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G:\Shared drives\TH Bangkok Glass Public Company Limited\BGC\2023\Final\FS preparation\ELCID\"/>
    </mc:Choice>
  </mc:AlternateContent>
  <xr:revisionPtr revIDLastSave="0" documentId="13_ncr:1_{DC083294-699C-4F4F-B2A7-4B6FCF4EA734}" xr6:coauthVersionLast="47" xr6:coauthVersionMax="47" xr10:uidLastSave="{00000000-0000-0000-0000-000000000000}"/>
  <bookViews>
    <workbookView xWindow="14295" yWindow="0" windowWidth="14610" windowHeight="15585" tabRatio="770" activeTab="4" xr2:uid="{3C642B99-753E-485C-AE4E-E4C20E6B46EF}"/>
  </bookViews>
  <sheets>
    <sheet name="BS 5-7" sheetId="9" r:id="rId1"/>
    <sheet name="PL 8-9" sheetId="10" r:id="rId2"/>
    <sheet name="EQ10" sheetId="14" r:id="rId3"/>
    <sheet name="EQ11" sheetId="15" r:id="rId4"/>
    <sheet name="CF 12-14" sheetId="16" r:id="rId5"/>
  </sheets>
  <definedNames>
    <definedName name="_xlnm.Print_Area" localSheetId="0">'BS 5-7'!$A$1:$L$155</definedName>
    <definedName name="_xlnm.Print_Area" localSheetId="4">'CF 12-14'!$A$1:$M$183</definedName>
    <definedName name="_xlnm.Print_Area" localSheetId="2">'EQ10'!$A$1:$AD$49</definedName>
    <definedName name="_xlnm.Print_Area" localSheetId="1">'PL 8-9'!$A$1:$N$108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18" roundtripDataSignature="AMtx7mjFuKPtMe/XVyKSehlMox20ezMoKg=="/>
    </ext>
  </extLst>
</workbook>
</file>

<file path=xl/calcChain.xml><?xml version="1.0" encoding="utf-8"?>
<calcChain xmlns="http://schemas.openxmlformats.org/spreadsheetml/2006/main">
  <c r="R36" i="14" l="1"/>
  <c r="R25" i="14"/>
  <c r="N97" i="10" l="1"/>
  <c r="L97" i="10"/>
  <c r="J97" i="10"/>
  <c r="H97" i="10"/>
  <c r="N86" i="10"/>
  <c r="L86" i="10"/>
  <c r="N75" i="10"/>
  <c r="N78" i="10" s="1"/>
  <c r="L75" i="10"/>
  <c r="L78" i="10" s="1"/>
  <c r="J75" i="10"/>
  <c r="J78" i="10" s="1"/>
  <c r="H75" i="10"/>
  <c r="H78" i="10" s="1"/>
  <c r="N14" i="10"/>
  <c r="L14" i="10"/>
  <c r="J14" i="10"/>
  <c r="H14" i="10"/>
  <c r="AD23" i="14" l="1"/>
  <c r="AD21" i="14"/>
  <c r="AD20" i="14"/>
  <c r="AD19" i="14"/>
  <c r="AD33" i="14"/>
  <c r="AD32" i="14"/>
  <c r="AD31" i="14"/>
  <c r="M102" i="16"/>
  <c r="M87" i="16"/>
  <c r="I102" i="16"/>
  <c r="I87" i="16"/>
  <c r="M30" i="16"/>
  <c r="M41" i="16" s="1"/>
  <c r="M48" i="16" s="1"/>
  <c r="I30" i="16"/>
  <c r="I41" i="16" s="1"/>
  <c r="I48" i="16" s="1"/>
  <c r="O19" i="15"/>
  <c r="O22" i="15" s="1"/>
  <c r="M19" i="15"/>
  <c r="M22" i="15" s="1"/>
  <c r="K19" i="15"/>
  <c r="K22" i="15" s="1"/>
  <c r="I19" i="15"/>
  <c r="I22" i="15" s="1"/>
  <c r="G19" i="15"/>
  <c r="G22" i="15" s="1"/>
  <c r="Q17" i="15"/>
  <c r="Q16" i="15"/>
  <c r="Q15" i="15"/>
  <c r="Q13" i="15"/>
  <c r="Q19" i="15" s="1"/>
  <c r="AB25" i="14"/>
  <c r="AB28" i="14" s="1"/>
  <c r="Z25" i="14"/>
  <c r="Z28" i="14" s="1"/>
  <c r="X25" i="14"/>
  <c r="X28" i="14" s="1"/>
  <c r="X36" i="14" s="1"/>
  <c r="V25" i="14"/>
  <c r="V28" i="14" s="1"/>
  <c r="V36" i="14" s="1"/>
  <c r="T25" i="14"/>
  <c r="T28" i="14" s="1"/>
  <c r="T36" i="14" s="1"/>
  <c r="P25" i="14"/>
  <c r="P28" i="14" s="1"/>
  <c r="P36" i="14" s="1"/>
  <c r="N25" i="14"/>
  <c r="N28" i="14" s="1"/>
  <c r="L25" i="14"/>
  <c r="L28" i="14" s="1"/>
  <c r="L36" i="14" s="1"/>
  <c r="J25" i="14"/>
  <c r="J28" i="14" s="1"/>
  <c r="J36" i="14" s="1"/>
  <c r="H25" i="14"/>
  <c r="H28" i="14" s="1"/>
  <c r="F25" i="14"/>
  <c r="F28" i="14" s="1"/>
  <c r="F36" i="14" s="1"/>
  <c r="AD16" i="14"/>
  <c r="J92" i="10"/>
  <c r="J86" i="10"/>
  <c r="N19" i="10"/>
  <c r="N26" i="10" s="1"/>
  <c r="N30" i="10" s="1"/>
  <c r="N33" i="10" s="1"/>
  <c r="J19" i="10"/>
  <c r="J26" i="10" s="1"/>
  <c r="J30" i="10" s="1"/>
  <c r="J33" i="10" s="1"/>
  <c r="L135" i="9"/>
  <c r="L138" i="9" s="1"/>
  <c r="H135" i="9"/>
  <c r="H138" i="9" s="1"/>
  <c r="L91" i="9"/>
  <c r="L79" i="9"/>
  <c r="H91" i="9"/>
  <c r="H79" i="9"/>
  <c r="L39" i="9"/>
  <c r="L22" i="9"/>
  <c r="H39" i="9"/>
  <c r="H22" i="9"/>
  <c r="H41" i="9" s="1"/>
  <c r="H93" i="9" l="1"/>
  <c r="H140" i="9" s="1"/>
  <c r="I134" i="16"/>
  <c r="I138" i="16" s="1"/>
  <c r="M134" i="16"/>
  <c r="M138" i="16" s="1"/>
  <c r="AD25" i="14"/>
  <c r="J80" i="10"/>
  <c r="L93" i="9"/>
  <c r="L140" i="9" s="1"/>
  <c r="L41" i="9"/>
  <c r="Q23" i="15"/>
  <c r="Q24" i="15"/>
  <c r="Q25" i="15"/>
  <c r="Q26" i="15"/>
  <c r="Q22" i="15"/>
  <c r="O28" i="15"/>
  <c r="Z36" i="14"/>
  <c r="AB36" i="14"/>
  <c r="J135" i="9"/>
  <c r="F135" i="9"/>
  <c r="A57" i="10"/>
  <c r="N80" i="10" l="1"/>
  <c r="N92" i="10"/>
  <c r="Q28" i="15"/>
  <c r="K102" i="16"/>
  <c r="G102" i="16"/>
  <c r="G87" i="16"/>
  <c r="H92" i="10"/>
  <c r="H86" i="10"/>
  <c r="L19" i="10"/>
  <c r="L26" i="10" s="1"/>
  <c r="H19" i="10"/>
  <c r="H26" i="10" s="1"/>
  <c r="J91" i="9"/>
  <c r="F91" i="9"/>
  <c r="J79" i="9"/>
  <c r="F79" i="9"/>
  <c r="F39" i="9"/>
  <c r="J22" i="9"/>
  <c r="F22" i="9"/>
  <c r="A54" i="10"/>
  <c r="F93" i="9" l="1"/>
  <c r="J93" i="9"/>
  <c r="H36" i="14"/>
  <c r="K87" i="16"/>
  <c r="A124" i="16" l="1"/>
  <c r="A62" i="16"/>
  <c r="I28" i="15"/>
  <c r="G28" i="15"/>
  <c r="A155" i="9"/>
  <c r="A107" i="9"/>
  <c r="A106" i="9"/>
  <c r="A105" i="9"/>
  <c r="A104" i="9"/>
  <c r="A55" i="9"/>
  <c r="A54" i="9"/>
  <c r="A53" i="9"/>
  <c r="L30" i="10" l="1"/>
  <c r="L33" i="10" s="1"/>
  <c r="H30" i="10" l="1"/>
  <c r="H33" i="10" s="1"/>
  <c r="H80" i="10" s="1"/>
  <c r="F41" i="9"/>
  <c r="L80" i="10" l="1"/>
  <c r="J39" i="9"/>
  <c r="K28" i="15"/>
  <c r="M28" i="15"/>
  <c r="L92" i="10" l="1"/>
  <c r="N36" i="14"/>
  <c r="J138" i="9"/>
  <c r="J140" i="9" s="1"/>
  <c r="J41" i="9"/>
  <c r="G30" i="16" l="1"/>
  <c r="G41" i="16" s="1"/>
  <c r="G48" i="16" s="1"/>
  <c r="K30" i="16"/>
  <c r="K41" i="16" s="1"/>
  <c r="K48" i="16" s="1"/>
  <c r="F138" i="9" l="1"/>
  <c r="F140" i="9" s="1"/>
  <c r="K134" i="16"/>
  <c r="K138" i="16" s="1"/>
  <c r="G134" i="16"/>
  <c r="G138" i="16" s="1"/>
  <c r="AD28" i="14" l="1"/>
  <c r="AD36" i="14" s="1"/>
</calcChain>
</file>

<file path=xl/sharedStrings.xml><?xml version="1.0" encoding="utf-8"?>
<sst xmlns="http://schemas.openxmlformats.org/spreadsheetml/2006/main" count="421" uniqueCount="239">
  <si>
    <t>BG Container Glass Public Company Limited</t>
  </si>
  <si>
    <t>Statement of Financial Position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</si>
  <si>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</si>
  <si>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</si>
  <si>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</si>
  <si>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</si>
  <si>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</si>
  <si>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</si>
  <si>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Inventories, net</t>
  </si>
  <si>
    <t>Short-term borrowings to related parties</t>
  </si>
  <si>
    <t>Value added tax refundable</t>
  </si>
  <si>
    <t>Other current assets</t>
  </si>
  <si>
    <t>Total current assets</t>
  </si>
  <si>
    <t>Non-current assets</t>
  </si>
  <si>
    <t>Investments in subsidiaries, net</t>
  </si>
  <si>
    <t>Investment in associates</t>
  </si>
  <si>
    <t>Property, plant and equipment, net</t>
  </si>
  <si>
    <t>Right-of-use assets, net</t>
  </si>
  <si>
    <t>Intangible assets, net</t>
  </si>
  <si>
    <t>Deposits for purchases of equipment</t>
  </si>
  <si>
    <t>Deferred tax assets, net</t>
  </si>
  <si>
    <t>Other non-current assets</t>
  </si>
  <si>
    <t>Total non-current assets</t>
  </si>
  <si>
    <t>Total assets</t>
  </si>
  <si>
    <t>The accompanying notes are integral part of these financial information.</t>
  </si>
  <si>
    <t>Liabilities and equity</t>
  </si>
  <si>
    <t>Current liabilities</t>
  </si>
  <si>
    <t>Trade and other payables</t>
  </si>
  <si>
    <t xml:space="preserve">Short-term borrowings from </t>
  </si>
  <si>
    <t>financial institutions</t>
  </si>
  <si>
    <t>related parties</t>
  </si>
  <si>
    <t xml:space="preserve">Current portion of long-term borrowings </t>
  </si>
  <si>
    <t>from financial institutions, net</t>
  </si>
  <si>
    <t>Current portion of lease liabilities, net</t>
  </si>
  <si>
    <t>Income tax payable</t>
  </si>
  <si>
    <t>Other current liabilities</t>
  </si>
  <si>
    <t>Total current liabilities</t>
  </si>
  <si>
    <t>Non-current liabilities</t>
  </si>
  <si>
    <t xml:space="preserve">Long-term borrowings from </t>
  </si>
  <si>
    <t>financial institutions, net</t>
  </si>
  <si>
    <t>Lease liabilities, net</t>
  </si>
  <si>
    <t>Provision for employee benefits</t>
  </si>
  <si>
    <t xml:space="preserve">Total non-current liabilities 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</si>
  <si>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</si>
  <si>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</si>
  <si>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</si>
  <si>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</si>
  <si>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Registered</t>
  </si>
  <si>
    <t>Issued and paid up</t>
  </si>
  <si>
    <t>Share premium</t>
  </si>
  <si>
    <t>Retained earnings</t>
  </si>
  <si>
    <t>Appropriated 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</si>
  <si>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</si>
  <si>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</si>
  <si>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</si>
  <si>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</si>
  <si>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</si>
  <si>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t>Statement of Comprehensive Income</t>
  </si>
  <si>
    <t>Separate financial statements</t>
  </si>
  <si>
    <t>Interest income</t>
  </si>
  <si>
    <t>Dividend income</t>
  </si>
  <si>
    <t xml:space="preserve">Other income </t>
  </si>
  <si>
    <t>Cost of sales</t>
  </si>
  <si>
    <t>Administrative expenses</t>
  </si>
  <si>
    <t xml:space="preserve">Profit before share of profit </t>
  </si>
  <si>
    <t>from investments in associates</t>
  </si>
  <si>
    <t>Profit before income tax</t>
  </si>
  <si>
    <t>Income tax</t>
  </si>
  <si>
    <t>subsequently to profit or loss</t>
  </si>
  <si>
    <t>Other comprehensive income (expense)</t>
  </si>
  <si>
    <t>Profit attributable to:</t>
  </si>
  <si>
    <t>Owners of the Company</t>
  </si>
  <si>
    <t>Total comprehensive income attributable to:</t>
  </si>
  <si>
    <t>Basic earnings per share</t>
  </si>
  <si>
    <t>Statement of Changes in Equity</t>
  </si>
  <si>
    <t>Capital contributed</t>
  </si>
  <si>
    <t>Other comprehensive income</t>
  </si>
  <si>
    <t>Measurement of</t>
  </si>
  <si>
    <t>equity investments</t>
  </si>
  <si>
    <t>Issued and</t>
  </si>
  <si>
    <t>Translation</t>
  </si>
  <si>
    <t>at fair value through</t>
  </si>
  <si>
    <t>Business</t>
  </si>
  <si>
    <t>Total other</t>
  </si>
  <si>
    <t>attributable</t>
  </si>
  <si>
    <t xml:space="preserve"> paid-up</t>
  </si>
  <si>
    <t>Appropriated -</t>
  </si>
  <si>
    <t xml:space="preserve">of financial </t>
  </si>
  <si>
    <t>other comprehensive</t>
  </si>
  <si>
    <t>components</t>
  </si>
  <si>
    <t xml:space="preserve"> to owners</t>
  </si>
  <si>
    <t>Non-controlling</t>
  </si>
  <si>
    <t>share capital</t>
  </si>
  <si>
    <t>legal reserve</t>
  </si>
  <si>
    <t>general reserve</t>
  </si>
  <si>
    <t>information</t>
  </si>
  <si>
    <t>income</t>
  </si>
  <si>
    <t xml:space="preserve"> of equity</t>
  </si>
  <si>
    <t>of the Company</t>
  </si>
  <si>
    <t>interests</t>
  </si>
  <si>
    <t>Total  equity</t>
  </si>
  <si>
    <t>Total comprehensive income</t>
  </si>
  <si>
    <t>Dividend</t>
  </si>
  <si>
    <t>Legal reserve</t>
  </si>
  <si>
    <t>Unappropiated</t>
  </si>
  <si>
    <t>Statement of Cash Flows</t>
  </si>
  <si>
    <t>Cash flows from operating activities</t>
  </si>
  <si>
    <t xml:space="preserve">Adjustment to reconcile profit before taxes to </t>
  </si>
  <si>
    <t>Depreciation and amortisation expenses</t>
  </si>
  <si>
    <t>Employee benefits expenses</t>
  </si>
  <si>
    <t xml:space="preserve">Cash flows before changes in </t>
  </si>
  <si>
    <t>operating assets and liabilities</t>
  </si>
  <si>
    <t>Changes in operating assets and liabilities</t>
  </si>
  <si>
    <t>Interest received</t>
  </si>
  <si>
    <t>Interest paid</t>
  </si>
  <si>
    <t>Employee benefits paid</t>
  </si>
  <si>
    <t>Income tax paid</t>
  </si>
  <si>
    <t>Cash flows from investing activities</t>
  </si>
  <si>
    <t>Payments for purchases of intangible assets</t>
  </si>
  <si>
    <t>Proceeds from disposals of equipment</t>
  </si>
  <si>
    <t>Dividends received</t>
  </si>
  <si>
    <t>Cash flows from financing activities</t>
  </si>
  <si>
    <t>Payments for lease liabilities</t>
  </si>
  <si>
    <t>Non-cash items:</t>
  </si>
  <si>
    <t>Transfer inventories to property, plant and equipment</t>
  </si>
  <si>
    <t>subsequently to profit or loss:</t>
  </si>
  <si>
    <t xml:space="preserve">Items that will not be reclassified </t>
  </si>
  <si>
    <t xml:space="preserve">Total items that will not be reclassified </t>
  </si>
  <si>
    <t xml:space="preserve">Other comprehensive income (expense) </t>
  </si>
  <si>
    <t>Share of profit from investments in associates</t>
  </si>
  <si>
    <t xml:space="preserve">of property, plant and equipment </t>
  </si>
  <si>
    <t xml:space="preserve">Transfer deposits for purchases of equipment </t>
  </si>
  <si>
    <r>
      <t>to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 xml:space="preserve">property, plant and equipment </t>
    </r>
  </si>
  <si>
    <t>694,444,000 ordinary shares</t>
  </si>
  <si>
    <t xml:space="preserve">   and other current assets</t>
  </si>
  <si>
    <t>Increase (Decrease) in other current liabilities</t>
  </si>
  <si>
    <t>Consolidated financial statements</t>
  </si>
  <si>
    <t xml:space="preserve">Consolidated </t>
  </si>
  <si>
    <t>financial statements</t>
  </si>
  <si>
    <t xml:space="preserve">Separate </t>
  </si>
  <si>
    <t>classified as held for sale</t>
  </si>
  <si>
    <t>Profit for the year</t>
  </si>
  <si>
    <t xml:space="preserve">Remeasurements of post-employment </t>
  </si>
  <si>
    <t>Total comprehensive income for the year</t>
  </si>
  <si>
    <t>Changes in equity for the year</t>
  </si>
  <si>
    <t>for the year</t>
  </si>
  <si>
    <t>Profit before income tax from continuing operations</t>
  </si>
  <si>
    <t>Cash generated from (used in) operations</t>
  </si>
  <si>
    <t>Dividends paid to non-controlling interests</t>
  </si>
  <si>
    <t>Cash and cash equivalents at end of year</t>
  </si>
  <si>
    <t>Proceeds of long-term borrowings to related parties</t>
  </si>
  <si>
    <t>Proceeds of short-term borrowings to related parties</t>
  </si>
  <si>
    <t>Balance as at 1 January 2022</t>
  </si>
  <si>
    <t>Balance as at  31 December 2022</t>
  </si>
  <si>
    <t>2022</t>
  </si>
  <si>
    <t>Debentures, net</t>
  </si>
  <si>
    <t>Current portion of debentures, net</t>
  </si>
  <si>
    <t xml:space="preserve">Measurement of equity </t>
  </si>
  <si>
    <t>other comprehensive income</t>
  </si>
  <si>
    <t xml:space="preserve">investments at fair value through </t>
  </si>
  <si>
    <t>Reversal of expected credit losses</t>
  </si>
  <si>
    <t>Loss on write-off of equipment and intangible assets</t>
  </si>
  <si>
    <t>Income tax received</t>
  </si>
  <si>
    <t xml:space="preserve">Impact from restructuring of </t>
  </si>
  <si>
    <t>solar power business</t>
  </si>
  <si>
    <t>at fair value through other conprehensive income</t>
  </si>
  <si>
    <t xml:space="preserve">Proceeds from disposal of financial assets measured </t>
  </si>
  <si>
    <t>Exchange gain on cash and cash equivalents</t>
  </si>
  <si>
    <t>Decrease in group of non-current assets</t>
  </si>
  <si>
    <t>Decrease in liabilities directly related to group of assets</t>
  </si>
  <si>
    <t>Increase in financial assets measured at fair value</t>
  </si>
  <si>
    <t xml:space="preserve">through other comprehensive income from </t>
  </si>
  <si>
    <t>restructuring of solar power business</t>
  </si>
  <si>
    <t>Transfer agreeement of long-term borrowing from</t>
  </si>
  <si>
    <t>financial institutions to a subsidiary</t>
  </si>
  <si>
    <t>(Gain) loss on disposal of equipment</t>
  </si>
  <si>
    <t xml:space="preserve">Increase in payables for purchase  </t>
  </si>
  <si>
    <t>Financial assets measured at fair value</t>
  </si>
  <si>
    <t>through other comprehensive income</t>
  </si>
  <si>
    <t>Payments for short-term borrowings  to related parties</t>
  </si>
  <si>
    <t>Payments for purchases of property, plant and equipment</t>
  </si>
  <si>
    <t>Proceeds from short-term borrowings from financial institutions</t>
  </si>
  <si>
    <t>Payments for short-term borrowings from financial institutions</t>
  </si>
  <si>
    <t>Proceeds from short-term borrowings from related parties</t>
  </si>
  <si>
    <t>Proceeds from long-term borrowings from financial institutions</t>
  </si>
  <si>
    <t>Dividends paid to the owners of the parent</t>
  </si>
  <si>
    <t>Cash and cash equivalents at the beginning of the year</t>
  </si>
  <si>
    <t>Net cash generated from (used in) operating activities</t>
  </si>
  <si>
    <t>Gain on sale of group of assets classified as held-for-sale</t>
  </si>
  <si>
    <t>As at 31 December 2023</t>
  </si>
  <si>
    <t>2023</t>
  </si>
  <si>
    <t>For the year ended 31 December 2023</t>
  </si>
  <si>
    <t>Balance as at 1 January 2023</t>
  </si>
  <si>
    <t>Balance as at  31 December 2023</t>
  </si>
  <si>
    <t>Invesment property, net</t>
  </si>
  <si>
    <t>Goodwill</t>
  </si>
  <si>
    <t>Sales</t>
  </si>
  <si>
    <t xml:space="preserve">Gross profit </t>
  </si>
  <si>
    <t>Profit before expenses</t>
  </si>
  <si>
    <t>Selling expenses</t>
  </si>
  <si>
    <t>Finance costs</t>
  </si>
  <si>
    <t>Change in fair value of equity instruments,</t>
  </si>
  <si>
    <t>net of income tax</t>
  </si>
  <si>
    <t>Business Combination</t>
  </si>
  <si>
    <t>16, 25</t>
  </si>
  <si>
    <t>Payments for purchases of investment property</t>
  </si>
  <si>
    <t>(Reversal) loss on inventories to net realisable value</t>
  </si>
  <si>
    <t>Other gains (loss), net</t>
  </si>
  <si>
    <t>Asset revaluation</t>
  </si>
  <si>
    <t xml:space="preserve"> surplus  </t>
  </si>
  <si>
    <t>Revaluation of land, net of income tax</t>
  </si>
  <si>
    <t>Increase in non-current liabilities from business combination</t>
  </si>
  <si>
    <t>benefit obligations, net of income tax</t>
  </si>
  <si>
    <t>Loss on impairment of equipment</t>
  </si>
  <si>
    <t>Unrealised (gain) loss from exchange rate</t>
  </si>
  <si>
    <t>Interest expenses</t>
  </si>
  <si>
    <t>(Increase) decrease in trade and other receivables</t>
  </si>
  <si>
    <t>Decrease (increase) in inventories</t>
  </si>
  <si>
    <t>Decrease (increase) in other non-current assets</t>
  </si>
  <si>
    <t>(Decrease) increase in trade and other payables</t>
  </si>
  <si>
    <t>Payments for acquisition of subsidiary</t>
  </si>
  <si>
    <t>Net cash (used in) generated from investing activities</t>
  </si>
  <si>
    <t>Payments for short-term borrowings from related parties</t>
  </si>
  <si>
    <t>Payments for long-term borrowings from financial institutions</t>
  </si>
  <si>
    <t xml:space="preserve">Proceeds from issue of debentures </t>
  </si>
  <si>
    <t>Payments for debentures issuance cost</t>
  </si>
  <si>
    <t>Net cash generated from (used in) financing activities</t>
  </si>
  <si>
    <t>Net (decrease) increase in cash and cash equivalents</t>
  </si>
  <si>
    <t>combination</t>
  </si>
  <si>
    <t>Appropriated - General reserve</t>
  </si>
  <si>
    <t>Increase in value added tax refundable</t>
  </si>
  <si>
    <t>Other non-current liabilities</t>
  </si>
  <si>
    <t xml:space="preserve">   at a par value of Baht 5 per share</t>
  </si>
  <si>
    <t xml:space="preserve">Equity attributable to owners </t>
  </si>
  <si>
    <t xml:space="preserve">Share of profit from investments </t>
  </si>
  <si>
    <t>in associates</t>
  </si>
  <si>
    <t xml:space="preserve">Earnings per share to owners </t>
  </si>
  <si>
    <t>Deferred tax liabilities, net</t>
  </si>
  <si>
    <t>Payments for business combination net of cash acquired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</si>
</sst>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_(* #,##0.00_);_(* \(#,##0.00\);_(* &quot;-&quot;??_);_(@_)"/>
    <numFmt numFmtId="168" formatCode="&quot;£&quot;#,##0"/>
    <numFmt numFmtId="169" formatCode="_(* #,##0_);_(* \(#,##0\);_(* &quot;-&quot;_)\ \ \ \ \ ;_(@_)"/>
    <numFmt numFmtId="170" formatCode="_(* #,##0_);_(* \(#,##0\);_(* &quot;-&quot;_);_(@_)"/>
    <numFmt numFmtId="171" formatCode="_(* #,##0_);_(* \(#,##0\);_(* &quot;-&quot;??_);_(@_)"/>
    <numFmt numFmtId="172" formatCode="#,##0;\(#,##0\);&quot;-&quot;;@"/>
    <numFmt numFmtId="173" formatCode="#,##0.0;\(#,##0.0\)"/>
  </numFmts>
  <fonts count="19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Microsoft Sans Serif"/>
      <family val="2"/>
    </font>
    <font>
      <sz val="10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13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4">
    <xf numFmtId="0" fontId="0" fillId="0" borderId="0"/>
    <xf numFmtId="0" fontId="5" fillId="0" borderId="2"/>
    <xf numFmtId="43" fontId="5" fillId="0" borderId="2" applyFont="0" applyFill="0" applyBorder="0" applyAlignment="0" applyProtection="0"/>
    <xf numFmtId="167" fontId="6" fillId="0" borderId="2" applyFont="0" applyFill="0" applyBorder="0" applyAlignment="0" applyProtection="0"/>
    <xf numFmtId="0" fontId="4" fillId="0" borderId="2"/>
    <xf numFmtId="0" fontId="7" fillId="0" borderId="2"/>
    <xf numFmtId="43" fontId="4" fillId="0" borderId="2" applyFont="0" applyFill="0" applyBorder="0" applyAlignment="0" applyProtection="0"/>
    <xf numFmtId="0" fontId="8" fillId="0" borderId="2"/>
    <xf numFmtId="0" fontId="3" fillId="0" borderId="2"/>
    <xf numFmtId="0" fontId="2" fillId="0" borderId="2"/>
    <xf numFmtId="43" fontId="2" fillId="0" borderId="2" applyFont="0" applyFill="0" applyBorder="0" applyAlignment="0" applyProtection="0"/>
    <xf numFmtId="0" fontId="13" fillId="0" borderId="2"/>
    <xf numFmtId="0" fontId="14" fillId="0" borderId="2"/>
    <xf numFmtId="0" fontId="13" fillId="0" borderId="2"/>
    <xf numFmtId="0" fontId="9" fillId="0" borderId="2"/>
    <xf numFmtId="0" fontId="15" fillId="0" borderId="2"/>
    <xf numFmtId="0" fontId="15" fillId="0" borderId="2"/>
    <xf numFmtId="0" fontId="14" fillId="0" borderId="2"/>
    <xf numFmtId="167" fontId="6" fillId="0" borderId="2" applyFont="0" applyFill="0" applyBorder="0" applyAlignment="0" applyProtection="0"/>
    <xf numFmtId="0" fontId="8" fillId="0" borderId="2"/>
    <xf numFmtId="0" fontId="5" fillId="0" borderId="2"/>
    <xf numFmtId="43" fontId="5" fillId="0" borderId="2" applyFont="0" applyFill="0" applyBorder="0" applyAlignment="0" applyProtection="0"/>
    <xf numFmtId="0" fontId="9" fillId="0" borderId="2"/>
    <xf numFmtId="0" fontId="1" fillId="0" borderId="2"/>
  </cellStyleXfs>
  <cellXfs count="388">
    <xf numFmtId="0" fontId="0" fillId="0" borderId="0" xfId="0" applyFont="1" applyAlignment="1"/>
    <xf numFmtId="0" fontId="10" fillId="0" borderId="2" xfId="9" applyFont="1" applyAlignment="1">
      <alignment horizontal="left" vertical="center"/>
    </xf>
    <xf numFmtId="165" fontId="10" fillId="0" borderId="2" xfId="10" applyNumberFormat="1" applyFont="1" applyFill="1" applyBorder="1" applyAlignment="1">
      <alignment horizontal="left" vertical="center"/>
    </xf>
    <xf numFmtId="165" fontId="10" fillId="0" borderId="2" xfId="10" applyNumberFormat="1" applyFont="1" applyFill="1" applyBorder="1" applyAlignment="1">
      <alignment horizontal="right" vertical="center"/>
    </xf>
    <xf numFmtId="0" fontId="11" fillId="0" borderId="2" xfId="9" applyFont="1" applyAlignment="1">
      <alignment vertical="center"/>
    </xf>
    <xf numFmtId="0" fontId="12" fillId="0" borderId="2" xfId="9" applyFont="1"/>
    <xf numFmtId="0" fontId="10" fillId="0" borderId="2" xfId="9" applyFont="1" applyAlignment="1">
      <alignment vertical="center"/>
    </xf>
    <xf numFmtId="0" fontId="10" fillId="0" borderId="5" xfId="9" quotePrefix="1" applyFont="1" applyBorder="1" applyAlignment="1">
      <alignment vertical="center"/>
    </xf>
    <xf numFmtId="0" fontId="11" fillId="0" borderId="5" xfId="9" applyFont="1" applyBorder="1" applyAlignment="1">
      <alignment vertical="center"/>
    </xf>
    <xf numFmtId="0" fontId="11" fillId="0" borderId="2" xfId="11" applyFont="1" applyAlignment="1">
      <alignment vertical="center"/>
    </xf>
    <xf numFmtId="0" fontId="11" fillId="0" borderId="2" xfId="11" applyFont="1" applyAlignment="1">
      <alignment horizontal="center" vertical="center"/>
    </xf>
    <xf numFmtId="0" fontId="11" fillId="0" borderId="2" xfId="11" applyFont="1" applyAlignment="1">
      <alignment horizontal="right" vertical="center"/>
    </xf>
    <xf numFmtId="165" fontId="11" fillId="0" borderId="2" xfId="10" applyNumberFormat="1" applyFont="1" applyFill="1" applyAlignment="1">
      <alignment horizontal="right" vertical="center"/>
    </xf>
    <xf numFmtId="0" fontId="10" fillId="0" borderId="2" xfId="11" applyFont="1" applyAlignment="1">
      <alignment vertical="center"/>
    </xf>
    <xf numFmtId="0" fontId="11" fillId="0" borderId="2" xfId="12" applyFont="1" applyAlignment="1">
      <alignment vertical="center"/>
    </xf>
    <xf numFmtId="0" fontId="10" fillId="0" borderId="2" xfId="11" applyFont="1" applyAlignment="1">
      <alignment horizontal="center" vertical="center"/>
    </xf>
    <xf numFmtId="0" fontId="10" fillId="0" borderId="2" xfId="11" applyFont="1" applyAlignment="1">
      <alignment horizontal="right" vertical="center"/>
    </xf>
    <xf numFmtId="165" fontId="11" fillId="0" borderId="2" xfId="10" applyNumberFormat="1" applyFont="1" applyFill="1" applyAlignment="1">
      <alignment horizontal="center" vertical="center"/>
    </xf>
    <xf numFmtId="165" fontId="10" fillId="0" borderId="2" xfId="10" applyNumberFormat="1" applyFont="1" applyFill="1" applyAlignment="1">
      <alignment horizontal="right" vertical="center"/>
    </xf>
    <xf numFmtId="0" fontId="11" fillId="0" borderId="2" xfId="9" applyFont="1"/>
    <xf numFmtId="165" fontId="10" fillId="0" borderId="2" xfId="10" quotePrefix="1" applyNumberFormat="1" applyFont="1" applyFill="1" applyAlignment="1">
      <alignment horizontal="right" vertical="center"/>
    </xf>
    <xf numFmtId="0" fontId="10" fillId="0" borderId="5" xfId="11" applyFont="1" applyBorder="1" applyAlignment="1">
      <alignment horizontal="center" vertical="center"/>
    </xf>
    <xf numFmtId="164" fontId="10" fillId="0" borderId="5" xfId="11" applyNumberFormat="1" applyFont="1" applyBorder="1" applyAlignment="1">
      <alignment horizontal="right" vertical="center"/>
    </xf>
    <xf numFmtId="164" fontId="10" fillId="0" borderId="2" xfId="11" applyNumberFormat="1" applyFont="1" applyAlignment="1">
      <alignment horizontal="right" vertical="center"/>
    </xf>
    <xf numFmtId="165" fontId="10" fillId="3" borderId="2" xfId="10" applyNumberFormat="1" applyFont="1" applyFill="1" applyBorder="1" applyAlignment="1">
      <alignment horizontal="right" vertical="center"/>
    </xf>
    <xf numFmtId="0" fontId="10" fillId="0" borderId="2" xfId="13" applyFont="1" applyAlignment="1">
      <alignment vertical="center"/>
    </xf>
    <xf numFmtId="0" fontId="11" fillId="0" borderId="2" xfId="13" applyFont="1" applyAlignment="1">
      <alignment horizontal="center" vertical="center"/>
    </xf>
    <xf numFmtId="0" fontId="11" fillId="0" borderId="2" xfId="13" applyFont="1" applyAlignment="1">
      <alignment horizontal="right" vertical="center"/>
    </xf>
    <xf numFmtId="165" fontId="11" fillId="3" borderId="2" xfId="10" applyNumberFormat="1" applyFont="1" applyFill="1" applyAlignment="1">
      <alignment horizontal="right" vertical="center"/>
    </xf>
    <xf numFmtId="165" fontId="11" fillId="3" borderId="2" xfId="10" applyNumberFormat="1" applyFont="1" applyFill="1" applyBorder="1" applyAlignment="1">
      <alignment horizontal="right" vertical="center"/>
    </xf>
    <xf numFmtId="165" fontId="11" fillId="0" borderId="2" xfId="10" applyNumberFormat="1" applyFont="1" applyFill="1" applyBorder="1" applyAlignment="1">
      <alignment horizontal="right" vertical="center"/>
    </xf>
    <xf numFmtId="0" fontId="12" fillId="0" borderId="2" xfId="14" applyFont="1" applyAlignment="1">
      <alignment horizontal="center" vertical="center"/>
    </xf>
    <xf numFmtId="0" fontId="11" fillId="0" borderId="2" xfId="15" applyFont="1" applyAlignment="1">
      <alignment horizontal="center" vertical="center"/>
    </xf>
    <xf numFmtId="165" fontId="11" fillId="3" borderId="4" xfId="10" applyNumberFormat="1" applyFont="1" applyFill="1" applyBorder="1" applyAlignment="1">
      <alignment horizontal="right" vertical="center"/>
    </xf>
    <xf numFmtId="165" fontId="11" fillId="0" borderId="6" xfId="10" applyNumberFormat="1" applyFont="1" applyFill="1" applyBorder="1" applyAlignment="1">
      <alignment horizontal="right" vertical="center"/>
    </xf>
    <xf numFmtId="165" fontId="11" fillId="3" borderId="6" xfId="10" applyNumberFormat="1" applyFont="1" applyFill="1" applyBorder="1" applyAlignment="1">
      <alignment horizontal="right" vertical="center"/>
    </xf>
    <xf numFmtId="0" fontId="11" fillId="0" borderId="2" xfId="12" applyFont="1" applyAlignment="1">
      <alignment horizontal="center" vertical="center"/>
    </xf>
    <xf numFmtId="164" fontId="12" fillId="0" borderId="2" xfId="14" applyNumberFormat="1" applyFont="1" applyAlignment="1">
      <alignment horizontal="center" vertical="center"/>
    </xf>
    <xf numFmtId="0" fontId="11" fillId="0" borderId="2" xfId="13" applyFont="1" applyAlignment="1">
      <alignment vertical="center"/>
    </xf>
    <xf numFmtId="165" fontId="11" fillId="3" borderId="7" xfId="10" applyNumberFormat="1" applyFont="1" applyFill="1" applyBorder="1" applyAlignment="1">
      <alignment horizontal="right" vertical="center"/>
    </xf>
    <xf numFmtId="165" fontId="11" fillId="0" borderId="7" xfId="10" applyNumberFormat="1" applyFont="1" applyFill="1" applyBorder="1" applyAlignment="1">
      <alignment horizontal="right" vertical="center"/>
    </xf>
    <xf numFmtId="37" fontId="10" fillId="0" borderId="2" xfId="11" applyNumberFormat="1" applyFont="1" applyAlignment="1">
      <alignment horizontal="left" vertical="center"/>
    </xf>
    <xf numFmtId="0" fontId="10" fillId="0" borderId="2" xfId="12" applyFont="1" applyAlignment="1">
      <alignment vertical="center"/>
    </xf>
    <xf numFmtId="0" fontId="11" fillId="0" borderId="2" xfId="12" applyFont="1" applyAlignment="1">
      <alignment horizontal="right" vertical="center"/>
    </xf>
    <xf numFmtId="165" fontId="11" fillId="0" borderId="2" xfId="10" applyNumberFormat="1" applyFont="1" applyFill="1" applyBorder="1" applyAlignment="1">
      <alignment vertical="center"/>
    </xf>
    <xf numFmtId="165" fontId="11" fillId="3" borderId="2" xfId="10" applyNumberFormat="1" applyFont="1" applyFill="1" applyBorder="1" applyAlignment="1">
      <alignment vertical="center"/>
    </xf>
    <xf numFmtId="165" fontId="11" fillId="3" borderId="6" xfId="10" applyNumberFormat="1" applyFont="1" applyFill="1" applyBorder="1" applyAlignment="1">
      <alignment vertical="center"/>
    </xf>
    <xf numFmtId="165" fontId="11" fillId="0" borderId="6" xfId="10" applyNumberFormat="1" applyFont="1" applyFill="1" applyBorder="1" applyAlignment="1">
      <alignment vertical="center"/>
    </xf>
    <xf numFmtId="168" fontId="11" fillId="3" borderId="2" xfId="10" applyNumberFormat="1" applyFont="1" applyFill="1" applyBorder="1" applyAlignment="1">
      <alignment horizontal="right" vertical="center"/>
    </xf>
    <xf numFmtId="168" fontId="11" fillId="0" borderId="2" xfId="10" applyNumberFormat="1" applyFont="1" applyFill="1" applyBorder="1" applyAlignment="1">
      <alignment horizontal="right" vertical="center"/>
    </xf>
    <xf numFmtId="165" fontId="11" fillId="3" borderId="5" xfId="10" applyNumberFormat="1" applyFont="1" applyFill="1" applyBorder="1" applyAlignment="1">
      <alignment horizontal="right" vertical="center"/>
    </xf>
    <xf numFmtId="165" fontId="11" fillId="0" borderId="5" xfId="10" applyNumberFormat="1" applyFont="1" applyFill="1" applyBorder="1" applyAlignment="1">
      <alignment horizontal="right" vertical="center"/>
    </xf>
    <xf numFmtId="0" fontId="10" fillId="0" borderId="5" xfId="9" applyFont="1" applyBorder="1" applyAlignment="1">
      <alignment horizontal="left" vertical="center"/>
    </xf>
    <xf numFmtId="165" fontId="10" fillId="0" borderId="5" xfId="10" applyNumberFormat="1" applyFont="1" applyFill="1" applyBorder="1" applyAlignment="1">
      <alignment horizontal="right" vertical="center"/>
    </xf>
    <xf numFmtId="0" fontId="11" fillId="0" borderId="2" xfId="11" applyFont="1" applyAlignment="1">
      <alignment horizontal="distributed" vertical="center" wrapText="1"/>
    </xf>
    <xf numFmtId="165" fontId="11" fillId="0" borderId="2" xfId="10" applyNumberFormat="1" applyFont="1" applyFill="1" applyBorder="1" applyAlignment="1">
      <alignment horizontal="right" vertical="center" wrapText="1"/>
    </xf>
    <xf numFmtId="0" fontId="10" fillId="0" borderId="2" xfId="13" applyFont="1" applyAlignment="1">
      <alignment horizontal="center" vertical="center"/>
    </xf>
    <xf numFmtId="0" fontId="10" fillId="0" borderId="2" xfId="13" applyFont="1" applyAlignment="1">
      <alignment horizontal="right" vertical="center"/>
    </xf>
    <xf numFmtId="165" fontId="10" fillId="3" borderId="2" xfId="10" applyNumberFormat="1" applyFont="1" applyFill="1" applyAlignment="1">
      <alignment horizontal="right" vertical="center"/>
    </xf>
    <xf numFmtId="164" fontId="11" fillId="0" borderId="2" xfId="12" applyNumberFormat="1" applyFont="1" applyAlignment="1">
      <alignment vertical="center"/>
    </xf>
    <xf numFmtId="165" fontId="11" fillId="3" borderId="8" xfId="10" applyNumberFormat="1" applyFont="1" applyFill="1" applyBorder="1" applyAlignment="1">
      <alignment horizontal="right" vertical="center"/>
    </xf>
    <xf numFmtId="165" fontId="11" fillId="0" borderId="8" xfId="10" applyNumberFormat="1" applyFont="1" applyFill="1" applyBorder="1" applyAlignment="1">
      <alignment horizontal="right" vertical="center"/>
    </xf>
    <xf numFmtId="165" fontId="11" fillId="0" borderId="4" xfId="10" applyNumberFormat="1" applyFont="1" applyFill="1" applyBorder="1" applyAlignment="1">
      <alignment horizontal="right" vertical="center"/>
    </xf>
    <xf numFmtId="165" fontId="16" fillId="0" borderId="2" xfId="10" applyNumberFormat="1" applyFont="1" applyFill="1" applyBorder="1" applyAlignment="1">
      <alignment horizontal="right" vertical="center"/>
    </xf>
    <xf numFmtId="165" fontId="10" fillId="0" borderId="2" xfId="10" applyNumberFormat="1" applyFont="1" applyFill="1" applyAlignment="1">
      <alignment vertical="center"/>
    </xf>
    <xf numFmtId="0" fontId="11" fillId="0" borderId="2" xfId="15" applyFont="1" applyAlignment="1">
      <alignment vertical="center"/>
    </xf>
    <xf numFmtId="169" fontId="11" fillId="0" borderId="2" xfId="15" applyNumberFormat="1" applyFont="1" applyAlignment="1">
      <alignment vertical="center"/>
    </xf>
    <xf numFmtId="0" fontId="10" fillId="0" borderId="2" xfId="15" applyFont="1" applyAlignment="1">
      <alignment vertical="center"/>
    </xf>
    <xf numFmtId="0" fontId="10" fillId="0" borderId="5" xfId="15" applyFont="1" applyBorder="1" applyAlignment="1">
      <alignment vertical="center"/>
    </xf>
    <xf numFmtId="0" fontId="11" fillId="0" borderId="5" xfId="15" applyFont="1" applyBorder="1" applyAlignment="1">
      <alignment vertical="center"/>
    </xf>
    <xf numFmtId="0" fontId="11" fillId="0" borderId="5" xfId="15" applyFont="1" applyBorder="1" applyAlignment="1">
      <alignment horizontal="center" vertical="center"/>
    </xf>
    <xf numFmtId="169" fontId="11" fillId="0" borderId="5" xfId="15" applyNumberFormat="1" applyFont="1" applyBorder="1" applyAlignment="1">
      <alignment vertical="center"/>
    </xf>
    <xf numFmtId="0" fontId="11" fillId="0" borderId="2" xfId="15" applyFont="1" applyAlignment="1">
      <alignment horizontal="right" vertical="center"/>
    </xf>
    <xf numFmtId="0" fontId="10" fillId="0" borderId="5" xfId="15" applyFont="1" applyBorder="1" applyAlignment="1">
      <alignment horizontal="center" vertical="center"/>
    </xf>
    <xf numFmtId="0" fontId="10" fillId="0" borderId="2" xfId="15" applyFont="1" applyAlignment="1">
      <alignment horizontal="right" vertical="center"/>
    </xf>
    <xf numFmtId="164" fontId="11" fillId="3" borderId="2" xfId="15" applyNumberFormat="1" applyFont="1" applyFill="1" applyAlignment="1">
      <alignment vertical="center"/>
    </xf>
    <xf numFmtId="164" fontId="11" fillId="0" borderId="2" xfId="15" applyNumberFormat="1" applyFont="1" applyAlignment="1">
      <alignment vertical="center"/>
    </xf>
    <xf numFmtId="165" fontId="11" fillId="3" borderId="2" xfId="16" applyNumberFormat="1" applyFont="1" applyFill="1" applyAlignment="1">
      <alignment horizontal="right" vertical="center"/>
    </xf>
    <xf numFmtId="165" fontId="11" fillId="0" borderId="2" xfId="16" applyNumberFormat="1" applyFont="1" applyAlignment="1">
      <alignment horizontal="right" vertical="center"/>
    </xf>
    <xf numFmtId="0" fontId="11" fillId="0" borderId="2" xfId="15" applyFont="1" applyAlignment="1">
      <alignment horizontal="left" vertical="center"/>
    </xf>
    <xf numFmtId="0" fontId="10" fillId="0" borderId="2" xfId="15" applyFont="1" applyAlignment="1">
      <alignment horizontal="left" vertical="center"/>
    </xf>
    <xf numFmtId="165" fontId="11" fillId="0" borderId="2" xfId="9" applyNumberFormat="1" applyFont="1" applyAlignment="1">
      <alignment horizontal="right" vertical="center"/>
    </xf>
    <xf numFmtId="165" fontId="11" fillId="0" borderId="2" xfId="9" applyNumberFormat="1" applyFont="1" applyAlignment="1">
      <alignment horizontal="center" vertical="center"/>
    </xf>
    <xf numFmtId="0" fontId="12" fillId="0" borderId="2" xfId="15" applyFont="1" applyAlignment="1">
      <alignment horizontal="left" vertical="center"/>
    </xf>
    <xf numFmtId="164" fontId="11" fillId="0" borderId="2" xfId="17" applyNumberFormat="1" applyFont="1" applyAlignment="1">
      <alignment vertical="center"/>
    </xf>
    <xf numFmtId="165" fontId="11" fillId="3" borderId="2" xfId="9" applyNumberFormat="1" applyFont="1" applyFill="1" applyAlignment="1">
      <alignment horizontal="right" vertical="center"/>
    </xf>
    <xf numFmtId="0" fontId="17" fillId="0" borderId="2" xfId="15" applyFont="1" applyAlignment="1">
      <alignment horizontal="left" vertical="center"/>
    </xf>
    <xf numFmtId="165" fontId="11" fillId="3" borderId="6" xfId="9" applyNumberFormat="1" applyFont="1" applyFill="1" applyBorder="1" applyAlignment="1">
      <alignment horizontal="right" vertical="center"/>
    </xf>
    <xf numFmtId="164" fontId="11" fillId="3" borderId="2" xfId="11" applyNumberFormat="1" applyFont="1" applyFill="1" applyAlignment="1">
      <alignment horizontal="right" vertical="center"/>
    </xf>
    <xf numFmtId="164" fontId="11" fillId="0" borderId="2" xfId="11" applyNumberFormat="1" applyFont="1" applyAlignment="1">
      <alignment horizontal="right" vertical="center"/>
    </xf>
    <xf numFmtId="170" fontId="11" fillId="0" borderId="2" xfId="5" applyNumberFormat="1" applyFont="1" applyAlignment="1">
      <alignment vertical="center"/>
    </xf>
    <xf numFmtId="165" fontId="11" fillId="3" borderId="2" xfId="15" applyNumberFormat="1" applyFont="1" applyFill="1" applyAlignment="1">
      <alignment horizontal="right" vertical="center"/>
    </xf>
    <xf numFmtId="165" fontId="11" fillId="0" borderId="2" xfId="15" applyNumberFormat="1" applyFont="1" applyAlignment="1">
      <alignment horizontal="right" vertical="center"/>
    </xf>
    <xf numFmtId="165" fontId="11" fillId="3" borderId="6" xfId="15" applyNumberFormat="1" applyFont="1" applyFill="1" applyBorder="1" applyAlignment="1">
      <alignment horizontal="right" vertical="center"/>
    </xf>
    <xf numFmtId="165" fontId="11" fillId="0" borderId="2" xfId="15" applyNumberFormat="1" applyFont="1" applyAlignment="1">
      <alignment vertical="center"/>
    </xf>
    <xf numFmtId="165" fontId="11" fillId="0" borderId="6" xfId="15" applyNumberFormat="1" applyFont="1" applyBorder="1" applyAlignment="1">
      <alignment horizontal="right" vertical="center"/>
    </xf>
    <xf numFmtId="0" fontId="10" fillId="0" borderId="2" xfId="15" quotePrefix="1" applyFont="1" applyAlignment="1">
      <alignment vertical="center"/>
    </xf>
    <xf numFmtId="0" fontId="10" fillId="0" borderId="2" xfId="15" applyFont="1" applyAlignment="1">
      <alignment horizontal="center" vertical="center"/>
    </xf>
    <xf numFmtId="165" fontId="11" fillId="3" borderId="7" xfId="9" applyNumberFormat="1" applyFont="1" applyFill="1" applyBorder="1" applyAlignment="1">
      <alignment horizontal="right" vertical="center"/>
    </xf>
    <xf numFmtId="165" fontId="10" fillId="0" borderId="2" xfId="9" applyNumberFormat="1" applyFont="1" applyAlignment="1">
      <alignment horizontal="right" vertical="center"/>
    </xf>
    <xf numFmtId="171" fontId="11" fillId="0" borderId="2" xfId="9" applyNumberFormat="1" applyFont="1" applyAlignment="1">
      <alignment vertical="center"/>
    </xf>
    <xf numFmtId="165" fontId="11" fillId="0" borderId="2" xfId="3" applyNumberFormat="1" applyFont="1" applyFill="1" applyBorder="1" applyAlignment="1">
      <alignment horizontal="right" vertical="center"/>
    </xf>
    <xf numFmtId="165" fontId="11" fillId="3" borderId="2" xfId="3" applyNumberFormat="1" applyFont="1" applyFill="1" applyBorder="1" applyAlignment="1">
      <alignment horizontal="right" vertical="center"/>
    </xf>
    <xf numFmtId="0" fontId="11" fillId="0" borderId="2" xfId="9" quotePrefix="1" applyFont="1" applyAlignment="1">
      <alignment vertical="center"/>
    </xf>
    <xf numFmtId="165" fontId="11" fillId="3" borderId="2" xfId="5" applyNumberFormat="1" applyFont="1" applyFill="1" applyAlignment="1">
      <alignment vertical="center"/>
    </xf>
    <xf numFmtId="165" fontId="11" fillId="3" borderId="2" xfId="9" applyNumberFormat="1" applyFont="1" applyFill="1" applyAlignment="1">
      <alignment vertical="center"/>
    </xf>
    <xf numFmtId="165" fontId="11" fillId="0" borderId="2" xfId="9" applyNumberFormat="1" applyFont="1" applyAlignment="1">
      <alignment vertical="center"/>
    </xf>
    <xf numFmtId="165" fontId="11" fillId="3" borderId="6" xfId="5" applyNumberFormat="1" applyFont="1" applyFill="1" applyBorder="1" applyAlignment="1">
      <alignment vertical="center"/>
    </xf>
    <xf numFmtId="165" fontId="11" fillId="3" borderId="6" xfId="9" applyNumberFormat="1" applyFont="1" applyFill="1" applyBorder="1" applyAlignment="1">
      <alignment vertical="center"/>
    </xf>
    <xf numFmtId="165" fontId="11" fillId="3" borderId="2" xfId="15" applyNumberFormat="1" applyFont="1" applyFill="1" applyAlignment="1">
      <alignment horizontal="center" vertical="center"/>
    </xf>
    <xf numFmtId="165" fontId="11" fillId="3" borderId="7" xfId="9" applyNumberFormat="1" applyFont="1" applyFill="1" applyBorder="1" applyAlignment="1">
      <alignment vertical="center"/>
    </xf>
    <xf numFmtId="0" fontId="11" fillId="0" borderId="2" xfId="9" applyFont="1" applyAlignment="1">
      <alignment horizontal="left" vertical="center"/>
    </xf>
    <xf numFmtId="164" fontId="11" fillId="0" borderId="2" xfId="19" applyNumberFormat="1" applyFont="1" applyAlignment="1">
      <alignment vertical="center"/>
    </xf>
    <xf numFmtId="172" fontId="11" fillId="0" borderId="2" xfId="19" applyNumberFormat="1" applyFont="1" applyAlignment="1">
      <alignment vertical="center"/>
    </xf>
    <xf numFmtId="165" fontId="11" fillId="0" borderId="2" xfId="19" applyNumberFormat="1" applyFont="1" applyAlignment="1">
      <alignment horizontal="center" vertical="center"/>
    </xf>
    <xf numFmtId="172" fontId="11" fillId="0" borderId="2" xfId="19" applyNumberFormat="1" applyFont="1" applyAlignment="1">
      <alignment horizontal="center" vertical="center"/>
    </xf>
    <xf numFmtId="165" fontId="11" fillId="0" borderId="2" xfId="19" applyNumberFormat="1" applyFont="1" applyAlignment="1">
      <alignment horizontal="right" vertical="center"/>
    </xf>
    <xf numFmtId="165" fontId="11" fillId="0" borderId="2" xfId="19" applyNumberFormat="1" applyFont="1" applyAlignment="1">
      <alignment vertical="center"/>
    </xf>
    <xf numFmtId="0" fontId="10" fillId="0" borderId="2" xfId="15" applyFont="1" applyAlignment="1" applyProtection="1">
      <alignment horizontal="left" vertical="center"/>
      <protection locked="0"/>
    </xf>
    <xf numFmtId="164" fontId="10" fillId="0" borderId="2" xfId="19" applyNumberFormat="1" applyFont="1" applyAlignment="1">
      <alignment vertical="center"/>
    </xf>
    <xf numFmtId="172" fontId="10" fillId="0" borderId="2" xfId="19" applyNumberFormat="1" applyFont="1" applyAlignment="1">
      <alignment vertical="center"/>
    </xf>
    <xf numFmtId="165" fontId="10" fillId="0" borderId="2" xfId="19" applyNumberFormat="1" applyFont="1" applyAlignment="1">
      <alignment horizontal="center" vertical="center"/>
    </xf>
    <xf numFmtId="172" fontId="10" fillId="0" borderId="2" xfId="19" applyNumberFormat="1" applyFont="1" applyAlignment="1">
      <alignment horizontal="center" vertical="center"/>
    </xf>
    <xf numFmtId="165" fontId="10" fillId="0" borderId="2" xfId="19" applyNumberFormat="1" applyFont="1" applyAlignment="1">
      <alignment horizontal="right" vertical="center"/>
    </xf>
    <xf numFmtId="165" fontId="10" fillId="0" borderId="2" xfId="19" applyNumberFormat="1" applyFont="1" applyAlignment="1">
      <alignment vertical="center"/>
    </xf>
    <xf numFmtId="172" fontId="11" fillId="0" borderId="1" xfId="19" applyNumberFormat="1" applyFont="1" applyBorder="1" applyAlignment="1">
      <alignment vertical="center"/>
    </xf>
    <xf numFmtId="165" fontId="11" fillId="0" borderId="1" xfId="19" applyNumberFormat="1" applyFont="1" applyBorder="1" applyAlignment="1">
      <alignment horizontal="center" vertical="center"/>
    </xf>
    <xf numFmtId="172" fontId="11" fillId="0" borderId="1" xfId="19" applyNumberFormat="1" applyFont="1" applyBorder="1" applyAlignment="1">
      <alignment horizontal="center" vertical="center"/>
    </xf>
    <xf numFmtId="165" fontId="11" fillId="0" borderId="1" xfId="19" applyNumberFormat="1" applyFont="1" applyBorder="1" applyAlignment="1">
      <alignment horizontal="right" vertical="center"/>
    </xf>
    <xf numFmtId="165" fontId="11" fillId="0" borderId="1" xfId="19" applyNumberFormat="1" applyFont="1" applyBorder="1" applyAlignment="1">
      <alignment vertical="center"/>
    </xf>
    <xf numFmtId="172" fontId="11" fillId="0" borderId="4" xfId="19" applyNumberFormat="1" applyFont="1" applyBorder="1" applyAlignment="1">
      <alignment vertical="center"/>
    </xf>
    <xf numFmtId="164" fontId="11" fillId="0" borderId="4" xfId="19" applyNumberFormat="1" applyFont="1" applyBorder="1" applyAlignment="1">
      <alignment vertical="center"/>
    </xf>
    <xf numFmtId="164" fontId="11" fillId="0" borderId="2" xfId="19" applyNumberFormat="1" applyFont="1" applyAlignment="1">
      <alignment horizontal="center" vertical="center"/>
    </xf>
    <xf numFmtId="172" fontId="11" fillId="0" borderId="2" xfId="19" applyNumberFormat="1" applyFont="1" applyAlignment="1">
      <alignment horizontal="right" vertical="center"/>
    </xf>
    <xf numFmtId="172" fontId="10" fillId="0" borderId="2" xfId="19" applyNumberFormat="1" applyFont="1" applyAlignment="1">
      <alignment horizontal="right" vertical="center"/>
    </xf>
    <xf numFmtId="165" fontId="10" fillId="0" borderId="10" xfId="19" applyNumberFormat="1" applyFont="1" applyBorder="1" applyAlignment="1">
      <alignment horizontal="right" vertical="center"/>
    </xf>
    <xf numFmtId="172" fontId="10" fillId="0" borderId="10" xfId="19" applyNumberFormat="1" applyFont="1" applyBorder="1" applyAlignment="1">
      <alignment horizontal="right" vertical="center"/>
    </xf>
    <xf numFmtId="164" fontId="10" fillId="0" borderId="2" xfId="19" applyNumberFormat="1" applyFont="1" applyAlignment="1">
      <alignment horizontal="right" vertical="center"/>
    </xf>
    <xf numFmtId="164" fontId="10" fillId="0" borderId="2" xfId="19" applyNumberFormat="1" applyFont="1" applyAlignment="1">
      <alignment horizontal="center" vertical="center"/>
    </xf>
    <xf numFmtId="172" fontId="10" fillId="0" borderId="4" xfId="19" applyNumberFormat="1" applyFont="1" applyBorder="1" applyAlignment="1">
      <alignment horizontal="right" vertical="center"/>
    </xf>
    <xf numFmtId="172" fontId="11" fillId="3" borderId="2" xfId="19" applyNumberFormat="1" applyFont="1" applyFill="1" applyAlignment="1">
      <alignment vertical="center"/>
    </xf>
    <xf numFmtId="172" fontId="11" fillId="3" borderId="2" xfId="19" applyNumberFormat="1" applyFont="1" applyFill="1" applyAlignment="1">
      <alignment horizontal="center" vertical="center"/>
    </xf>
    <xf numFmtId="172" fontId="11" fillId="3" borderId="2" xfId="19" applyNumberFormat="1" applyFont="1" applyFill="1" applyAlignment="1">
      <alignment horizontal="right" vertical="center"/>
    </xf>
    <xf numFmtId="172" fontId="11" fillId="3" borderId="4" xfId="19" applyNumberFormat="1" applyFont="1" applyFill="1" applyBorder="1" applyAlignment="1">
      <alignment horizontal="right" vertical="center"/>
    </xf>
    <xf numFmtId="172" fontId="11" fillId="3" borderId="7" xfId="19" applyNumberFormat="1" applyFont="1" applyFill="1" applyBorder="1" applyAlignment="1">
      <alignment horizontal="right" vertical="center"/>
    </xf>
    <xf numFmtId="0" fontId="9" fillId="0" borderId="2" xfId="9" applyFont="1" applyAlignment="1">
      <alignment vertical="center"/>
    </xf>
    <xf numFmtId="38" fontId="10" fillId="0" borderId="2" xfId="20" applyNumberFormat="1" applyFont="1" applyAlignment="1">
      <alignment horizontal="center" vertical="center"/>
    </xf>
    <xf numFmtId="172" fontId="10" fillId="0" borderId="2" xfId="20" applyNumberFormat="1" applyFont="1" applyAlignment="1">
      <alignment horizontal="center" vertical="center"/>
    </xf>
    <xf numFmtId="171" fontId="10" fillId="0" borderId="2" xfId="20" applyNumberFormat="1" applyFont="1" applyAlignment="1">
      <alignment horizontal="center" vertical="center"/>
    </xf>
    <xf numFmtId="171" fontId="10" fillId="0" borderId="2" xfId="20" applyNumberFormat="1" applyFont="1" applyAlignment="1">
      <alignment horizontal="right" vertical="center"/>
    </xf>
    <xf numFmtId="172" fontId="10" fillId="0" borderId="2" xfId="20" applyNumberFormat="1" applyFont="1" applyAlignment="1">
      <alignment horizontal="right" vertical="center"/>
    </xf>
    <xf numFmtId="171" fontId="10" fillId="0" borderId="6" xfId="20" applyNumberFormat="1" applyFont="1" applyBorder="1" applyAlignment="1">
      <alignment horizontal="center" vertical="center"/>
    </xf>
    <xf numFmtId="172" fontId="10" fillId="0" borderId="6" xfId="19" applyNumberFormat="1" applyFont="1" applyBorder="1" applyAlignment="1">
      <alignment horizontal="right" vertical="center"/>
    </xf>
    <xf numFmtId="0" fontId="12" fillId="0" borderId="2" xfId="9" applyFont="1" applyAlignment="1">
      <alignment vertical="center"/>
    </xf>
    <xf numFmtId="170" fontId="11" fillId="0" borderId="2" xfId="20" applyNumberFormat="1" applyFont="1" applyAlignment="1">
      <alignment vertical="center"/>
    </xf>
    <xf numFmtId="172" fontId="11" fillId="3" borderId="6" xfId="19" applyNumberFormat="1" applyFont="1" applyFill="1" applyBorder="1" applyAlignment="1">
      <alignment horizontal="right" vertical="center"/>
    </xf>
    <xf numFmtId="172" fontId="11" fillId="3" borderId="7" xfId="20" applyNumberFormat="1" applyFont="1" applyFill="1" applyBorder="1" applyAlignment="1">
      <alignment vertical="center"/>
    </xf>
    <xf numFmtId="172" fontId="9" fillId="0" borderId="2" xfId="9" applyNumberFormat="1" applyFont="1" applyAlignment="1">
      <alignment vertical="center"/>
    </xf>
    <xf numFmtId="0" fontId="10" fillId="0" borderId="2" xfId="20" applyFont="1" applyAlignment="1">
      <alignment vertical="center"/>
    </xf>
    <xf numFmtId="0" fontId="10" fillId="0" borderId="2" xfId="20" applyFont="1" applyAlignment="1">
      <alignment horizontal="center" vertical="center"/>
    </xf>
    <xf numFmtId="172" fontId="10" fillId="0" borderId="2" xfId="20" applyNumberFormat="1" applyFont="1" applyAlignment="1">
      <alignment vertical="center"/>
    </xf>
    <xf numFmtId="0" fontId="10" fillId="0" borderId="6" xfId="15" applyFont="1" applyBorder="1" applyAlignment="1">
      <alignment vertical="center"/>
    </xf>
    <xf numFmtId="0" fontId="10" fillId="0" borderId="6" xfId="20" applyFont="1" applyBorder="1" applyAlignment="1">
      <alignment vertical="center"/>
    </xf>
    <xf numFmtId="0" fontId="10" fillId="0" borderId="6" xfId="20" applyFont="1" applyBorder="1" applyAlignment="1">
      <alignment horizontal="center" vertical="center"/>
    </xf>
    <xf numFmtId="172" fontId="10" fillId="0" borderId="6" xfId="20" applyNumberFormat="1" applyFont="1" applyBorder="1" applyAlignment="1">
      <alignment vertical="center"/>
    </xf>
    <xf numFmtId="0" fontId="11" fillId="0" borderId="2" xfId="20" applyFont="1" applyAlignment="1">
      <alignment vertical="center"/>
    </xf>
    <xf numFmtId="0" fontId="11" fillId="0" borderId="2" xfId="20" applyFont="1" applyAlignment="1">
      <alignment horizontal="center" vertical="center"/>
    </xf>
    <xf numFmtId="172" fontId="11" fillId="0" borderId="2" xfId="20" applyNumberFormat="1" applyFont="1" applyAlignment="1">
      <alignment horizontal="right" vertical="center"/>
    </xf>
    <xf numFmtId="164" fontId="11" fillId="0" borderId="2" xfId="20" applyNumberFormat="1" applyFont="1" applyAlignment="1">
      <alignment horizontal="right" vertical="center"/>
    </xf>
    <xf numFmtId="172" fontId="11" fillId="0" borderId="2" xfId="21" applyNumberFormat="1" applyFont="1" applyFill="1" applyBorder="1" applyAlignment="1">
      <alignment horizontal="right" vertical="center"/>
    </xf>
    <xf numFmtId="165" fontId="11" fillId="0" borderId="2" xfId="20" applyNumberFormat="1" applyFont="1" applyAlignment="1">
      <alignment horizontal="right" vertical="center"/>
    </xf>
    <xf numFmtId="172" fontId="11" fillId="3" borderId="2" xfId="20" applyNumberFormat="1" applyFont="1" applyFill="1" applyAlignment="1">
      <alignment horizontal="right" vertical="center"/>
    </xf>
    <xf numFmtId="172" fontId="11" fillId="3" borderId="2" xfId="20" applyNumberFormat="1" applyFont="1" applyFill="1" applyAlignment="1">
      <alignment vertical="center"/>
    </xf>
    <xf numFmtId="172" fontId="11" fillId="0" borderId="2" xfId="20" applyNumberFormat="1" applyFont="1" applyAlignment="1">
      <alignment vertical="center"/>
    </xf>
    <xf numFmtId="0" fontId="11" fillId="0" borderId="2" xfId="9" applyFont="1" applyAlignment="1">
      <alignment horizontal="center" vertical="center"/>
    </xf>
    <xf numFmtId="172" fontId="11" fillId="3" borderId="4" xfId="20" applyNumberFormat="1" applyFont="1" applyFill="1" applyBorder="1" applyAlignment="1">
      <alignment vertical="center"/>
    </xf>
    <xf numFmtId="172" fontId="11" fillId="0" borderId="4" xfId="20" applyNumberFormat="1" applyFont="1" applyBorder="1" applyAlignment="1">
      <alignment vertical="center"/>
    </xf>
    <xf numFmtId="172" fontId="11" fillId="3" borderId="2" xfId="15" applyNumberFormat="1" applyFont="1" applyFill="1" applyAlignment="1">
      <alignment horizontal="center" vertical="center"/>
    </xf>
    <xf numFmtId="172" fontId="11" fillId="3" borderId="2" xfId="9" applyNumberFormat="1" applyFont="1" applyFill="1" applyAlignment="1">
      <alignment horizontal="right" vertical="center"/>
    </xf>
    <xf numFmtId="172" fontId="11" fillId="3" borderId="2" xfId="21" applyNumberFormat="1" applyFont="1" applyFill="1" applyBorder="1" applyAlignment="1">
      <alignment horizontal="right" vertical="center"/>
    </xf>
    <xf numFmtId="0" fontId="11" fillId="0" borderId="2" xfId="20" quotePrefix="1" applyFont="1" applyAlignment="1">
      <alignment vertical="center"/>
    </xf>
    <xf numFmtId="0" fontId="11" fillId="0" borderId="2" xfId="20" applyFont="1"/>
    <xf numFmtId="172" fontId="11" fillId="3" borderId="4" xfId="9" applyNumberFormat="1" applyFont="1" applyFill="1" applyBorder="1" applyAlignment="1">
      <alignment horizontal="right" vertical="center"/>
    </xf>
    <xf numFmtId="165" fontId="11" fillId="0" borderId="2" xfId="20" applyNumberFormat="1" applyFont="1" applyAlignment="1">
      <alignment vertical="center"/>
    </xf>
    <xf numFmtId="0" fontId="11" fillId="0" borderId="4" xfId="20" applyFont="1" applyBorder="1" applyAlignment="1">
      <alignment vertical="center"/>
    </xf>
    <xf numFmtId="165" fontId="11" fillId="0" borderId="4" xfId="20" applyNumberFormat="1" applyFont="1" applyBorder="1" applyAlignment="1">
      <alignment vertical="center"/>
    </xf>
    <xf numFmtId="172" fontId="11" fillId="0" borderId="2" xfId="9" applyNumberFormat="1" applyFont="1" applyAlignment="1">
      <alignment vertical="center"/>
    </xf>
    <xf numFmtId="172" fontId="11" fillId="3" borderId="4" xfId="21" applyNumberFormat="1" applyFont="1" applyFill="1" applyBorder="1" applyAlignment="1">
      <alignment horizontal="right" vertical="center"/>
    </xf>
    <xf numFmtId="172" fontId="11" fillId="0" borderId="4" xfId="21" applyNumberFormat="1" applyFont="1" applyFill="1" applyBorder="1" applyAlignment="1">
      <alignment horizontal="right" vertical="center"/>
    </xf>
    <xf numFmtId="0" fontId="10" fillId="0" borderId="4" xfId="20" applyFont="1" applyBorder="1" applyAlignment="1">
      <alignment vertical="center"/>
    </xf>
    <xf numFmtId="0" fontId="10" fillId="0" borderId="4" xfId="20" applyFont="1" applyBorder="1" applyAlignment="1">
      <alignment horizontal="center" vertical="center"/>
    </xf>
    <xf numFmtId="172" fontId="10" fillId="0" borderId="4" xfId="20" applyNumberFormat="1" applyFont="1" applyBorder="1" applyAlignment="1">
      <alignment vertical="center"/>
    </xf>
    <xf numFmtId="172" fontId="11" fillId="3" borderId="2" xfId="9" applyNumberFormat="1" applyFont="1" applyFill="1" applyAlignment="1">
      <alignment vertical="center"/>
    </xf>
    <xf numFmtId="164" fontId="11" fillId="0" borderId="2" xfId="9" applyNumberFormat="1" applyFont="1" applyAlignment="1">
      <alignment horizontal="right" vertical="center"/>
    </xf>
    <xf numFmtId="172" fontId="11" fillId="3" borderId="6" xfId="9" applyNumberFormat="1" applyFont="1" applyFill="1" applyBorder="1" applyAlignment="1">
      <alignment vertical="center"/>
    </xf>
    <xf numFmtId="172" fontId="11" fillId="0" borderId="6" xfId="9" applyNumberFormat="1" applyFont="1" applyBorder="1" applyAlignment="1">
      <alignment vertical="center"/>
    </xf>
    <xf numFmtId="170" fontId="11" fillId="0" borderId="2" xfId="9" applyNumberFormat="1" applyFont="1" applyAlignment="1">
      <alignment vertical="center"/>
    </xf>
    <xf numFmtId="172" fontId="11" fillId="3" borderId="2" xfId="10" applyNumberFormat="1" applyFont="1" applyFill="1" applyAlignment="1">
      <alignment vertical="center"/>
    </xf>
    <xf numFmtId="0" fontId="12" fillId="0" borderId="2" xfId="9" applyFont="1" applyAlignment="1">
      <alignment horizontal="center" vertical="center"/>
    </xf>
    <xf numFmtId="170" fontId="12" fillId="0" borderId="2" xfId="9" applyNumberFormat="1" applyFont="1"/>
    <xf numFmtId="0" fontId="11" fillId="0" borderId="6" xfId="9" applyFont="1" applyBorder="1" applyAlignment="1">
      <alignment vertical="center"/>
    </xf>
    <xf numFmtId="0" fontId="11" fillId="0" borderId="6" xfId="9" applyFont="1" applyBorder="1" applyAlignment="1">
      <alignment horizontal="center" vertical="center"/>
    </xf>
    <xf numFmtId="0" fontId="12" fillId="0" borderId="2" xfId="14" applyFont="1" applyAlignment="1">
      <alignment vertical="center"/>
    </xf>
    <xf numFmtId="0" fontId="11" fillId="0" borderId="6" xfId="20" applyFont="1" applyBorder="1" applyAlignment="1">
      <alignment vertical="center"/>
    </xf>
    <xf numFmtId="0" fontId="11" fillId="0" borderId="6" xfId="20" applyFont="1" applyBorder="1" applyAlignment="1">
      <alignment horizontal="center" vertical="center"/>
    </xf>
    <xf numFmtId="172" fontId="11" fillId="0" borderId="6" xfId="20" applyNumberFormat="1" applyFont="1" applyBorder="1" applyAlignment="1">
      <alignment vertical="center"/>
    </xf>
    <xf numFmtId="172" fontId="12" fillId="0" borderId="2" xfId="9" applyNumberFormat="1" applyFont="1"/>
    <xf numFmtId="165" fontId="11" fillId="3" borderId="2" xfId="9" applyNumberFormat="1" applyFont="1" applyFill="1" applyBorder="1" applyAlignment="1">
      <alignment horizontal="right" vertical="center"/>
    </xf>
    <xf numFmtId="165" fontId="11" fillId="0" borderId="2" xfId="9" applyNumberFormat="1" applyFont="1" applyBorder="1" applyAlignment="1">
      <alignment horizontal="right" vertical="center"/>
    </xf>
    <xf numFmtId="0" fontId="10" fillId="0" borderId="2" xfId="9" applyFont="1"/>
    <xf numFmtId="0" fontId="11" fillId="0" borderId="2" xfId="15" applyFont="1" applyFill="1" applyAlignment="1">
      <alignment horizontal="left" vertical="center"/>
    </xf>
    <xf numFmtId="0" fontId="11" fillId="0" borderId="2" xfId="9" applyFont="1" applyFill="1"/>
    <xf numFmtId="0" fontId="10" fillId="0" borderId="2" xfId="15" applyFont="1" applyFill="1" applyAlignment="1">
      <alignment horizontal="center" vertical="center"/>
    </xf>
    <xf numFmtId="0" fontId="10" fillId="0" borderId="2" xfId="15" applyFont="1" applyFill="1" applyAlignment="1">
      <alignment vertical="center"/>
    </xf>
    <xf numFmtId="165" fontId="11" fillId="0" borderId="2" xfId="9" applyNumberFormat="1" applyFont="1" applyFill="1" applyBorder="1" applyAlignment="1">
      <alignment horizontal="right" vertical="center"/>
    </xf>
    <xf numFmtId="165" fontId="11" fillId="0" borderId="2" xfId="9" applyNumberFormat="1" applyFont="1" applyFill="1" applyAlignment="1">
      <alignment horizontal="right" vertical="center"/>
    </xf>
    <xf numFmtId="165" fontId="11" fillId="0" borderId="2" xfId="9" applyNumberFormat="1" applyFont="1" applyFill="1" applyAlignment="1">
      <alignment horizontal="center" vertical="center"/>
    </xf>
    <xf numFmtId="0" fontId="12" fillId="0" borderId="2" xfId="9" applyFont="1" applyFill="1"/>
    <xf numFmtId="165" fontId="11" fillId="0" borderId="6" xfId="9" applyNumberFormat="1" applyFont="1" applyFill="1" applyBorder="1" applyAlignment="1">
      <alignment horizontal="right" vertical="center"/>
    </xf>
    <xf numFmtId="165" fontId="11" fillId="0" borderId="6" xfId="15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0" fontId="10" fillId="0" borderId="2" xfId="15" applyFont="1" applyFill="1" applyAlignment="1">
      <alignment horizontal="left" vertical="center"/>
    </xf>
    <xf numFmtId="0" fontId="10" fillId="0" borderId="2" xfId="15" applyFont="1" applyFill="1" applyAlignment="1">
      <alignment horizontal="right" vertical="center"/>
    </xf>
    <xf numFmtId="165" fontId="11" fillId="0" borderId="2" xfId="15" applyNumberFormat="1" applyFont="1" applyFill="1" applyAlignment="1">
      <alignment horizontal="right" vertical="center"/>
    </xf>
    <xf numFmtId="172" fontId="11" fillId="3" borderId="2" xfId="10" applyNumberFormat="1" applyFont="1" applyFill="1" applyBorder="1" applyAlignment="1">
      <alignment horizontal="right" vertical="center"/>
    </xf>
    <xf numFmtId="172" fontId="11" fillId="3" borderId="6" xfId="10" applyNumberFormat="1" applyFont="1" applyFill="1" applyBorder="1" applyAlignment="1">
      <alignment horizontal="right" vertical="center"/>
    </xf>
    <xf numFmtId="164" fontId="12" fillId="0" borderId="2" xfId="9" applyNumberFormat="1" applyFont="1" applyAlignment="1">
      <alignment horizontal="center" vertical="center"/>
    </xf>
    <xf numFmtId="165" fontId="11" fillId="0" borderId="2" xfId="9" applyNumberFormat="1" applyFont="1" applyFill="1" applyBorder="1" applyAlignment="1">
      <alignment horizontal="center" vertical="center"/>
    </xf>
    <xf numFmtId="164" fontId="11" fillId="0" borderId="2" xfId="20" applyNumberFormat="1" applyFont="1" applyFill="1" applyAlignment="1">
      <alignment horizontal="right" vertical="center"/>
    </xf>
    <xf numFmtId="165" fontId="11" fillId="0" borderId="2" xfId="20" applyNumberFormat="1" applyFont="1" applyFill="1" applyAlignment="1">
      <alignment horizontal="right" vertical="center"/>
    </xf>
    <xf numFmtId="172" fontId="11" fillId="0" borderId="2" xfId="9" applyNumberFormat="1" applyFont="1" applyFill="1" applyBorder="1" applyAlignment="1">
      <alignment vertical="center"/>
    </xf>
    <xf numFmtId="165" fontId="11" fillId="0" borderId="2" xfId="9" applyNumberFormat="1" applyFont="1" applyFill="1" applyAlignment="1">
      <alignment vertical="center"/>
    </xf>
    <xf numFmtId="166" fontId="10" fillId="0" borderId="2" xfId="9" applyNumberFormat="1" applyFont="1" applyAlignment="1">
      <alignment horizontal="right" vertical="center"/>
    </xf>
    <xf numFmtId="166" fontId="11" fillId="0" borderId="2" xfId="9" applyNumberFormat="1" applyFont="1" applyAlignment="1">
      <alignment horizontal="center" vertical="center"/>
    </xf>
    <xf numFmtId="166" fontId="11" fillId="0" borderId="2" xfId="9" applyNumberFormat="1" applyFont="1" applyAlignment="1">
      <alignment horizontal="right" vertical="center"/>
    </xf>
    <xf numFmtId="165" fontId="10" fillId="0" borderId="2" xfId="9" applyNumberFormat="1" applyFont="1" applyFill="1" applyAlignment="1">
      <alignment horizontal="right" vertical="center"/>
    </xf>
    <xf numFmtId="0" fontId="11" fillId="0" borderId="6" xfId="9" applyFont="1" applyBorder="1"/>
    <xf numFmtId="0" fontId="10" fillId="0" borderId="2" xfId="15" applyFont="1" applyBorder="1" applyAlignment="1">
      <alignment horizontal="center" vertical="center"/>
    </xf>
    <xf numFmtId="172" fontId="11" fillId="0" borderId="2" xfId="9" applyNumberFormat="1" applyFont="1" applyFill="1" applyAlignment="1">
      <alignment vertical="center"/>
    </xf>
    <xf numFmtId="172" fontId="11" fillId="0" borderId="2" xfId="19" applyNumberFormat="1" applyFont="1" applyFill="1" applyAlignment="1">
      <alignment vertical="center"/>
    </xf>
    <xf numFmtId="164" fontId="11" fillId="0" borderId="2" xfId="19" applyNumberFormat="1" applyFont="1" applyFill="1" applyAlignment="1">
      <alignment vertical="center"/>
    </xf>
    <xf numFmtId="172" fontId="11" fillId="0" borderId="2" xfId="19" applyNumberFormat="1" applyFont="1" applyFill="1" applyAlignment="1">
      <alignment horizontal="right" vertical="center"/>
    </xf>
    <xf numFmtId="172" fontId="11" fillId="0" borderId="6" xfId="19" applyNumberFormat="1" applyFont="1" applyFill="1" applyBorder="1" applyAlignment="1">
      <alignment vertical="center"/>
    </xf>
    <xf numFmtId="164" fontId="11" fillId="0" borderId="1" xfId="19" applyNumberFormat="1" applyFont="1" applyBorder="1" applyAlignment="1">
      <alignment vertical="center"/>
    </xf>
    <xf numFmtId="165" fontId="12" fillId="2" borderId="3" xfId="9" applyNumberFormat="1" applyFont="1" applyFill="1" applyBorder="1" applyAlignment="1">
      <alignment vertical="center"/>
    </xf>
    <xf numFmtId="0" fontId="9" fillId="0" borderId="0" xfId="0" applyFont="1" applyAlignment="1"/>
    <xf numFmtId="164" fontId="18" fillId="0" borderId="0" xfId="0" applyNumberFormat="1" applyFont="1" applyFill="1" applyAlignment="1">
      <alignment vertical="center"/>
    </xf>
    <xf numFmtId="0" fontId="18" fillId="0" borderId="0" xfId="0" applyFont="1" applyFill="1" applyAlignment="1"/>
    <xf numFmtId="165" fontId="11" fillId="0" borderId="2" xfId="20" applyNumberFormat="1" applyFont="1" applyBorder="1" applyAlignment="1">
      <alignment horizontal="right" vertical="center"/>
    </xf>
    <xf numFmtId="164" fontId="11" fillId="0" borderId="2" xfId="20" applyNumberFormat="1" applyFont="1" applyBorder="1" applyAlignment="1">
      <alignment horizontal="right" vertical="center"/>
    </xf>
    <xf numFmtId="0" fontId="11" fillId="0" borderId="2" xfId="20" applyFont="1" applyBorder="1" applyAlignment="1">
      <alignment vertical="center"/>
    </xf>
    <xf numFmtId="165" fontId="11" fillId="0" borderId="2" xfId="20" applyNumberFormat="1" applyFont="1" applyBorder="1" applyAlignment="1">
      <alignment vertical="center"/>
    </xf>
    <xf numFmtId="0" fontId="11" fillId="0" borderId="2" xfId="15" applyFont="1" applyBorder="1" applyAlignment="1">
      <alignment horizontal="right" vertical="center"/>
    </xf>
    <xf numFmtId="0" fontId="11" fillId="0" borderId="2" xfId="15" applyFont="1" applyBorder="1" applyAlignment="1">
      <alignment horizontal="center" vertical="center"/>
    </xf>
    <xf numFmtId="0" fontId="11" fillId="0" borderId="2" xfId="9" applyFont="1" applyBorder="1"/>
    <xf numFmtId="165" fontId="11" fillId="0" borderId="2" xfId="9" applyNumberFormat="1" applyFont="1" applyBorder="1" applyAlignment="1">
      <alignment horizontal="center" vertical="center"/>
    </xf>
    <xf numFmtId="166" fontId="11" fillId="3" borderId="7" xfId="9" applyNumberFormat="1" applyFont="1" applyFill="1" applyBorder="1" applyAlignment="1">
      <alignment horizontal="right" vertical="center"/>
    </xf>
    <xf numFmtId="164" fontId="11" fillId="0" borderId="2" xfId="19" applyNumberFormat="1" applyFont="1" applyBorder="1" applyAlignment="1">
      <alignment vertical="center"/>
    </xf>
    <xf numFmtId="172" fontId="11" fillId="0" borderId="2" xfId="19" applyNumberFormat="1" applyFont="1" applyFill="1" applyBorder="1" applyAlignment="1">
      <alignment vertical="center"/>
    </xf>
    <xf numFmtId="164" fontId="11" fillId="0" borderId="2" xfId="19" applyNumberFormat="1" applyFont="1" applyFill="1" applyBorder="1" applyAlignment="1">
      <alignment vertical="center"/>
    </xf>
    <xf numFmtId="172" fontId="11" fillId="0" borderId="6" xfId="19" applyNumberFormat="1" applyFont="1" applyFill="1" applyBorder="1" applyAlignment="1">
      <alignment horizontal="right" vertical="center"/>
    </xf>
    <xf numFmtId="172" fontId="11" fillId="3" borderId="2" xfId="19" applyNumberFormat="1" applyFont="1" applyFill="1" applyBorder="1" applyAlignment="1">
      <alignment horizontal="right" vertical="center"/>
    </xf>
    <xf numFmtId="172" fontId="11" fillId="3" borderId="2" xfId="19" applyNumberFormat="1" applyFont="1" applyFill="1" applyBorder="1" applyAlignment="1">
      <alignment vertical="center"/>
    </xf>
    <xf numFmtId="172" fontId="11" fillId="3" borderId="2" xfId="9" applyNumberFormat="1" applyFont="1" applyFill="1" applyBorder="1" applyAlignment="1">
      <alignment vertical="center"/>
    </xf>
    <xf numFmtId="170" fontId="11" fillId="0" borderId="2" xfId="9" applyNumberFormat="1" applyFont="1" applyBorder="1" applyAlignment="1">
      <alignment vertical="center"/>
    </xf>
    <xf numFmtId="165" fontId="11" fillId="0" borderId="2" xfId="9" applyNumberFormat="1" applyFont="1" applyBorder="1" applyAlignment="1">
      <alignment vertical="center"/>
    </xf>
    <xf numFmtId="0" fontId="10" fillId="0" borderId="2" xfId="9" applyFont="1" applyFill="1" applyAlignment="1">
      <alignment vertical="center"/>
    </xf>
    <xf numFmtId="164" fontId="10" fillId="3" borderId="2" xfId="11" applyNumberFormat="1" applyFont="1" applyFill="1" applyBorder="1" applyAlignment="1">
      <alignment horizontal="right" vertical="center"/>
    </xf>
    <xf numFmtId="0" fontId="10" fillId="0" borderId="5" xfId="9" quotePrefix="1" applyFont="1" applyFill="1" applyBorder="1" applyAlignment="1">
      <alignment vertical="center"/>
    </xf>
    <xf numFmtId="164" fontId="10" fillId="0" borderId="5" xfId="11" applyNumberFormat="1" applyFont="1" applyFill="1" applyBorder="1" applyAlignment="1">
      <alignment horizontal="right" vertical="center"/>
    </xf>
    <xf numFmtId="0" fontId="10" fillId="0" borderId="2" xfId="9" applyFont="1" applyFill="1" applyAlignment="1">
      <alignment horizontal="left" vertical="center"/>
    </xf>
    <xf numFmtId="0" fontId="10" fillId="0" borderId="5" xfId="9" applyFont="1" applyFill="1" applyBorder="1" applyAlignment="1">
      <alignment horizontal="left" vertical="center"/>
    </xf>
    <xf numFmtId="169" fontId="11" fillId="0" borderId="2" xfId="15" applyNumberFormat="1" applyFont="1" applyFill="1" applyAlignment="1">
      <alignment vertical="center"/>
    </xf>
    <xf numFmtId="169" fontId="11" fillId="0" borderId="5" xfId="15" applyNumberFormat="1" applyFont="1" applyFill="1" applyBorder="1" applyAlignment="1">
      <alignment vertical="center"/>
    </xf>
    <xf numFmtId="164" fontId="11" fillId="0" borderId="2" xfId="15" applyNumberFormat="1" applyFont="1" applyFill="1" applyAlignment="1">
      <alignment vertical="center"/>
    </xf>
    <xf numFmtId="165" fontId="11" fillId="0" borderId="2" xfId="16" applyNumberFormat="1" applyFont="1" applyFill="1" applyAlignment="1">
      <alignment horizontal="right" vertical="center"/>
    </xf>
    <xf numFmtId="164" fontId="11" fillId="0" borderId="2" xfId="11" applyNumberFormat="1" applyFont="1" applyFill="1" applyAlignment="1">
      <alignment horizontal="right" vertical="center"/>
    </xf>
    <xf numFmtId="165" fontId="11" fillId="0" borderId="7" xfId="9" applyNumberFormat="1" applyFont="1" applyFill="1" applyBorder="1" applyAlignment="1">
      <alignment horizontal="right" vertical="center"/>
    </xf>
    <xf numFmtId="165" fontId="11" fillId="0" borderId="6" xfId="9" applyNumberFormat="1" applyFont="1" applyFill="1" applyBorder="1" applyAlignment="1">
      <alignment vertical="center"/>
    </xf>
    <xf numFmtId="165" fontId="11" fillId="0" borderId="7" xfId="9" applyNumberFormat="1" applyFont="1" applyFill="1" applyBorder="1" applyAlignment="1">
      <alignment vertical="center"/>
    </xf>
    <xf numFmtId="165" fontId="11" fillId="0" borderId="2" xfId="5" applyNumberFormat="1" applyFont="1" applyFill="1" applyAlignment="1">
      <alignment vertical="center"/>
    </xf>
    <xf numFmtId="165" fontId="11" fillId="0" borderId="6" xfId="5" applyNumberFormat="1" applyFont="1" applyFill="1" applyBorder="1" applyAlignment="1">
      <alignment vertical="center"/>
    </xf>
    <xf numFmtId="166" fontId="11" fillId="0" borderId="7" xfId="9" applyNumberFormat="1" applyFont="1" applyFill="1" applyBorder="1" applyAlignment="1">
      <alignment horizontal="right" vertical="center"/>
    </xf>
    <xf numFmtId="165" fontId="11" fillId="0" borderId="2" xfId="15" applyNumberFormat="1" applyFont="1" applyFill="1" applyAlignment="1">
      <alignment horizontal="center" vertical="center"/>
    </xf>
    <xf numFmtId="172" fontId="10" fillId="0" borderId="2" xfId="20" applyNumberFormat="1" applyFont="1" applyFill="1" applyAlignment="1">
      <alignment vertical="center"/>
    </xf>
    <xf numFmtId="172" fontId="10" fillId="0" borderId="6" xfId="20" applyNumberFormat="1" applyFont="1" applyFill="1" applyBorder="1" applyAlignment="1">
      <alignment vertical="center"/>
    </xf>
    <xf numFmtId="172" fontId="11" fillId="0" borderId="2" xfId="20" applyNumberFormat="1" applyFont="1" applyFill="1" applyAlignment="1">
      <alignment horizontal="right" vertical="center"/>
    </xf>
    <xf numFmtId="164" fontId="10" fillId="0" borderId="2" xfId="11" applyNumberFormat="1" applyFont="1" applyFill="1" applyBorder="1" applyAlignment="1">
      <alignment horizontal="right" vertical="center"/>
    </xf>
    <xf numFmtId="172" fontId="11" fillId="0" borderId="2" xfId="20" applyNumberFormat="1" applyFont="1" applyFill="1" applyAlignment="1">
      <alignment vertical="center"/>
    </xf>
    <xf numFmtId="172" fontId="11" fillId="0" borderId="4" xfId="20" applyNumberFormat="1" applyFont="1" applyFill="1" applyBorder="1" applyAlignment="1">
      <alignment vertical="center"/>
    </xf>
    <xf numFmtId="172" fontId="11" fillId="0" borderId="2" xfId="9" applyNumberFormat="1" applyFont="1" applyFill="1" applyAlignment="1">
      <alignment horizontal="right" vertical="center"/>
    </xf>
    <xf numFmtId="172" fontId="11" fillId="0" borderId="4" xfId="9" applyNumberFormat="1" applyFont="1" applyFill="1" applyBorder="1" applyAlignment="1">
      <alignment horizontal="right" vertical="center"/>
    </xf>
    <xf numFmtId="172" fontId="10" fillId="0" borderId="4" xfId="20" applyNumberFormat="1" applyFont="1" applyFill="1" applyBorder="1" applyAlignment="1">
      <alignment vertical="center"/>
    </xf>
    <xf numFmtId="172" fontId="11" fillId="0" borderId="6" xfId="9" applyNumberFormat="1" applyFont="1" applyFill="1" applyBorder="1" applyAlignment="1">
      <alignment vertical="center"/>
    </xf>
    <xf numFmtId="172" fontId="11" fillId="0" borderId="2" xfId="10" applyNumberFormat="1" applyFont="1" applyFill="1" applyAlignment="1">
      <alignment vertical="center"/>
    </xf>
    <xf numFmtId="165" fontId="12" fillId="0" borderId="3" xfId="9" applyNumberFormat="1" applyFont="1" applyFill="1" applyBorder="1" applyAlignment="1">
      <alignment vertical="center"/>
    </xf>
    <xf numFmtId="172" fontId="11" fillId="0" borderId="6" xfId="20" applyNumberFormat="1" applyFont="1" applyFill="1" applyBorder="1" applyAlignment="1">
      <alignment vertical="center"/>
    </xf>
    <xf numFmtId="172" fontId="12" fillId="0" borderId="2" xfId="9" applyNumberFormat="1" applyFont="1" applyFill="1"/>
    <xf numFmtId="172" fontId="11" fillId="0" borderId="2" xfId="15" applyNumberFormat="1" applyFont="1" applyFill="1" applyAlignment="1">
      <alignment horizontal="center" vertical="center"/>
    </xf>
    <xf numFmtId="165" fontId="11" fillId="3" borderId="4" xfId="10" applyNumberFormat="1" applyFont="1" applyFill="1" applyBorder="1" applyAlignment="1">
      <alignment vertical="center"/>
    </xf>
    <xf numFmtId="165" fontId="11" fillId="0" borderId="4" xfId="10" applyNumberFormat="1" applyFont="1" applyFill="1" applyBorder="1" applyAlignment="1">
      <alignment vertical="center"/>
    </xf>
    <xf numFmtId="165" fontId="11" fillId="3" borderId="4" xfId="16" applyNumberFormat="1" applyFont="1" applyFill="1" applyBorder="1" applyAlignment="1">
      <alignment horizontal="right" vertical="center"/>
    </xf>
    <xf numFmtId="172" fontId="11" fillId="3" borderId="4" xfId="19" applyNumberFormat="1" applyFont="1" applyFill="1" applyBorder="1" applyAlignment="1">
      <alignment vertical="center"/>
    </xf>
    <xf numFmtId="165" fontId="11" fillId="2" borderId="2" xfId="22" applyNumberFormat="1" applyFont="1" applyFill="1" applyAlignment="1">
      <alignment horizontal="right" vertical="center"/>
    </xf>
    <xf numFmtId="165" fontId="11" fillId="2" borderId="4" xfId="22" applyNumberFormat="1" applyFont="1" applyFill="1" applyBorder="1" applyAlignment="1">
      <alignment horizontal="right" vertical="center"/>
    </xf>
    <xf numFmtId="165" fontId="10" fillId="0" borderId="11" xfId="19" applyNumberFormat="1" applyFont="1" applyBorder="1" applyAlignment="1">
      <alignment horizontal="center" vertical="center"/>
    </xf>
    <xf numFmtId="165" fontId="11" fillId="3" borderId="2" xfId="19" applyNumberFormat="1" applyFont="1" applyFill="1" applyAlignment="1">
      <alignment vertical="center"/>
    </xf>
    <xf numFmtId="165" fontId="11" fillId="3" borderId="2" xfId="19" applyNumberFormat="1" applyFont="1" applyFill="1" applyAlignment="1">
      <alignment horizontal="right" vertical="center"/>
    </xf>
    <xf numFmtId="165" fontId="11" fillId="3" borderId="4" xfId="19" applyNumberFormat="1" applyFont="1" applyFill="1" applyBorder="1" applyAlignment="1">
      <alignment horizontal="right" vertical="center"/>
    </xf>
    <xf numFmtId="170" fontId="11" fillId="3" borderId="7" xfId="20" applyNumberFormat="1" applyFont="1" applyFill="1" applyBorder="1" applyAlignment="1">
      <alignment vertical="center"/>
    </xf>
    <xf numFmtId="172" fontId="11" fillId="3" borderId="2" xfId="9" applyNumberFormat="1" applyFont="1" applyFill="1" applyBorder="1" applyAlignment="1">
      <alignment horizontal="right" vertical="center"/>
    </xf>
    <xf numFmtId="172" fontId="11" fillId="0" borderId="2" xfId="9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11" fillId="0" borderId="2" xfId="23" applyFont="1" applyAlignment="1">
      <alignment vertical="center"/>
    </xf>
    <xf numFmtId="173" fontId="12" fillId="0" borderId="2" xfId="14" applyNumberFormat="1" applyFont="1" applyAlignment="1">
      <alignment horizontal="center" vertical="center"/>
    </xf>
    <xf numFmtId="165" fontId="12" fillId="3" borderId="2" xfId="10" applyNumberFormat="1" applyFont="1" applyFill="1" applyAlignment="1">
      <alignment horizontal="right" vertical="center"/>
    </xf>
    <xf numFmtId="165" fontId="12" fillId="3" borderId="2" xfId="10" applyNumberFormat="1" applyFont="1" applyFill="1" applyAlignment="1">
      <alignment vertical="center"/>
    </xf>
    <xf numFmtId="165" fontId="12" fillId="3" borderId="4" xfId="10" applyNumberFormat="1" applyFont="1" applyFill="1" applyBorder="1" applyAlignment="1">
      <alignment horizontal="right" vertical="center"/>
    </xf>
    <xf numFmtId="164" fontId="10" fillId="0" borderId="2" xfId="19" applyNumberFormat="1" applyFont="1" applyFill="1" applyAlignment="1">
      <alignment horizontal="center" vertical="center"/>
    </xf>
    <xf numFmtId="172" fontId="10" fillId="0" borderId="2" xfId="19" applyNumberFormat="1" applyFont="1" applyFill="1" applyAlignment="1">
      <alignment horizontal="right" vertical="center"/>
    </xf>
    <xf numFmtId="164" fontId="10" fillId="0" borderId="2" xfId="19" applyNumberFormat="1" applyFont="1" applyFill="1" applyAlignment="1">
      <alignment horizontal="right" vertical="center"/>
    </xf>
    <xf numFmtId="165" fontId="10" fillId="0" borderId="2" xfId="19" applyNumberFormat="1" applyFont="1" applyFill="1" applyAlignment="1">
      <alignment horizontal="right" vertical="center"/>
    </xf>
    <xf numFmtId="164" fontId="10" fillId="0" borderId="2" xfId="19" applyNumberFormat="1" applyFont="1" applyFill="1" applyAlignment="1">
      <alignment vertical="center"/>
    </xf>
    <xf numFmtId="172" fontId="11" fillId="0" borderId="2" xfId="19" applyNumberFormat="1" applyFont="1" applyFill="1" applyAlignment="1">
      <alignment horizontal="center" vertical="center"/>
    </xf>
    <xf numFmtId="165" fontId="11" fillId="0" borderId="2" xfId="22" applyNumberFormat="1" applyFont="1" applyFill="1" applyAlignment="1">
      <alignment horizontal="right" vertical="center"/>
    </xf>
    <xf numFmtId="164" fontId="12" fillId="0" borderId="2" xfId="9" applyNumberFormat="1" applyFont="1" applyFill="1" applyAlignment="1">
      <alignment horizontal="center" vertical="center"/>
    </xf>
    <xf numFmtId="164" fontId="11" fillId="0" borderId="2" xfId="19" applyNumberFormat="1" applyFont="1" applyFill="1" applyAlignment="1">
      <alignment horizontal="center" vertical="center"/>
    </xf>
    <xf numFmtId="172" fontId="11" fillId="0" borderId="2" xfId="19" applyNumberFormat="1" applyFont="1" applyFill="1" applyBorder="1" applyAlignment="1">
      <alignment horizontal="right" vertical="center"/>
    </xf>
    <xf numFmtId="172" fontId="11" fillId="0" borderId="4" xfId="19" applyNumberFormat="1" applyFont="1" applyFill="1" applyBorder="1" applyAlignment="1">
      <alignment horizontal="right" vertical="center"/>
    </xf>
    <xf numFmtId="164" fontId="11" fillId="0" borderId="4" xfId="19" applyNumberFormat="1" applyFont="1" applyFill="1" applyBorder="1" applyAlignment="1">
      <alignment vertical="center"/>
    </xf>
    <xf numFmtId="165" fontId="11" fillId="0" borderId="4" xfId="22" applyNumberFormat="1" applyFont="1" applyFill="1" applyBorder="1" applyAlignment="1">
      <alignment horizontal="right" vertical="center"/>
    </xf>
    <xf numFmtId="172" fontId="11" fillId="0" borderId="4" xfId="19" applyNumberFormat="1" applyFont="1" applyFill="1" applyBorder="1" applyAlignment="1">
      <alignment vertical="center"/>
    </xf>
    <xf numFmtId="172" fontId="11" fillId="0" borderId="7" xfId="19" applyNumberFormat="1" applyFont="1" applyFill="1" applyBorder="1" applyAlignment="1">
      <alignment horizontal="right" vertical="center"/>
    </xf>
    <xf numFmtId="165" fontId="11" fillId="0" borderId="2" xfId="19" applyNumberFormat="1" applyFont="1" applyFill="1" applyAlignment="1">
      <alignment vertical="center"/>
    </xf>
    <xf numFmtId="0" fontId="9" fillId="0" borderId="2" xfId="9" applyFont="1" applyFill="1" applyAlignment="1">
      <alignment vertical="center"/>
    </xf>
    <xf numFmtId="165" fontId="11" fillId="0" borderId="2" xfId="19" applyNumberFormat="1" applyFont="1" applyFill="1" applyAlignment="1">
      <alignment horizontal="right" vertical="center"/>
    </xf>
    <xf numFmtId="172" fontId="11" fillId="0" borderId="2" xfId="10" applyNumberFormat="1" applyFont="1" applyFill="1" applyBorder="1" applyAlignment="1">
      <alignment horizontal="right" vertical="center"/>
    </xf>
    <xf numFmtId="172" fontId="11" fillId="0" borderId="6" xfId="10" applyNumberFormat="1" applyFont="1" applyFill="1" applyBorder="1" applyAlignment="1">
      <alignment horizontal="right" vertical="center"/>
    </xf>
    <xf numFmtId="165" fontId="11" fillId="0" borderId="4" xfId="19" applyNumberFormat="1" applyFont="1" applyFill="1" applyBorder="1" applyAlignment="1">
      <alignment horizontal="right" vertical="center"/>
    </xf>
    <xf numFmtId="170" fontId="11" fillId="0" borderId="2" xfId="20" applyNumberFormat="1" applyFont="1" applyFill="1" applyAlignment="1">
      <alignment vertical="center"/>
    </xf>
    <xf numFmtId="172" fontId="11" fillId="0" borderId="7" xfId="20" applyNumberFormat="1" applyFont="1" applyFill="1" applyBorder="1" applyAlignment="1">
      <alignment vertical="center"/>
    </xf>
    <xf numFmtId="170" fontId="11" fillId="0" borderId="7" xfId="20" applyNumberFormat="1" applyFont="1" applyFill="1" applyBorder="1" applyAlignment="1">
      <alignment vertical="center"/>
    </xf>
    <xf numFmtId="171" fontId="10" fillId="0" borderId="2" xfId="20" applyNumberFormat="1" applyFont="1" applyFill="1" applyAlignment="1">
      <alignment horizontal="center" vertical="center"/>
    </xf>
    <xf numFmtId="171" fontId="10" fillId="0" borderId="2" xfId="20" applyNumberFormat="1" applyFont="1" applyFill="1" applyAlignment="1">
      <alignment horizontal="right" vertical="center"/>
    </xf>
    <xf numFmtId="165" fontId="11" fillId="0" borderId="4" xfId="16" applyNumberFormat="1" applyFont="1" applyFill="1" applyBorder="1" applyAlignment="1">
      <alignment horizontal="right" vertical="center"/>
    </xf>
    <xf numFmtId="172" fontId="11" fillId="3" borderId="6" xfId="19" applyNumberFormat="1" applyFont="1" applyFill="1" applyBorder="1" applyAlignment="1">
      <alignment vertical="center"/>
    </xf>
    <xf numFmtId="165" fontId="12" fillId="0" borderId="2" xfId="10" applyNumberFormat="1" applyFont="1" applyFill="1" applyAlignment="1">
      <alignment vertical="center"/>
    </xf>
    <xf numFmtId="165" fontId="12" fillId="0" borderId="2" xfId="10" applyNumberFormat="1" applyFont="1" applyFill="1" applyAlignment="1">
      <alignment horizontal="right" vertical="center"/>
    </xf>
    <xf numFmtId="165" fontId="12" fillId="0" borderId="4" xfId="10" applyNumberFormat="1" applyFont="1" applyFill="1" applyBorder="1" applyAlignment="1">
      <alignment horizontal="right" vertical="center"/>
    </xf>
    <xf numFmtId="164" fontId="10" fillId="0" borderId="2" xfId="17" applyNumberFormat="1" applyFont="1" applyAlignment="1">
      <alignment vertical="center"/>
    </xf>
    <xf numFmtId="165" fontId="11" fillId="3" borderId="2" xfId="16" applyNumberFormat="1" applyFont="1" applyFill="1" applyBorder="1" applyAlignment="1">
      <alignment horizontal="right" vertical="center"/>
    </xf>
    <xf numFmtId="165" fontId="11" fillId="0" borderId="2" xfId="15" applyNumberFormat="1" applyFont="1" applyBorder="1" applyAlignment="1">
      <alignment vertical="center"/>
    </xf>
    <xf numFmtId="165" fontId="11" fillId="0" borderId="2" xfId="16" applyNumberFormat="1" applyFont="1" applyFill="1" applyBorder="1" applyAlignment="1">
      <alignment horizontal="right" vertical="center"/>
    </xf>
    <xf numFmtId="165" fontId="11" fillId="0" borderId="2" xfId="15" applyNumberFormat="1" applyFont="1" applyBorder="1" applyAlignment="1">
      <alignment horizontal="right" vertical="center"/>
    </xf>
    <xf numFmtId="165" fontId="11" fillId="3" borderId="2" xfId="15" applyNumberFormat="1" applyFont="1" applyFill="1" applyBorder="1" applyAlignment="1">
      <alignment horizontal="right" vertical="center"/>
    </xf>
    <xf numFmtId="165" fontId="11" fillId="0" borderId="2" xfId="15" applyNumberFormat="1" applyFont="1" applyFill="1" applyBorder="1" applyAlignment="1">
      <alignment horizontal="right" vertical="center"/>
    </xf>
    <xf numFmtId="165" fontId="10" fillId="0" borderId="2" xfId="19" applyNumberFormat="1" applyFont="1" applyBorder="1" applyAlignment="1">
      <alignment horizontal="right" vertical="center"/>
    </xf>
    <xf numFmtId="164" fontId="11" fillId="0" borderId="6" xfId="19" applyNumberFormat="1" applyFont="1" applyFill="1" applyBorder="1" applyAlignment="1">
      <alignment vertical="center"/>
    </xf>
    <xf numFmtId="164" fontId="11" fillId="0" borderId="6" xfId="19" applyNumberFormat="1" applyFont="1" applyBorder="1" applyAlignment="1">
      <alignment vertical="center"/>
    </xf>
    <xf numFmtId="165" fontId="12" fillId="3" borderId="6" xfId="10" applyNumberFormat="1" applyFont="1" applyFill="1" applyBorder="1" applyAlignment="1">
      <alignment horizontal="right" vertical="center"/>
    </xf>
    <xf numFmtId="165" fontId="12" fillId="0" borderId="6" xfId="10" applyNumberFormat="1" applyFont="1" applyFill="1" applyBorder="1" applyAlignment="1">
      <alignment horizontal="right" vertical="center"/>
    </xf>
    <xf numFmtId="172" fontId="11" fillId="3" borderId="6" xfId="20" applyNumberFormat="1" applyFont="1" applyFill="1" applyBorder="1" applyAlignment="1">
      <alignment horizontal="right" vertical="center"/>
    </xf>
    <xf numFmtId="172" fontId="11" fillId="0" borderId="6" xfId="20" applyNumberFormat="1" applyFont="1" applyFill="1" applyBorder="1" applyAlignment="1">
      <alignment horizontal="right" vertical="center"/>
    </xf>
    <xf numFmtId="165" fontId="11" fillId="3" borderId="10" xfId="10" applyNumberFormat="1" applyFont="1" applyFill="1" applyBorder="1" applyAlignment="1">
      <alignment horizontal="right" vertical="center"/>
    </xf>
    <xf numFmtId="165" fontId="11" fillId="0" borderId="10" xfId="10" applyNumberFormat="1" applyFont="1" applyFill="1" applyBorder="1" applyAlignment="1">
      <alignment horizontal="right" vertical="center"/>
    </xf>
    <xf numFmtId="0" fontId="10" fillId="0" borderId="2" xfId="9" applyFont="1" applyFill="1"/>
    <xf numFmtId="0" fontId="11" fillId="0" borderId="2" xfId="12" applyFont="1" applyFill="1" applyAlignment="1">
      <alignment vertical="center"/>
    </xf>
    <xf numFmtId="0" fontId="11" fillId="0" borderId="2" xfId="11" applyFont="1" applyFill="1" applyAlignment="1">
      <alignment vertical="center"/>
    </xf>
    <xf numFmtId="165" fontId="12" fillId="0" borderId="2" xfId="9" applyNumberFormat="1" applyFont="1"/>
    <xf numFmtId="0" fontId="11" fillId="0" borderId="5" xfId="11" applyFont="1" applyBorder="1" applyAlignment="1">
      <alignment horizontal="left" vertical="center" wrapText="1"/>
    </xf>
    <xf numFmtId="165" fontId="10" fillId="0" borderId="4" xfId="10" applyNumberFormat="1" applyFont="1" applyFill="1" applyBorder="1" applyAlignment="1">
      <alignment horizontal="center" vertical="center"/>
    </xf>
    <xf numFmtId="0" fontId="11" fillId="0" borderId="6" xfId="11" applyFont="1" applyBorder="1" applyAlignment="1">
      <alignment horizontal="left" vertical="center" wrapText="1"/>
    </xf>
    <xf numFmtId="165" fontId="10" fillId="0" borderId="2" xfId="10" applyNumberFormat="1" applyFont="1" applyFill="1" applyBorder="1" applyAlignment="1">
      <alignment horizontal="center" vertical="center"/>
    </xf>
    <xf numFmtId="0" fontId="11" fillId="0" borderId="5" xfId="11" applyFont="1" applyBorder="1" applyAlignment="1">
      <alignment horizontal="justify" vertical="center"/>
    </xf>
    <xf numFmtId="0" fontId="11" fillId="0" borderId="4" xfId="11" applyFont="1" applyBorder="1" applyAlignment="1">
      <alignment horizontal="left" vertical="center"/>
    </xf>
    <xf numFmtId="172" fontId="11" fillId="0" borderId="4" xfId="11" applyNumberFormat="1" applyFont="1" applyBorder="1" applyAlignment="1">
      <alignment horizontal="left" vertical="center"/>
    </xf>
    <xf numFmtId="0" fontId="11" fillId="0" borderId="6" xfId="11" applyFont="1" applyBorder="1" applyAlignment="1">
      <alignment horizontal="left" vertical="center"/>
    </xf>
    <xf numFmtId="164" fontId="10" fillId="0" borderId="4" xfId="19" applyNumberFormat="1" applyFont="1" applyBorder="1" applyAlignment="1">
      <alignment horizontal="center" vertical="center"/>
    </xf>
    <xf numFmtId="172" fontId="10" fillId="0" borderId="4" xfId="19" applyNumberFormat="1" applyFont="1" applyBorder="1" applyAlignment="1">
      <alignment horizontal="center" vertical="center"/>
    </xf>
    <xf numFmtId="164" fontId="10" fillId="0" borderId="6" xfId="19" applyNumberFormat="1" applyFont="1" applyBorder="1" applyAlignment="1">
      <alignment horizontal="center" vertical="center"/>
    </xf>
    <xf numFmtId="172" fontId="10" fillId="0" borderId="9" xfId="19" applyNumberFormat="1" applyFont="1" applyBorder="1" applyAlignment="1">
      <alignment horizontal="center" vertical="center"/>
    </xf>
    <xf numFmtId="165" fontId="10" fillId="0" borderId="9" xfId="19" applyNumberFormat="1" applyFont="1" applyBorder="1" applyAlignment="1">
      <alignment horizontal="center" vertical="center"/>
    </xf>
    <xf numFmtId="165" fontId="10" fillId="0" borderId="4" xfId="19" applyNumberFormat="1" applyFont="1" applyBorder="1" applyAlignment="1">
      <alignment horizontal="center" vertical="center"/>
    </xf>
    <xf numFmtId="169" fontId="10" fillId="0" borderId="5" xfId="15" applyNumberFormat="1" applyFont="1" applyBorder="1" applyAlignment="1" applyProtection="1">
      <alignment horizontal="center" vertical="center"/>
      <protection locked="0"/>
    </xf>
    <xf numFmtId="164" fontId="10" fillId="0" borderId="5" xfId="15" applyNumberFormat="1" applyFont="1" applyBorder="1" applyAlignment="1" applyProtection="1">
      <alignment horizontal="center" vertical="center"/>
      <protection locked="0"/>
    </xf>
    <xf numFmtId="164" fontId="11" fillId="0" borderId="1" xfId="19" applyNumberFormat="1" applyFont="1" applyBorder="1" applyAlignment="1">
      <alignment vertical="center"/>
    </xf>
    <xf numFmtId="0" fontId="11" fillId="0" borderId="2" xfId="20" applyFont="1" applyFill="1" applyAlignment="1">
      <alignment vertical="center"/>
    </xf>
    <xf numFmtId="0" fontId="11" fillId="0" borderId="2" xfId="9" applyFont="1" applyFill="1" applyAlignment="1">
      <alignment vertical="center"/>
    </xf>
  </cellXfs>
  <cellStyles count="24">
    <cellStyle name="Comma 101 2 3" xfId="6" xr:uid="{7D3F8ABF-0792-4A89-B799-B52B4F207709}"/>
    <cellStyle name="Comma 12" xfId="2" xr:uid="{54C571E5-7A43-4006-9812-B804605DBED7}"/>
    <cellStyle name="Comma 2" xfId="10" xr:uid="{AEB1D7BD-91D7-4CEA-962E-787E217660B4}"/>
    <cellStyle name="Comma 2 8" xfId="3" xr:uid="{C21F10FD-F17F-404F-BF3B-1CA4D5E080CE}"/>
    <cellStyle name="Comma 3" xfId="18" xr:uid="{BE2EE81F-D567-4A72-962C-4696AC84C6D1}"/>
    <cellStyle name="Comma 4" xfId="21" xr:uid="{B1F6563B-456B-4A2D-B4CE-A48CB7E90307}"/>
    <cellStyle name="Normal" xfId="0" builtinId="0"/>
    <cellStyle name="Normal 11 2" xfId="7" xr:uid="{1BF4EA4A-FAA3-44A4-B850-087434095476}"/>
    <cellStyle name="Normal 11 2 2" xfId="17" xr:uid="{FBFF863C-F95E-4A58-B634-FA71236FCB5D}"/>
    <cellStyle name="Normal 11 2 2 2" xfId="19" xr:uid="{3E029503-661E-4EA5-B0CF-DFFD39B719D3}"/>
    <cellStyle name="Normal 14" xfId="1" xr:uid="{7C0D5C64-E032-460C-83A7-CCC381D33D88}"/>
    <cellStyle name="Normal 192" xfId="22" xr:uid="{0F6D0506-74C0-4BB3-9713-ED8A2993AE7C}"/>
    <cellStyle name="Normal 2" xfId="9" xr:uid="{7D17E783-E252-4E68-96A7-AA7BBF5B63E0}"/>
    <cellStyle name="Normal 2 10" xfId="8" xr:uid="{2F955835-753E-422F-8FD1-111508025A7C}"/>
    <cellStyle name="Normal 2 10 2" xfId="23" xr:uid="{D732B39A-1173-4A0D-A146-32DF750EAD20}"/>
    <cellStyle name="Normal 2 10 9" xfId="4" xr:uid="{D02775B9-6CB2-4261-9191-E1C2EC22E1F9}"/>
    <cellStyle name="Normal 2 2" xfId="14" xr:uid="{A18A5F09-99D5-4FD0-8273-D6BBAD6EAF89}"/>
    <cellStyle name="Normal 2 2 2" xfId="15" xr:uid="{D9EF1814-128D-4DFE-8AB5-268D547F2565}"/>
    <cellStyle name="Normal 5" xfId="20" xr:uid="{DBE44855-2828-4203-9506-44D4DF0A9086}"/>
    <cellStyle name="Normal_B008 - PLT" xfId="5" xr:uid="{23FB09F0-E46D-4963-AB8A-EA3D71D4D83F}"/>
    <cellStyle name="Normal_Noble-311207_Revised 250208" xfId="13" xr:uid="{FBD64F2B-4927-4790-BF75-EB16600AFA10}"/>
    <cellStyle name="Normal_Noble-E04" xfId="11" xr:uid="{F82D258B-3BCC-4380-B9FA-B7C2BF300FAE}"/>
    <cellStyle name="Normal_PAE(T)_310309" xfId="16" xr:uid="{BCF8C4C5-3112-4593-868C-D6C8F8FE76A7}"/>
    <cellStyle name="Normal_PAE_FS" xfId="12" xr:uid="{554ACE3D-5A63-4D30-A423-DF5BB3D04F6C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customschemas.google.com/relationships/workbookmetadata" Target="metadata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5" Type="http://schemas.openxmlformats.org/officeDocument/2006/relationships/worksheet" Target="worksheets/sheet5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92F69-56B2-4CE8-BEA8-8EF4725A29AD}">
  <dimension ref="A1:O155"/>
  <sheetViews>
    <sheetView topLeftCell="A113" zoomScaleNormal="100" zoomScaleSheetLayoutView="85" workbookViewId="0">
      <selection activeCell="F130" sqref="F130"/>
    </sheetView>
  </sheetViews>
  <sheetFormatPr defaultColWidth="8" defaultRowHeight="16.5" customHeight="1"/>
  <cols>
    <col min="1" max="2" width="1.25" style="5" customWidth="1"/>
    <col min="3" max="3" width="26.375" style="5" customWidth="1"/>
    <col min="4" max="4" width="5" style="5" customWidth="1"/>
    <col min="5" max="5" width="0.75" style="5" customWidth="1"/>
    <col min="6" max="6" width="12.25" style="5" customWidth="1"/>
    <col min="7" max="7" width="0.75" style="5" customWidth="1"/>
    <col min="8" max="8" width="12.25" style="217" customWidth="1"/>
    <col min="9" max="9" width="0.75" style="5" customWidth="1"/>
    <col min="10" max="10" width="12.25" style="5" customWidth="1"/>
    <col min="11" max="11" width="0.75" style="5" customWidth="1"/>
    <col min="12" max="12" width="12.25" style="217" customWidth="1"/>
    <col min="13" max="16384" width="8" style="5"/>
  </cols>
  <sheetData>
    <row r="1" spans="1:12" ht="16.5" customHeight="1">
      <c r="A1" s="1" t="s">
        <v>0</v>
      </c>
      <c r="B1" s="1"/>
      <c r="C1" s="1"/>
      <c r="D1" s="2"/>
      <c r="E1" s="2"/>
      <c r="F1" s="2"/>
      <c r="G1" s="2"/>
      <c r="H1" s="2"/>
      <c r="I1" s="2"/>
      <c r="J1" s="3"/>
      <c r="K1" s="4"/>
      <c r="L1" s="3"/>
    </row>
    <row r="2" spans="1:12" ht="16.5" customHeight="1">
      <c r="A2" s="6" t="s">
        <v>1</v>
      </c>
      <c r="B2" s="6"/>
      <c r="C2" s="6"/>
      <c r="D2" s="6"/>
      <c r="E2" s="6"/>
      <c r="F2" s="6"/>
      <c r="G2" s="6"/>
      <c r="H2" s="266"/>
      <c r="I2" s="6"/>
      <c r="J2" s="6"/>
      <c r="K2" s="4"/>
      <c r="L2" s="266"/>
    </row>
    <row r="3" spans="1:12" ht="16.5" customHeight="1">
      <c r="A3" s="7" t="s">
        <v>189</v>
      </c>
      <c r="B3" s="7"/>
      <c r="C3" s="7"/>
      <c r="D3" s="7"/>
      <c r="E3" s="7"/>
      <c r="F3" s="7"/>
      <c r="G3" s="7"/>
      <c r="H3" s="268"/>
      <c r="I3" s="7"/>
      <c r="J3" s="7"/>
      <c r="K3" s="8"/>
      <c r="L3" s="268"/>
    </row>
    <row r="4" spans="1:12" ht="16.5" customHeight="1">
      <c r="A4" s="9"/>
      <c r="B4" s="9"/>
      <c r="C4" s="9"/>
      <c r="D4" s="10"/>
      <c r="E4" s="11"/>
      <c r="F4" s="12"/>
      <c r="G4" s="12"/>
      <c r="H4" s="12"/>
      <c r="I4" s="12"/>
      <c r="J4" s="12"/>
      <c r="K4" s="12"/>
      <c r="L4" s="12"/>
    </row>
    <row r="5" spans="1:12" ht="16.5" customHeight="1">
      <c r="A5" s="9"/>
      <c r="B5" s="9"/>
      <c r="C5" s="9"/>
      <c r="D5" s="10"/>
      <c r="E5" s="11"/>
      <c r="F5" s="12"/>
      <c r="G5" s="12"/>
      <c r="H5" s="12"/>
      <c r="I5" s="12"/>
      <c r="J5" s="12"/>
      <c r="K5" s="12"/>
      <c r="L5" s="12"/>
    </row>
    <row r="6" spans="1:12" ht="15.95" customHeight="1">
      <c r="A6" s="9"/>
      <c r="B6" s="9"/>
      <c r="C6" s="9"/>
      <c r="D6" s="10"/>
      <c r="E6" s="11"/>
      <c r="F6" s="372" t="s">
        <v>137</v>
      </c>
      <c r="G6" s="372"/>
      <c r="H6" s="372"/>
      <c r="I6" s="12"/>
      <c r="J6" s="372" t="s">
        <v>139</v>
      </c>
      <c r="K6" s="372"/>
      <c r="L6" s="372"/>
    </row>
    <row r="7" spans="1:12" ht="15.95" customHeight="1">
      <c r="A7" s="13"/>
      <c r="B7" s="13"/>
      <c r="C7" s="14"/>
      <c r="D7" s="15"/>
      <c r="E7" s="16"/>
      <c r="F7" s="370" t="s">
        <v>138</v>
      </c>
      <c r="G7" s="370"/>
      <c r="H7" s="370"/>
      <c r="I7" s="17"/>
      <c r="J7" s="370" t="s">
        <v>138</v>
      </c>
      <c r="K7" s="370"/>
      <c r="L7" s="370"/>
    </row>
    <row r="8" spans="1:12" ht="15.95" customHeight="1">
      <c r="A8" s="13"/>
      <c r="B8" s="13"/>
      <c r="C8" s="14"/>
      <c r="D8" s="15"/>
      <c r="E8" s="16"/>
      <c r="F8" s="20" t="s">
        <v>190</v>
      </c>
      <c r="G8" s="18"/>
      <c r="H8" s="20" t="s">
        <v>154</v>
      </c>
      <c r="I8" s="18"/>
      <c r="J8" s="20" t="s">
        <v>190</v>
      </c>
      <c r="K8" s="18"/>
      <c r="L8" s="20" t="s">
        <v>154</v>
      </c>
    </row>
    <row r="9" spans="1:12" ht="15.95" customHeight="1">
      <c r="A9" s="13"/>
      <c r="B9" s="13"/>
      <c r="C9" s="14"/>
      <c r="D9" s="21" t="s">
        <v>2</v>
      </c>
      <c r="E9" s="16"/>
      <c r="F9" s="22" t="s">
        <v>3</v>
      </c>
      <c r="G9" s="23"/>
      <c r="H9" s="269" t="s">
        <v>3</v>
      </c>
      <c r="I9" s="23"/>
      <c r="J9" s="22" t="s">
        <v>3</v>
      </c>
      <c r="K9" s="23"/>
      <c r="L9" s="269" t="s">
        <v>3</v>
      </c>
    </row>
    <row r="10" spans="1:12" ht="15.95" customHeight="1">
      <c r="A10" s="13"/>
      <c r="B10" s="13"/>
      <c r="C10" s="14"/>
      <c r="D10" s="15"/>
      <c r="E10" s="16"/>
      <c r="F10" s="24"/>
      <c r="G10" s="18"/>
      <c r="H10" s="3"/>
      <c r="I10" s="18"/>
      <c r="J10" s="24"/>
      <c r="K10" s="18"/>
      <c r="L10" s="3"/>
    </row>
    <row r="11" spans="1:12" ht="15.95" customHeight="1">
      <c r="A11" s="25" t="s">
        <v>4</v>
      </c>
      <c r="B11" s="9"/>
      <c r="C11" s="14"/>
      <c r="D11" s="26"/>
      <c r="E11" s="27"/>
      <c r="F11" s="28"/>
      <c r="G11" s="12"/>
      <c r="H11" s="12"/>
      <c r="I11" s="12"/>
      <c r="J11" s="28"/>
      <c r="K11" s="12"/>
      <c r="L11" s="12"/>
    </row>
    <row r="12" spans="1:12" ht="15.95" customHeight="1">
      <c r="A12" s="25"/>
      <c r="B12" s="9"/>
      <c r="C12" s="14"/>
      <c r="D12" s="26"/>
      <c r="E12" s="27"/>
      <c r="F12" s="28"/>
      <c r="G12" s="12"/>
      <c r="H12" s="12"/>
      <c r="I12" s="12"/>
      <c r="J12" s="28"/>
      <c r="K12" s="12"/>
      <c r="L12" s="12"/>
    </row>
    <row r="13" spans="1:12" ht="15.95" customHeight="1">
      <c r="A13" s="25" t="s">
        <v>5</v>
      </c>
      <c r="B13" s="9"/>
      <c r="C13" s="14"/>
      <c r="D13" s="26"/>
      <c r="E13" s="27"/>
      <c r="F13" s="28"/>
      <c r="G13" s="12"/>
      <c r="H13" s="12"/>
      <c r="I13" s="12"/>
      <c r="J13" s="28"/>
      <c r="K13" s="12"/>
      <c r="L13" s="12"/>
    </row>
    <row r="14" spans="1:12" ht="15.95" customHeight="1">
      <c r="A14" s="25"/>
      <c r="B14" s="9"/>
      <c r="C14" s="14"/>
      <c r="D14" s="26"/>
      <c r="E14" s="27"/>
      <c r="F14" s="28"/>
      <c r="G14" s="12"/>
      <c r="H14" s="12"/>
      <c r="I14" s="12"/>
      <c r="J14" s="28"/>
      <c r="K14" s="12"/>
      <c r="L14" s="12"/>
    </row>
    <row r="15" spans="1:12" ht="15.95" customHeight="1">
      <c r="A15" s="14" t="s">
        <v>6</v>
      </c>
      <c r="B15" s="14"/>
      <c r="C15" s="14"/>
      <c r="D15" s="26">
        <v>10</v>
      </c>
      <c r="E15" s="27"/>
      <c r="F15" s="29">
        <v>127279</v>
      </c>
      <c r="G15" s="30"/>
      <c r="H15" s="30">
        <v>190141</v>
      </c>
      <c r="I15" s="30"/>
      <c r="J15" s="29">
        <v>22570</v>
      </c>
      <c r="K15" s="30"/>
      <c r="L15" s="30">
        <v>81428</v>
      </c>
    </row>
    <row r="16" spans="1:12" ht="15.95" customHeight="1">
      <c r="A16" s="14" t="s">
        <v>7</v>
      </c>
      <c r="B16" s="14"/>
      <c r="C16" s="14"/>
      <c r="D16" s="31">
        <v>11</v>
      </c>
      <c r="E16" s="27"/>
      <c r="F16" s="29">
        <v>2018100</v>
      </c>
      <c r="G16" s="30"/>
      <c r="H16" s="30">
        <v>1537570</v>
      </c>
      <c r="I16" s="30"/>
      <c r="J16" s="29">
        <v>888817</v>
      </c>
      <c r="K16" s="30"/>
      <c r="L16" s="30">
        <v>949924</v>
      </c>
    </row>
    <row r="17" spans="1:12" ht="15.95" customHeight="1">
      <c r="A17" s="14" t="s">
        <v>8</v>
      </c>
      <c r="B17" s="14"/>
      <c r="C17" s="14"/>
      <c r="D17" s="31">
        <v>12</v>
      </c>
      <c r="E17" s="27"/>
      <c r="F17" s="29">
        <v>2693895</v>
      </c>
      <c r="G17" s="30"/>
      <c r="H17" s="30">
        <v>2680848</v>
      </c>
      <c r="I17" s="30"/>
      <c r="J17" s="29">
        <v>71635</v>
      </c>
      <c r="K17" s="30"/>
      <c r="L17" s="30">
        <v>40710</v>
      </c>
    </row>
    <row r="18" spans="1:12" ht="15.95" customHeight="1">
      <c r="A18" s="14" t="s">
        <v>9</v>
      </c>
      <c r="B18" s="14"/>
      <c r="C18" s="14"/>
      <c r="D18" s="31">
        <v>34.5</v>
      </c>
      <c r="E18" s="27"/>
      <c r="F18" s="29">
        <v>0</v>
      </c>
      <c r="G18" s="30"/>
      <c r="H18" s="30">
        <v>0</v>
      </c>
      <c r="I18" s="30"/>
      <c r="J18" s="29">
        <v>1305000</v>
      </c>
      <c r="K18" s="30"/>
      <c r="L18" s="30">
        <v>1085750</v>
      </c>
    </row>
    <row r="19" spans="1:12" ht="15.95" customHeight="1">
      <c r="A19" s="14" t="s">
        <v>10</v>
      </c>
      <c r="B19" s="14"/>
      <c r="C19" s="14"/>
      <c r="D19" s="32"/>
      <c r="E19" s="27"/>
      <c r="F19" s="29">
        <v>196084</v>
      </c>
      <c r="G19" s="30"/>
      <c r="H19" s="30">
        <v>127150</v>
      </c>
      <c r="I19" s="30"/>
      <c r="J19" s="29">
        <v>117483</v>
      </c>
      <c r="K19" s="30"/>
      <c r="L19" s="30">
        <v>113415</v>
      </c>
    </row>
    <row r="20" spans="1:12" ht="15.95" customHeight="1">
      <c r="A20" s="14" t="s">
        <v>11</v>
      </c>
      <c r="B20" s="14"/>
      <c r="C20" s="14"/>
      <c r="D20" s="26"/>
      <c r="E20" s="27"/>
      <c r="F20" s="29">
        <v>204377</v>
      </c>
      <c r="G20" s="30"/>
      <c r="H20" s="30">
        <v>148847</v>
      </c>
      <c r="I20" s="30"/>
      <c r="J20" s="29">
        <v>93355</v>
      </c>
      <c r="K20" s="30"/>
      <c r="L20" s="30">
        <v>65472</v>
      </c>
    </row>
    <row r="21" spans="1:12" ht="15.95" customHeight="1">
      <c r="A21" s="19"/>
      <c r="B21" s="14"/>
      <c r="C21" s="14"/>
      <c r="D21" s="36"/>
      <c r="E21" s="19"/>
      <c r="F21" s="363"/>
      <c r="G21" s="30"/>
      <c r="H21" s="364"/>
      <c r="I21" s="30"/>
      <c r="J21" s="363"/>
      <c r="K21" s="30"/>
      <c r="L21" s="364"/>
    </row>
    <row r="22" spans="1:12" ht="15.95" customHeight="1">
      <c r="A22" s="25" t="s">
        <v>12</v>
      </c>
      <c r="B22" s="9"/>
      <c r="C22" s="14"/>
      <c r="D22" s="26"/>
      <c r="E22" s="27"/>
      <c r="F22" s="35">
        <f>SUM(F15:F20)</f>
        <v>5239735</v>
      </c>
      <c r="G22" s="30"/>
      <c r="H22" s="34">
        <f>SUM(H15:H20)</f>
        <v>4684556</v>
      </c>
      <c r="I22" s="30"/>
      <c r="J22" s="35">
        <f>SUM(J15:J20)</f>
        <v>2498860</v>
      </c>
      <c r="K22" s="30"/>
      <c r="L22" s="34">
        <f>SUM(L15:L20)</f>
        <v>2336699</v>
      </c>
    </row>
    <row r="23" spans="1:12" ht="15.95" customHeight="1">
      <c r="A23" s="25"/>
      <c r="B23" s="9"/>
      <c r="C23" s="14"/>
      <c r="D23" s="26"/>
      <c r="E23" s="27"/>
      <c r="F23" s="29"/>
      <c r="G23" s="30"/>
      <c r="H23" s="30"/>
      <c r="I23" s="30"/>
      <c r="J23" s="29"/>
      <c r="K23" s="30"/>
      <c r="L23" s="30"/>
    </row>
    <row r="24" spans="1:12" ht="15.95" customHeight="1">
      <c r="A24" s="25" t="s">
        <v>13</v>
      </c>
      <c r="B24" s="9"/>
      <c r="C24" s="14"/>
      <c r="D24" s="26"/>
      <c r="E24" s="27"/>
      <c r="F24" s="29"/>
      <c r="G24" s="30"/>
      <c r="H24" s="30"/>
      <c r="I24" s="30"/>
      <c r="J24" s="29"/>
      <c r="K24" s="30"/>
      <c r="L24" s="30"/>
    </row>
    <row r="25" spans="1:12" ht="15.95" customHeight="1">
      <c r="A25" s="25"/>
      <c r="B25" s="9"/>
      <c r="C25" s="14"/>
      <c r="D25" s="26"/>
      <c r="E25" s="27"/>
      <c r="F25" s="29"/>
      <c r="G25" s="30"/>
      <c r="H25" s="30"/>
      <c r="I25" s="30"/>
      <c r="J25" s="29"/>
      <c r="K25" s="30"/>
      <c r="L25" s="30"/>
    </row>
    <row r="26" spans="1:12" ht="15.95" customHeight="1">
      <c r="A26" s="14" t="s">
        <v>177</v>
      </c>
      <c r="B26" s="9"/>
      <c r="C26" s="14"/>
      <c r="D26" s="26"/>
      <c r="E26" s="27"/>
      <c r="F26" s="29"/>
      <c r="G26" s="30"/>
      <c r="H26" s="30"/>
      <c r="I26" s="30"/>
      <c r="J26" s="29"/>
      <c r="K26" s="30"/>
      <c r="L26" s="30"/>
    </row>
    <row r="27" spans="1:12" ht="15.95" customHeight="1">
      <c r="A27" s="14"/>
      <c r="B27" s="9" t="s">
        <v>178</v>
      </c>
      <c r="C27" s="14"/>
      <c r="D27" s="31">
        <v>13</v>
      </c>
      <c r="E27" s="27"/>
      <c r="F27" s="29">
        <v>851717</v>
      </c>
      <c r="G27" s="30"/>
      <c r="H27" s="30">
        <v>941384</v>
      </c>
      <c r="I27" s="30"/>
      <c r="J27" s="29">
        <v>847152</v>
      </c>
      <c r="K27" s="30"/>
      <c r="L27" s="30">
        <v>935900</v>
      </c>
    </row>
    <row r="28" spans="1:12" ht="15.95" customHeight="1">
      <c r="A28" s="14" t="s">
        <v>14</v>
      </c>
      <c r="B28" s="9"/>
      <c r="C28" s="14"/>
      <c r="D28" s="31">
        <v>14.1</v>
      </c>
      <c r="E28" s="27"/>
      <c r="F28" s="29">
        <v>0</v>
      </c>
      <c r="G28" s="30"/>
      <c r="H28" s="30">
        <v>0</v>
      </c>
      <c r="I28" s="30"/>
      <c r="J28" s="29">
        <v>9669108</v>
      </c>
      <c r="K28" s="30"/>
      <c r="L28" s="30">
        <v>9569108</v>
      </c>
    </row>
    <row r="29" spans="1:12" ht="15.95" customHeight="1">
      <c r="A29" s="14" t="s">
        <v>15</v>
      </c>
      <c r="B29" s="9"/>
      <c r="C29" s="14"/>
      <c r="D29" s="31">
        <v>14.2</v>
      </c>
      <c r="E29" s="27"/>
      <c r="F29" s="29">
        <v>151011</v>
      </c>
      <c r="G29" s="30"/>
      <c r="H29" s="30">
        <v>152047</v>
      </c>
      <c r="I29" s="30"/>
      <c r="J29" s="29">
        <v>145738</v>
      </c>
      <c r="K29" s="30"/>
      <c r="L29" s="30">
        <v>145738</v>
      </c>
    </row>
    <row r="30" spans="1:12" ht="15.95" customHeight="1">
      <c r="A30" s="14" t="s">
        <v>194</v>
      </c>
      <c r="B30" s="9"/>
      <c r="C30" s="14"/>
      <c r="D30" s="31">
        <v>15</v>
      </c>
      <c r="E30" s="27"/>
      <c r="F30" s="29">
        <v>194020</v>
      </c>
      <c r="G30" s="30"/>
      <c r="H30" s="30">
        <v>0</v>
      </c>
      <c r="I30" s="30"/>
      <c r="J30" s="29">
        <v>0</v>
      </c>
      <c r="K30" s="30"/>
      <c r="L30" s="30">
        <v>0</v>
      </c>
    </row>
    <row r="31" spans="1:12" ht="15.95" customHeight="1">
      <c r="A31" s="14" t="s">
        <v>16</v>
      </c>
      <c r="B31" s="9"/>
      <c r="C31" s="14"/>
      <c r="D31" s="31">
        <v>16</v>
      </c>
      <c r="E31" s="27"/>
      <c r="F31" s="29">
        <v>11682346</v>
      </c>
      <c r="G31" s="30"/>
      <c r="H31" s="30">
        <v>9535302</v>
      </c>
      <c r="I31" s="30"/>
      <c r="J31" s="29">
        <v>195502</v>
      </c>
      <c r="K31" s="30"/>
      <c r="L31" s="30">
        <v>169016</v>
      </c>
    </row>
    <row r="32" spans="1:12" ht="15.95" customHeight="1">
      <c r="A32" s="14" t="s">
        <v>17</v>
      </c>
      <c r="B32" s="9"/>
      <c r="C32" s="14"/>
      <c r="D32" s="31">
        <v>17</v>
      </c>
      <c r="E32" s="27"/>
      <c r="F32" s="29">
        <v>456076</v>
      </c>
      <c r="G32" s="30"/>
      <c r="H32" s="30">
        <v>320680</v>
      </c>
      <c r="I32" s="30"/>
      <c r="J32" s="29">
        <v>269499</v>
      </c>
      <c r="K32" s="30"/>
      <c r="L32" s="30">
        <v>121392</v>
      </c>
    </row>
    <row r="33" spans="1:15" ht="15.95" customHeight="1">
      <c r="A33" s="38" t="s">
        <v>18</v>
      </c>
      <c r="B33" s="9"/>
      <c r="C33" s="14"/>
      <c r="D33" s="31">
        <v>19</v>
      </c>
      <c r="E33" s="27"/>
      <c r="F33" s="29">
        <v>122753</v>
      </c>
      <c r="G33" s="30"/>
      <c r="H33" s="30">
        <v>75565</v>
      </c>
      <c r="I33" s="30"/>
      <c r="J33" s="29">
        <v>54816</v>
      </c>
      <c r="K33" s="30"/>
      <c r="L33" s="30">
        <v>66974</v>
      </c>
    </row>
    <row r="34" spans="1:15" ht="15.95" customHeight="1">
      <c r="A34" s="14" t="s">
        <v>19</v>
      </c>
      <c r="B34" s="14"/>
      <c r="C34" s="14"/>
      <c r="D34" s="26"/>
      <c r="E34" s="27"/>
      <c r="F34" s="29">
        <v>249852</v>
      </c>
      <c r="G34" s="30"/>
      <c r="H34" s="30">
        <v>136021</v>
      </c>
      <c r="I34" s="30"/>
      <c r="J34" s="29">
        <v>437</v>
      </c>
      <c r="K34" s="30"/>
      <c r="L34" s="30">
        <v>0</v>
      </c>
    </row>
    <row r="35" spans="1:15" ht="15.95" customHeight="1">
      <c r="A35" s="14" t="s">
        <v>195</v>
      </c>
      <c r="B35" s="14"/>
      <c r="C35" s="14"/>
      <c r="D35" s="26">
        <v>18</v>
      </c>
      <c r="E35" s="27"/>
      <c r="F35" s="29">
        <v>70960</v>
      </c>
      <c r="G35" s="30"/>
      <c r="H35" s="30">
        <v>0</v>
      </c>
      <c r="I35" s="30"/>
      <c r="J35" s="29">
        <v>0</v>
      </c>
      <c r="K35" s="30"/>
      <c r="L35" s="30">
        <v>0</v>
      </c>
    </row>
    <row r="36" spans="1:15" ht="15.95" customHeight="1">
      <c r="A36" s="9" t="s">
        <v>20</v>
      </c>
      <c r="B36" s="13"/>
      <c r="C36" s="14"/>
      <c r="D36" s="26">
        <v>20</v>
      </c>
      <c r="E36" s="11"/>
      <c r="F36" s="29">
        <v>104533</v>
      </c>
      <c r="G36" s="30"/>
      <c r="H36" s="30">
        <v>194214</v>
      </c>
      <c r="I36" s="30"/>
      <c r="J36" s="29">
        <v>15602</v>
      </c>
      <c r="K36" s="30"/>
      <c r="L36" s="30">
        <v>0</v>
      </c>
      <c r="O36" s="368"/>
    </row>
    <row r="37" spans="1:15" ht="15.95" customHeight="1">
      <c r="A37" s="14" t="s">
        <v>21</v>
      </c>
      <c r="B37" s="9"/>
      <c r="C37" s="14"/>
      <c r="D37" s="32"/>
      <c r="E37" s="27"/>
      <c r="F37" s="35">
        <v>16774</v>
      </c>
      <c r="G37" s="30"/>
      <c r="H37" s="34">
        <v>15633</v>
      </c>
      <c r="I37" s="30"/>
      <c r="J37" s="35">
        <v>9327</v>
      </c>
      <c r="K37" s="30"/>
      <c r="L37" s="34">
        <v>9597</v>
      </c>
    </row>
    <row r="38" spans="1:15" ht="15.95" customHeight="1">
      <c r="A38" s="9"/>
      <c r="B38" s="9"/>
      <c r="C38" s="14"/>
      <c r="D38" s="26"/>
      <c r="E38" s="27"/>
      <c r="F38" s="29"/>
      <c r="G38" s="30"/>
      <c r="H38" s="30"/>
      <c r="I38" s="30"/>
      <c r="J38" s="29"/>
      <c r="K38" s="30"/>
      <c r="L38" s="30"/>
    </row>
    <row r="39" spans="1:15" ht="15.95" customHeight="1">
      <c r="A39" s="25" t="s">
        <v>22</v>
      </c>
      <c r="B39" s="9"/>
      <c r="C39" s="14"/>
      <c r="D39" s="26"/>
      <c r="E39" s="27"/>
      <c r="F39" s="35">
        <f>SUM(F27:F37)</f>
        <v>13900042</v>
      </c>
      <c r="G39" s="30"/>
      <c r="H39" s="34">
        <f>SUM(H27:H37)</f>
        <v>11370846</v>
      </c>
      <c r="I39" s="30"/>
      <c r="J39" s="35">
        <f>SUM(J27:J37)</f>
        <v>11207181</v>
      </c>
      <c r="K39" s="30"/>
      <c r="L39" s="34">
        <f>SUM(L27:L37)</f>
        <v>11017725</v>
      </c>
    </row>
    <row r="40" spans="1:15" ht="15.95" customHeight="1">
      <c r="A40" s="25"/>
      <c r="B40" s="9"/>
      <c r="C40" s="14"/>
      <c r="D40" s="26"/>
      <c r="E40" s="27"/>
      <c r="F40" s="29"/>
      <c r="G40" s="30"/>
      <c r="H40" s="30"/>
      <c r="I40" s="30"/>
      <c r="J40" s="29"/>
      <c r="K40" s="30"/>
      <c r="L40" s="30"/>
    </row>
    <row r="41" spans="1:15" ht="15.95" customHeight="1" thickBot="1">
      <c r="A41" s="25" t="s">
        <v>23</v>
      </c>
      <c r="B41" s="9"/>
      <c r="C41" s="14"/>
      <c r="D41" s="26"/>
      <c r="E41" s="27"/>
      <c r="F41" s="39">
        <f>SUM(F22,F39)</f>
        <v>19139777</v>
      </c>
      <c r="G41" s="30"/>
      <c r="H41" s="40">
        <f>SUM(H22,H39)</f>
        <v>16055402</v>
      </c>
      <c r="I41" s="30"/>
      <c r="J41" s="39">
        <f>SUM(J22,J39)</f>
        <v>13706041</v>
      </c>
      <c r="K41" s="30"/>
      <c r="L41" s="40">
        <f>SUM(L22,L39)</f>
        <v>13354424</v>
      </c>
    </row>
    <row r="42" spans="1:15" ht="16.5" customHeight="1" thickTop="1">
      <c r="A42" s="25"/>
      <c r="B42" s="9"/>
      <c r="C42" s="14"/>
      <c r="D42" s="26"/>
      <c r="E42" s="27"/>
      <c r="F42" s="30"/>
      <c r="G42" s="30"/>
      <c r="H42" s="30"/>
      <c r="I42" s="30"/>
      <c r="J42" s="30"/>
      <c r="K42" s="30"/>
      <c r="L42" s="30"/>
    </row>
    <row r="43" spans="1:15" ht="16.5" customHeight="1">
      <c r="A43" s="25"/>
      <c r="B43" s="9"/>
      <c r="C43" s="14"/>
      <c r="D43" s="26"/>
      <c r="E43" s="27"/>
      <c r="F43" s="30"/>
      <c r="G43" s="30"/>
      <c r="H43" s="30"/>
      <c r="I43" s="30"/>
      <c r="J43" s="30"/>
      <c r="K43" s="30"/>
      <c r="L43" s="30"/>
    </row>
    <row r="44" spans="1:15" ht="16.5" customHeight="1">
      <c r="A44" s="25"/>
      <c r="B44" s="9"/>
      <c r="C44" s="14"/>
      <c r="D44" s="26"/>
      <c r="E44" s="27"/>
      <c r="F44" s="30"/>
      <c r="G44" s="30"/>
      <c r="H44" s="30"/>
      <c r="I44" s="30"/>
      <c r="J44" s="30"/>
      <c r="K44" s="30"/>
      <c r="L44" s="30"/>
    </row>
    <row r="45" spans="1:15" ht="16.5" customHeight="1">
      <c r="A45" s="25"/>
      <c r="B45" s="9"/>
      <c r="C45" s="14"/>
      <c r="D45" s="26"/>
      <c r="E45" s="27"/>
      <c r="F45" s="30"/>
      <c r="G45" s="30"/>
      <c r="H45" s="30"/>
      <c r="I45" s="30"/>
      <c r="J45" s="30"/>
      <c r="K45" s="30"/>
      <c r="L45" s="30"/>
    </row>
    <row r="46" spans="1:15" ht="16.5" customHeight="1">
      <c r="A46" s="25"/>
      <c r="B46" s="9"/>
      <c r="C46" s="14"/>
      <c r="D46" s="26"/>
      <c r="E46" s="27"/>
      <c r="F46" s="30"/>
      <c r="G46" s="30"/>
      <c r="H46" s="30"/>
      <c r="I46" s="30"/>
      <c r="J46" s="30"/>
      <c r="K46" s="30"/>
      <c r="L46" s="30"/>
    </row>
    <row r="47" spans="1:15" ht="16.5" customHeight="1">
      <c r="A47" s="25"/>
      <c r="B47" s="9"/>
      <c r="C47" s="14"/>
      <c r="D47" s="26"/>
      <c r="E47" s="27"/>
      <c r="F47" s="30"/>
      <c r="G47" s="30"/>
      <c r="H47" s="30"/>
      <c r="I47" s="30"/>
      <c r="J47" s="30"/>
      <c r="K47" s="30"/>
      <c r="L47" s="30"/>
    </row>
    <row r="48" spans="1:15" ht="16.5" customHeight="1">
      <c r="A48" s="25"/>
      <c r="B48" s="9"/>
      <c r="C48" s="14"/>
      <c r="D48" s="26"/>
      <c r="E48" s="27"/>
      <c r="F48" s="30"/>
      <c r="G48" s="30"/>
      <c r="H48" s="30"/>
      <c r="I48" s="30"/>
      <c r="J48" s="30"/>
      <c r="K48" s="30"/>
      <c r="L48" s="30"/>
    </row>
    <row r="49" spans="1:12" ht="16.5" customHeight="1">
      <c r="A49" s="25"/>
      <c r="B49" s="9"/>
      <c r="C49" s="14"/>
      <c r="D49" s="26"/>
      <c r="E49" s="27"/>
      <c r="F49" s="30"/>
      <c r="G49" s="30"/>
      <c r="H49" s="30"/>
      <c r="I49" s="30"/>
      <c r="J49" s="30"/>
      <c r="K49" s="30"/>
      <c r="L49" s="30"/>
    </row>
    <row r="50" spans="1:12" ht="16.5" customHeight="1">
      <c r="A50" s="25"/>
      <c r="B50" s="9"/>
      <c r="C50" s="14"/>
      <c r="D50" s="26"/>
      <c r="E50" s="27"/>
      <c r="F50" s="30"/>
      <c r="G50" s="30"/>
      <c r="H50" s="30"/>
      <c r="I50" s="30"/>
      <c r="J50" s="30"/>
      <c r="K50" s="30"/>
      <c r="L50" s="30"/>
    </row>
    <row r="51" spans="1:12" ht="15" customHeight="1">
      <c r="A51" s="9"/>
      <c r="B51" s="9"/>
      <c r="C51" s="14"/>
      <c r="D51" s="10"/>
      <c r="E51" s="11"/>
      <c r="F51" s="30"/>
      <c r="G51" s="30"/>
      <c r="H51" s="30"/>
      <c r="I51" s="30"/>
      <c r="J51" s="30"/>
      <c r="K51" s="30"/>
      <c r="L51" s="30"/>
    </row>
    <row r="52" spans="1:12" ht="22.15" customHeight="1">
      <c r="A52" s="371" t="s">
        <v>24</v>
      </c>
      <c r="B52" s="371"/>
      <c r="C52" s="371"/>
      <c r="D52" s="371"/>
      <c r="E52" s="371"/>
      <c r="F52" s="371"/>
      <c r="G52" s="371"/>
      <c r="H52" s="371"/>
      <c r="I52" s="371"/>
      <c r="J52" s="371"/>
      <c r="K52" s="371"/>
      <c r="L52" s="371"/>
    </row>
    <row r="53" spans="1:12" ht="16.5" customHeight="1">
      <c r="A53" s="1" t="str">
        <f>A1</f>
        <v>BG Container Glass Public Company Limited</v>
      </c>
      <c r="B53" s="41"/>
      <c r="C53" s="41"/>
      <c r="D53" s="15"/>
      <c r="E53" s="16"/>
      <c r="F53" s="18"/>
      <c r="G53" s="18"/>
      <c r="H53" s="18"/>
      <c r="I53" s="18"/>
      <c r="J53" s="18"/>
      <c r="K53" s="18"/>
      <c r="L53" s="18"/>
    </row>
    <row r="54" spans="1:12" ht="16.5" customHeight="1">
      <c r="A54" s="6" t="str">
        <f>A2</f>
        <v>Statement of Financial Position</v>
      </c>
      <c r="B54" s="1"/>
      <c r="C54" s="1"/>
      <c r="D54" s="1"/>
      <c r="E54" s="1"/>
      <c r="F54" s="1"/>
      <c r="G54" s="1"/>
      <c r="H54" s="270"/>
      <c r="I54" s="1"/>
      <c r="J54" s="1"/>
      <c r="K54" s="18"/>
      <c r="L54" s="270"/>
    </row>
    <row r="55" spans="1:12" ht="16.5" customHeight="1">
      <c r="A55" s="7" t="str">
        <f>A3</f>
        <v>As at 31 December 2023</v>
      </c>
      <c r="B55" s="7"/>
      <c r="C55" s="7"/>
      <c r="D55" s="7"/>
      <c r="E55" s="7"/>
      <c r="F55" s="7"/>
      <c r="G55" s="7"/>
      <c r="H55" s="268"/>
      <c r="I55" s="7"/>
      <c r="J55" s="7"/>
      <c r="K55" s="8"/>
      <c r="L55" s="268"/>
    </row>
    <row r="56" spans="1:12" ht="16.5" customHeight="1">
      <c r="A56" s="9"/>
      <c r="B56" s="9"/>
      <c r="C56" s="9"/>
      <c r="D56" s="10"/>
      <c r="E56" s="11"/>
      <c r="F56" s="12"/>
      <c r="G56" s="12"/>
      <c r="H56" s="12"/>
      <c r="I56" s="12"/>
      <c r="J56" s="12"/>
      <c r="K56" s="12"/>
      <c r="L56" s="12"/>
    </row>
    <row r="57" spans="1:12" ht="16.5" customHeight="1">
      <c r="A57" s="42"/>
      <c r="B57" s="9"/>
      <c r="C57" s="14"/>
      <c r="D57" s="36"/>
      <c r="E57" s="43"/>
      <c r="F57" s="30"/>
      <c r="G57" s="30"/>
      <c r="H57" s="30"/>
      <c r="I57" s="30"/>
      <c r="J57" s="30"/>
      <c r="K57" s="30"/>
      <c r="L57" s="30"/>
    </row>
    <row r="58" spans="1:12" ht="15.95" customHeight="1">
      <c r="A58" s="42"/>
      <c r="B58" s="9"/>
      <c r="C58" s="14"/>
      <c r="D58" s="36"/>
      <c r="E58" s="43"/>
      <c r="F58" s="372" t="s">
        <v>137</v>
      </c>
      <c r="G58" s="372"/>
      <c r="H58" s="372"/>
      <c r="I58" s="12"/>
      <c r="J58" s="372" t="s">
        <v>139</v>
      </c>
      <c r="K58" s="372"/>
      <c r="L58" s="372"/>
    </row>
    <row r="59" spans="1:12" ht="15.95" customHeight="1">
      <c r="A59" s="13"/>
      <c r="B59" s="13"/>
      <c r="C59" s="13"/>
      <c r="D59" s="15"/>
      <c r="E59" s="16"/>
      <c r="F59" s="370" t="s">
        <v>138</v>
      </c>
      <c r="G59" s="370"/>
      <c r="H59" s="370"/>
      <c r="I59" s="17"/>
      <c r="J59" s="370" t="s">
        <v>138</v>
      </c>
      <c r="K59" s="370"/>
      <c r="L59" s="370"/>
    </row>
    <row r="60" spans="1:12" ht="15.95" customHeight="1">
      <c r="A60" s="13"/>
      <c r="B60" s="13"/>
      <c r="C60" s="14"/>
      <c r="D60" s="15"/>
      <c r="E60" s="16"/>
      <c r="F60" s="20" t="s">
        <v>190</v>
      </c>
      <c r="G60" s="18"/>
      <c r="H60" s="20" t="s">
        <v>154</v>
      </c>
      <c r="I60" s="18"/>
      <c r="J60" s="20" t="s">
        <v>190</v>
      </c>
      <c r="K60" s="18"/>
      <c r="L60" s="20" t="s">
        <v>154</v>
      </c>
    </row>
    <row r="61" spans="1:12" ht="15.95" customHeight="1">
      <c r="A61" s="13"/>
      <c r="B61" s="13"/>
      <c r="C61" s="14"/>
      <c r="D61" s="21" t="s">
        <v>2</v>
      </c>
      <c r="E61" s="16"/>
      <c r="F61" s="22" t="s">
        <v>3</v>
      </c>
      <c r="G61" s="23"/>
      <c r="H61" s="269" t="s">
        <v>3</v>
      </c>
      <c r="I61" s="23"/>
      <c r="J61" s="22" t="s">
        <v>3</v>
      </c>
      <c r="K61" s="23"/>
      <c r="L61" s="269" t="s">
        <v>3</v>
      </c>
    </row>
    <row r="62" spans="1:12" ht="15.95" customHeight="1">
      <c r="A62" s="13"/>
      <c r="B62" s="13"/>
      <c r="C62" s="14"/>
      <c r="D62" s="15"/>
      <c r="E62" s="16"/>
      <c r="F62" s="24"/>
      <c r="G62" s="18"/>
      <c r="H62" s="3"/>
      <c r="I62" s="18"/>
      <c r="J62" s="24"/>
      <c r="K62" s="18"/>
      <c r="L62" s="3"/>
    </row>
    <row r="63" spans="1:12" ht="15.95" customHeight="1">
      <c r="A63" s="25" t="s">
        <v>25</v>
      </c>
      <c r="B63" s="13"/>
      <c r="C63" s="14"/>
      <c r="D63" s="15"/>
      <c r="E63" s="16"/>
      <c r="F63" s="24"/>
      <c r="G63" s="18"/>
      <c r="H63" s="3"/>
      <c r="I63" s="18"/>
      <c r="J63" s="24"/>
      <c r="K63" s="18"/>
      <c r="L63" s="3"/>
    </row>
    <row r="64" spans="1:12" ht="15.95" customHeight="1">
      <c r="A64" s="25"/>
      <c r="B64" s="9"/>
      <c r="C64" s="14"/>
      <c r="D64" s="26"/>
      <c r="E64" s="27"/>
      <c r="F64" s="28"/>
      <c r="G64" s="12"/>
      <c r="H64" s="12"/>
      <c r="I64" s="12"/>
      <c r="J64" s="28"/>
      <c r="K64" s="12"/>
      <c r="L64" s="12"/>
    </row>
    <row r="65" spans="1:12" ht="15.95" customHeight="1">
      <c r="A65" s="42" t="s">
        <v>26</v>
      </c>
      <c r="B65" s="9"/>
      <c r="C65" s="14"/>
      <c r="D65" s="36"/>
      <c r="E65" s="43"/>
      <c r="F65" s="28"/>
      <c r="G65" s="12"/>
      <c r="H65" s="12"/>
      <c r="I65" s="12"/>
      <c r="J65" s="28"/>
      <c r="K65" s="12"/>
      <c r="L65" s="12"/>
    </row>
    <row r="66" spans="1:12" ht="15.95" customHeight="1">
      <c r="A66" s="42"/>
      <c r="B66" s="9"/>
      <c r="C66" s="14"/>
      <c r="D66" s="36"/>
      <c r="E66" s="43"/>
      <c r="F66" s="28"/>
      <c r="G66" s="12"/>
      <c r="H66" s="12"/>
      <c r="I66" s="12"/>
      <c r="J66" s="28"/>
      <c r="K66" s="12"/>
      <c r="L66" s="12"/>
    </row>
    <row r="67" spans="1:12" ht="15.95" customHeight="1">
      <c r="A67" s="14" t="s">
        <v>27</v>
      </c>
      <c r="B67" s="9"/>
      <c r="C67" s="14"/>
      <c r="D67" s="37">
        <v>21</v>
      </c>
      <c r="E67" s="43"/>
      <c r="F67" s="29">
        <v>1808399</v>
      </c>
      <c r="G67" s="44"/>
      <c r="H67" s="30">
        <v>1875442</v>
      </c>
      <c r="I67" s="44"/>
      <c r="J67" s="29">
        <v>936770</v>
      </c>
      <c r="K67" s="44"/>
      <c r="L67" s="30">
        <v>2780643</v>
      </c>
    </row>
    <row r="68" spans="1:12" ht="15.95" customHeight="1">
      <c r="A68" s="14" t="s">
        <v>28</v>
      </c>
      <c r="B68" s="9"/>
      <c r="C68" s="14"/>
      <c r="D68" s="37"/>
      <c r="E68" s="43"/>
      <c r="F68" s="29"/>
      <c r="G68" s="44"/>
      <c r="H68" s="30"/>
      <c r="I68" s="44"/>
      <c r="J68" s="29"/>
      <c r="K68" s="44"/>
      <c r="L68" s="30"/>
    </row>
    <row r="69" spans="1:12" ht="15.95" customHeight="1">
      <c r="B69" s="9" t="s">
        <v>29</v>
      </c>
      <c r="C69" s="14"/>
      <c r="D69" s="37">
        <v>22</v>
      </c>
      <c r="E69" s="43"/>
      <c r="F69" s="29">
        <v>7286000</v>
      </c>
      <c r="G69" s="12"/>
      <c r="H69" s="30">
        <v>5256000</v>
      </c>
      <c r="I69" s="12"/>
      <c r="J69" s="29">
        <v>4642000</v>
      </c>
      <c r="K69" s="12"/>
      <c r="L69" s="30">
        <v>2404000</v>
      </c>
    </row>
    <row r="70" spans="1:12" ht="15.95" customHeight="1">
      <c r="A70" s="14" t="s">
        <v>28</v>
      </c>
      <c r="B70" s="9"/>
      <c r="C70" s="14"/>
      <c r="D70" s="37"/>
      <c r="E70" s="43"/>
      <c r="F70" s="29"/>
      <c r="G70" s="12"/>
      <c r="H70" s="30"/>
      <c r="I70" s="12"/>
      <c r="J70" s="29"/>
      <c r="K70" s="12"/>
      <c r="L70" s="30"/>
    </row>
    <row r="71" spans="1:12" ht="15.95" customHeight="1">
      <c r="B71" s="9" t="s">
        <v>30</v>
      </c>
      <c r="C71" s="14"/>
      <c r="D71" s="314">
        <v>34.5</v>
      </c>
      <c r="E71" s="43"/>
      <c r="F71" s="29">
        <v>0</v>
      </c>
      <c r="G71" s="44"/>
      <c r="H71" s="30">
        <v>0</v>
      </c>
      <c r="I71" s="44"/>
      <c r="J71" s="29">
        <v>668000</v>
      </c>
      <c r="K71" s="44"/>
      <c r="L71" s="30">
        <v>191000</v>
      </c>
    </row>
    <row r="72" spans="1:12" ht="15.95" customHeight="1">
      <c r="A72" s="14" t="s">
        <v>31</v>
      </c>
      <c r="B72" s="9"/>
      <c r="C72" s="14"/>
      <c r="D72" s="37"/>
      <c r="E72" s="43"/>
      <c r="F72" s="29"/>
      <c r="G72" s="44"/>
      <c r="H72" s="30"/>
      <c r="I72" s="44"/>
      <c r="J72" s="29"/>
      <c r="K72" s="44"/>
      <c r="L72" s="30"/>
    </row>
    <row r="73" spans="1:12" ht="15.95" customHeight="1">
      <c r="A73" s="19"/>
      <c r="B73" s="9" t="s">
        <v>32</v>
      </c>
      <c r="C73" s="14"/>
      <c r="D73" s="37">
        <v>23</v>
      </c>
      <c r="E73" s="14"/>
      <c r="F73" s="29">
        <v>1097000</v>
      </c>
      <c r="G73" s="14"/>
      <c r="H73" s="30">
        <v>1201967</v>
      </c>
      <c r="I73" s="14"/>
      <c r="J73" s="29">
        <v>660000</v>
      </c>
      <c r="K73" s="14"/>
      <c r="L73" s="30">
        <v>660000</v>
      </c>
    </row>
    <row r="74" spans="1:12" ht="15.95" customHeight="1">
      <c r="A74" s="4" t="s">
        <v>156</v>
      </c>
      <c r="B74" s="9"/>
      <c r="C74" s="14"/>
      <c r="D74" s="37">
        <v>24</v>
      </c>
      <c r="E74" s="14"/>
      <c r="F74" s="29">
        <v>30331</v>
      </c>
      <c r="G74" s="14"/>
      <c r="H74" s="30">
        <v>30234</v>
      </c>
      <c r="I74" s="14"/>
      <c r="J74" s="29">
        <v>30331</v>
      </c>
      <c r="K74" s="14"/>
      <c r="L74" s="30">
        <v>30234</v>
      </c>
    </row>
    <row r="75" spans="1:12" ht="15.95" customHeight="1">
      <c r="A75" s="14" t="s">
        <v>33</v>
      </c>
      <c r="B75" s="9"/>
      <c r="C75" s="14"/>
      <c r="D75" s="36">
        <v>26</v>
      </c>
      <c r="E75" s="43"/>
      <c r="F75" s="29">
        <v>127008</v>
      </c>
      <c r="G75" s="30"/>
      <c r="H75" s="30">
        <v>98574</v>
      </c>
      <c r="I75" s="30"/>
      <c r="J75" s="29">
        <v>70405</v>
      </c>
      <c r="K75" s="44"/>
      <c r="L75" s="30">
        <v>50606</v>
      </c>
    </row>
    <row r="76" spans="1:12" ht="15.95" customHeight="1">
      <c r="A76" s="14" t="s">
        <v>34</v>
      </c>
      <c r="B76" s="9"/>
      <c r="C76" s="14"/>
      <c r="D76" s="36"/>
      <c r="E76" s="43"/>
      <c r="F76" s="29">
        <v>22093</v>
      </c>
      <c r="G76" s="30"/>
      <c r="H76" s="30">
        <v>20590</v>
      </c>
      <c r="I76" s="30"/>
      <c r="J76" s="29">
        <v>0</v>
      </c>
      <c r="K76" s="44"/>
      <c r="L76" s="30">
        <v>0</v>
      </c>
    </row>
    <row r="77" spans="1:12" ht="15.95" customHeight="1">
      <c r="A77" s="14" t="s">
        <v>35</v>
      </c>
      <c r="B77" s="9"/>
      <c r="C77" s="14"/>
      <c r="D77" s="36"/>
      <c r="E77" s="43"/>
      <c r="F77" s="35">
        <v>83488</v>
      </c>
      <c r="G77" s="30"/>
      <c r="H77" s="34">
        <v>60487</v>
      </c>
      <c r="I77" s="30"/>
      <c r="J77" s="35">
        <v>13431</v>
      </c>
      <c r="K77" s="44"/>
      <c r="L77" s="34">
        <v>23932</v>
      </c>
    </row>
    <row r="78" spans="1:12" ht="15.95" customHeight="1">
      <c r="A78" s="14"/>
      <c r="B78" s="9"/>
      <c r="C78" s="14"/>
      <c r="D78" s="36"/>
      <c r="E78" s="43"/>
      <c r="F78" s="29"/>
      <c r="G78" s="30"/>
      <c r="H78" s="30"/>
      <c r="I78" s="30"/>
      <c r="J78" s="29"/>
      <c r="K78" s="30"/>
      <c r="L78" s="30"/>
    </row>
    <row r="79" spans="1:12" ht="15.95" customHeight="1">
      <c r="A79" s="42" t="s">
        <v>36</v>
      </c>
      <c r="B79" s="9"/>
      <c r="C79" s="14"/>
      <c r="D79" s="36"/>
      <c r="E79" s="43"/>
      <c r="F79" s="35">
        <f>SUM(F67:F77)</f>
        <v>10454319</v>
      </c>
      <c r="G79" s="30"/>
      <c r="H79" s="34">
        <f>SUM(H67:H77)</f>
        <v>8543294</v>
      </c>
      <c r="I79" s="30"/>
      <c r="J79" s="35">
        <f>SUM(J67:J77)</f>
        <v>7020937</v>
      </c>
      <c r="K79" s="30"/>
      <c r="L79" s="34">
        <f>SUM(L67:L77)</f>
        <v>6140415</v>
      </c>
    </row>
    <row r="80" spans="1:12" ht="15.95" customHeight="1">
      <c r="A80" s="19"/>
      <c r="B80" s="9"/>
      <c r="C80" s="14"/>
      <c r="D80" s="36"/>
      <c r="E80" s="43"/>
      <c r="F80" s="29"/>
      <c r="G80" s="30"/>
      <c r="H80" s="30"/>
      <c r="I80" s="30"/>
      <c r="J80" s="29"/>
      <c r="K80" s="30"/>
      <c r="L80" s="30"/>
    </row>
    <row r="81" spans="1:12" ht="15.95" customHeight="1">
      <c r="A81" s="42" t="s">
        <v>37</v>
      </c>
      <c r="B81" s="9"/>
      <c r="C81" s="14"/>
      <c r="D81" s="36"/>
      <c r="E81" s="43"/>
      <c r="F81" s="28"/>
      <c r="G81" s="12"/>
      <c r="H81" s="12"/>
      <c r="I81" s="12"/>
      <c r="J81" s="28"/>
      <c r="K81" s="12"/>
      <c r="L81" s="12"/>
    </row>
    <row r="82" spans="1:12" ht="15.95" customHeight="1">
      <c r="A82" s="42"/>
      <c r="B82" s="9"/>
      <c r="C82" s="14"/>
      <c r="D82" s="36"/>
      <c r="E82" s="43"/>
      <c r="F82" s="28"/>
      <c r="G82" s="12"/>
      <c r="H82" s="12"/>
      <c r="I82" s="12"/>
      <c r="J82" s="28"/>
      <c r="K82" s="12"/>
      <c r="L82" s="12"/>
    </row>
    <row r="83" spans="1:12" ht="15.95" customHeight="1">
      <c r="A83" s="14" t="s">
        <v>38</v>
      </c>
      <c r="B83" s="9"/>
      <c r="C83" s="14"/>
      <c r="D83" s="36"/>
      <c r="E83" s="43"/>
      <c r="F83" s="28"/>
      <c r="G83" s="12"/>
      <c r="H83" s="12"/>
      <c r="I83" s="12"/>
      <c r="J83" s="28"/>
      <c r="K83" s="12"/>
      <c r="L83" s="12"/>
    </row>
    <row r="84" spans="1:12" ht="15.95" customHeight="1">
      <c r="B84" s="14" t="s">
        <v>39</v>
      </c>
      <c r="C84" s="14"/>
      <c r="D84" s="37">
        <v>23</v>
      </c>
      <c r="E84" s="43"/>
      <c r="F84" s="29">
        <v>1349500</v>
      </c>
      <c r="G84" s="12"/>
      <c r="H84" s="30">
        <v>830000</v>
      </c>
      <c r="I84" s="12"/>
      <c r="J84" s="29">
        <v>0</v>
      </c>
      <c r="K84" s="12"/>
      <c r="L84" s="30">
        <v>660000</v>
      </c>
    </row>
    <row r="85" spans="1:12" ht="15.95" customHeight="1">
      <c r="A85" s="153" t="s">
        <v>155</v>
      </c>
      <c r="B85" s="14"/>
      <c r="C85" s="14"/>
      <c r="D85" s="37">
        <v>24</v>
      </c>
      <c r="E85" s="43"/>
      <c r="F85" s="29">
        <v>968915</v>
      </c>
      <c r="G85" s="12"/>
      <c r="H85" s="30">
        <v>968576</v>
      </c>
      <c r="I85" s="12"/>
      <c r="J85" s="29">
        <v>968915</v>
      </c>
      <c r="K85" s="12"/>
      <c r="L85" s="30">
        <v>968576</v>
      </c>
    </row>
    <row r="86" spans="1:12" ht="15.95" customHeight="1">
      <c r="A86" s="14" t="s">
        <v>40</v>
      </c>
      <c r="B86" s="9"/>
      <c r="C86" s="14"/>
      <c r="D86" s="36">
        <v>26</v>
      </c>
      <c r="E86" s="43"/>
      <c r="F86" s="29">
        <v>357558</v>
      </c>
      <c r="G86" s="12"/>
      <c r="H86" s="30">
        <v>243247</v>
      </c>
      <c r="I86" s="12"/>
      <c r="J86" s="29">
        <v>206354</v>
      </c>
      <c r="K86" s="12"/>
      <c r="L86" s="30">
        <v>75350</v>
      </c>
    </row>
    <row r="87" spans="1:12" ht="15.95" customHeight="1">
      <c r="A87" s="14" t="s">
        <v>41</v>
      </c>
      <c r="B87" s="9"/>
      <c r="C87" s="14"/>
      <c r="D87" s="36">
        <v>27</v>
      </c>
      <c r="E87" s="43"/>
      <c r="F87" s="29">
        <v>699415</v>
      </c>
      <c r="G87" s="12"/>
      <c r="H87" s="30">
        <v>594507</v>
      </c>
      <c r="I87" s="12"/>
      <c r="J87" s="29">
        <v>263049</v>
      </c>
      <c r="K87" s="12"/>
      <c r="L87" s="30">
        <v>228637</v>
      </c>
    </row>
    <row r="88" spans="1:12" ht="15.95" customHeight="1">
      <c r="A88" s="366" t="s">
        <v>237</v>
      </c>
      <c r="B88" s="367"/>
      <c r="C88" s="366"/>
      <c r="D88" s="36">
        <v>20</v>
      </c>
      <c r="E88" s="43"/>
      <c r="F88" s="29">
        <v>18904</v>
      </c>
      <c r="G88" s="12"/>
      <c r="H88" s="30">
        <v>2687</v>
      </c>
      <c r="I88" s="12"/>
      <c r="J88" s="29">
        <v>0</v>
      </c>
      <c r="K88" s="12"/>
      <c r="L88" s="30">
        <v>2687</v>
      </c>
    </row>
    <row r="89" spans="1:12" ht="15.95" customHeight="1">
      <c r="A89" s="14" t="s">
        <v>231</v>
      </c>
      <c r="B89" s="9"/>
      <c r="C89" s="14"/>
      <c r="D89" s="32"/>
      <c r="E89" s="43"/>
      <c r="F89" s="35">
        <v>82602</v>
      </c>
      <c r="G89" s="12"/>
      <c r="H89" s="34">
        <v>0</v>
      </c>
      <c r="I89" s="12"/>
      <c r="J89" s="33">
        <v>0</v>
      </c>
      <c r="K89" s="12"/>
      <c r="L89" s="62">
        <v>0</v>
      </c>
    </row>
    <row r="90" spans="1:12" ht="15.95" customHeight="1">
      <c r="A90" s="14"/>
      <c r="B90" s="9"/>
      <c r="C90" s="14"/>
      <c r="D90" s="36"/>
      <c r="E90" s="43"/>
      <c r="F90" s="48"/>
      <c r="G90" s="49"/>
      <c r="H90" s="49"/>
      <c r="I90" s="49"/>
      <c r="J90" s="48"/>
      <c r="K90" s="49"/>
      <c r="L90" s="49"/>
    </row>
    <row r="91" spans="1:12" ht="15.95" customHeight="1">
      <c r="A91" s="42" t="s">
        <v>42</v>
      </c>
      <c r="B91" s="9"/>
      <c r="C91" s="14"/>
      <c r="D91" s="36"/>
      <c r="E91" s="43"/>
      <c r="F91" s="50">
        <f>SUM(F84:F90)</f>
        <v>3476894</v>
      </c>
      <c r="G91" s="30"/>
      <c r="H91" s="51">
        <f>SUM(H84:H90)</f>
        <v>2639017</v>
      </c>
      <c r="I91" s="30"/>
      <c r="J91" s="50">
        <f>SUM(J84:J90)</f>
        <v>1438318</v>
      </c>
      <c r="K91" s="30"/>
      <c r="L91" s="51">
        <f>SUM(L84:L90)</f>
        <v>1935250</v>
      </c>
    </row>
    <row r="92" spans="1:12" ht="15.95" customHeight="1">
      <c r="A92" s="14"/>
      <c r="B92" s="9"/>
      <c r="C92" s="14"/>
      <c r="D92" s="36"/>
      <c r="E92" s="43"/>
      <c r="F92" s="29"/>
      <c r="G92" s="30"/>
      <c r="H92" s="30"/>
      <c r="I92" s="30"/>
      <c r="J92" s="29"/>
      <c r="K92" s="30"/>
      <c r="L92" s="30"/>
    </row>
    <row r="93" spans="1:12" ht="15.95" customHeight="1">
      <c r="A93" s="42" t="s">
        <v>43</v>
      </c>
      <c r="B93" s="9"/>
      <c r="C93" s="14"/>
      <c r="D93" s="36"/>
      <c r="E93" s="43"/>
      <c r="F93" s="50">
        <f>SUM(F79,F91)</f>
        <v>13931213</v>
      </c>
      <c r="G93" s="30"/>
      <c r="H93" s="51">
        <f>SUM(H79,H91)</f>
        <v>11182311</v>
      </c>
      <c r="I93" s="30"/>
      <c r="J93" s="50">
        <f>SUM(J79,J91)</f>
        <v>8459255</v>
      </c>
      <c r="K93" s="30"/>
      <c r="L93" s="51">
        <f>SUM(L79,L91)</f>
        <v>8075665</v>
      </c>
    </row>
    <row r="94" spans="1:12" ht="16.5" customHeight="1">
      <c r="A94" s="42"/>
      <c r="B94" s="9"/>
      <c r="C94" s="14"/>
      <c r="D94" s="36"/>
      <c r="E94" s="43"/>
      <c r="F94" s="30"/>
      <c r="G94" s="30"/>
      <c r="H94" s="30"/>
      <c r="I94" s="30"/>
      <c r="J94" s="30"/>
      <c r="K94" s="30"/>
      <c r="L94" s="30"/>
    </row>
    <row r="95" spans="1:12" ht="16.5" customHeight="1">
      <c r="A95" s="42"/>
      <c r="B95" s="9"/>
      <c r="C95" s="14"/>
      <c r="D95" s="36"/>
      <c r="E95" s="43"/>
      <c r="F95" s="30"/>
      <c r="G95" s="30"/>
      <c r="H95" s="30"/>
      <c r="I95" s="30"/>
      <c r="J95" s="30"/>
      <c r="K95" s="30"/>
      <c r="L95" s="30"/>
    </row>
    <row r="96" spans="1:12" ht="16.5" customHeight="1">
      <c r="A96" s="42"/>
      <c r="B96" s="9"/>
      <c r="C96" s="14"/>
      <c r="D96" s="26"/>
      <c r="E96" s="27"/>
      <c r="F96" s="30"/>
      <c r="G96" s="30"/>
      <c r="H96" s="30"/>
      <c r="I96" s="30"/>
      <c r="J96" s="30"/>
      <c r="K96" s="30"/>
      <c r="L96" s="30"/>
    </row>
    <row r="97" spans="1:12" ht="16.5" customHeight="1">
      <c r="A97" s="42"/>
      <c r="B97" s="9"/>
      <c r="C97" s="14"/>
      <c r="D97" s="26"/>
      <c r="E97" s="27"/>
      <c r="F97" s="30"/>
      <c r="G97" s="30"/>
      <c r="H97" s="30"/>
      <c r="I97" s="30"/>
      <c r="J97" s="30"/>
      <c r="K97" s="30"/>
      <c r="L97" s="30"/>
    </row>
    <row r="98" spans="1:12" ht="16.5" customHeight="1">
      <c r="A98" s="42"/>
      <c r="B98" s="9"/>
      <c r="C98" s="14"/>
      <c r="D98" s="26"/>
      <c r="E98" s="27"/>
      <c r="F98" s="30"/>
      <c r="G98" s="30"/>
      <c r="H98" s="30"/>
      <c r="I98" s="30"/>
      <c r="J98" s="30"/>
      <c r="K98" s="30"/>
      <c r="L98" s="30"/>
    </row>
    <row r="99" spans="1:12" ht="16.5" customHeight="1">
      <c r="A99" s="42"/>
      <c r="B99" s="9"/>
      <c r="C99" s="14"/>
      <c r="D99" s="26"/>
      <c r="E99" s="27"/>
      <c r="F99" s="30"/>
      <c r="G99" s="30"/>
      <c r="H99" s="30"/>
      <c r="I99" s="30"/>
      <c r="J99" s="30"/>
      <c r="K99" s="30"/>
      <c r="L99" s="30"/>
    </row>
    <row r="100" spans="1:12" ht="16.5" customHeight="1">
      <c r="A100" s="42"/>
      <c r="B100" s="9"/>
      <c r="C100" s="14"/>
      <c r="D100" s="26"/>
      <c r="E100" s="27"/>
      <c r="F100" s="30"/>
      <c r="G100" s="30"/>
      <c r="H100" s="30"/>
      <c r="I100" s="30"/>
      <c r="J100" s="30"/>
      <c r="K100" s="30"/>
      <c r="L100" s="30"/>
    </row>
    <row r="101" spans="1:12" ht="16.5" customHeight="1">
      <c r="A101" s="42"/>
      <c r="B101" s="9"/>
      <c r="C101" s="14"/>
      <c r="D101" s="26"/>
      <c r="E101" s="27"/>
      <c r="F101" s="30"/>
      <c r="G101" s="30"/>
      <c r="H101" s="30"/>
      <c r="I101" s="30"/>
      <c r="J101" s="30"/>
      <c r="K101" s="30"/>
      <c r="L101" s="30"/>
    </row>
    <row r="102" spans="1:12" ht="16.5" customHeight="1">
      <c r="A102" s="42"/>
      <c r="B102" s="9"/>
      <c r="C102" s="14"/>
      <c r="D102" s="26"/>
      <c r="E102" s="27"/>
      <c r="F102" s="30"/>
      <c r="G102" s="30"/>
      <c r="H102" s="30"/>
      <c r="I102" s="30"/>
      <c r="J102" s="30"/>
      <c r="K102" s="30"/>
      <c r="L102" s="30"/>
    </row>
    <row r="103" spans="1:12" ht="16.5" customHeight="1">
      <c r="A103" s="42"/>
      <c r="B103" s="9"/>
      <c r="C103" s="14"/>
      <c r="D103" s="26"/>
      <c r="E103" s="27"/>
      <c r="F103" s="30"/>
      <c r="G103" s="30"/>
      <c r="H103" s="30"/>
      <c r="I103" s="30"/>
      <c r="J103" s="30"/>
      <c r="K103" s="30"/>
      <c r="L103" s="30"/>
    </row>
    <row r="104" spans="1:12" ht="22.15" customHeight="1">
      <c r="A104" s="371" t="str">
        <f>A52</f>
        <v>The accompanying notes are integral part of these financial information.</v>
      </c>
      <c r="B104" s="371"/>
      <c r="C104" s="371"/>
      <c r="D104" s="371"/>
      <c r="E104" s="371"/>
      <c r="F104" s="371"/>
      <c r="G104" s="371"/>
      <c r="H104" s="371"/>
      <c r="I104" s="371"/>
      <c r="J104" s="371"/>
      <c r="K104" s="371"/>
      <c r="L104" s="371"/>
    </row>
    <row r="105" spans="1:12" ht="16.5" customHeight="1">
      <c r="A105" s="1" t="str">
        <f>A1</f>
        <v>BG Container Glass Public Company Limited</v>
      </c>
      <c r="B105" s="41"/>
      <c r="C105" s="41"/>
      <c r="D105" s="15"/>
      <c r="E105" s="16"/>
      <c r="F105" s="18"/>
      <c r="G105" s="18"/>
      <c r="H105" s="18"/>
      <c r="I105" s="18"/>
      <c r="J105" s="18"/>
      <c r="K105" s="18"/>
      <c r="L105" s="18"/>
    </row>
    <row r="106" spans="1:12" ht="16.5" customHeight="1">
      <c r="A106" s="6" t="str">
        <f>A2</f>
        <v>Statement of Financial Position</v>
      </c>
      <c r="B106" s="1"/>
      <c r="C106" s="1"/>
      <c r="D106" s="1"/>
      <c r="E106" s="1"/>
      <c r="F106" s="1"/>
      <c r="G106" s="1"/>
      <c r="H106" s="270"/>
      <c r="I106" s="1"/>
      <c r="J106" s="1"/>
      <c r="K106" s="18"/>
      <c r="L106" s="270"/>
    </row>
    <row r="107" spans="1:12" ht="16.5" customHeight="1">
      <c r="A107" s="7" t="str">
        <f>A3</f>
        <v>As at 31 December 2023</v>
      </c>
      <c r="B107" s="52"/>
      <c r="C107" s="52"/>
      <c r="D107" s="52"/>
      <c r="E107" s="52"/>
      <c r="F107" s="52"/>
      <c r="G107" s="52"/>
      <c r="H107" s="271"/>
      <c r="I107" s="52"/>
      <c r="J107" s="52"/>
      <c r="K107" s="53"/>
      <c r="L107" s="271"/>
    </row>
    <row r="108" spans="1:12" ht="16.5" customHeight="1">
      <c r="A108" s="54"/>
      <c r="B108" s="54"/>
      <c r="C108" s="54"/>
      <c r="D108" s="54"/>
      <c r="E108" s="54"/>
      <c r="F108" s="55"/>
      <c r="G108" s="55"/>
      <c r="H108" s="55"/>
      <c r="I108" s="55"/>
      <c r="J108" s="55"/>
      <c r="K108" s="55"/>
      <c r="L108" s="55"/>
    </row>
    <row r="109" spans="1:12" ht="16.5" customHeight="1">
      <c r="A109" s="13"/>
      <c r="B109" s="13"/>
      <c r="C109" s="13"/>
      <c r="D109" s="10"/>
      <c r="E109" s="11"/>
      <c r="F109" s="12"/>
      <c r="G109" s="12"/>
      <c r="H109" s="12"/>
      <c r="I109" s="12"/>
      <c r="J109" s="12"/>
      <c r="K109" s="12"/>
      <c r="L109" s="12"/>
    </row>
    <row r="110" spans="1:12" ht="16.5" customHeight="1">
      <c r="A110" s="13"/>
      <c r="B110" s="13"/>
      <c r="C110" s="13"/>
      <c r="D110" s="10"/>
      <c r="E110" s="11"/>
      <c r="F110" s="372" t="s">
        <v>137</v>
      </c>
      <c r="G110" s="372"/>
      <c r="H110" s="372"/>
      <c r="I110" s="12"/>
      <c r="J110" s="372" t="s">
        <v>139</v>
      </c>
      <c r="K110" s="372"/>
      <c r="L110" s="372"/>
    </row>
    <row r="111" spans="1:12" ht="16.5" customHeight="1">
      <c r="A111" s="9"/>
      <c r="B111" s="9"/>
      <c r="C111" s="9"/>
      <c r="D111" s="15"/>
      <c r="E111" s="16"/>
      <c r="F111" s="370" t="s">
        <v>138</v>
      </c>
      <c r="G111" s="370"/>
      <c r="H111" s="370"/>
      <c r="I111" s="17"/>
      <c r="J111" s="370" t="s">
        <v>138</v>
      </c>
      <c r="K111" s="370"/>
      <c r="L111" s="370"/>
    </row>
    <row r="112" spans="1:12" ht="16.5" customHeight="1">
      <c r="A112" s="13"/>
      <c r="B112" s="13"/>
      <c r="C112" s="14"/>
      <c r="D112" s="15"/>
      <c r="E112" s="16"/>
      <c r="F112" s="20" t="s">
        <v>190</v>
      </c>
      <c r="G112" s="18"/>
      <c r="H112" s="20" t="s">
        <v>154</v>
      </c>
      <c r="I112" s="18"/>
      <c r="J112" s="20" t="s">
        <v>190</v>
      </c>
      <c r="K112" s="18"/>
      <c r="L112" s="20" t="s">
        <v>154</v>
      </c>
    </row>
    <row r="113" spans="1:12" ht="16.5" customHeight="1">
      <c r="A113" s="13"/>
      <c r="B113" s="13"/>
      <c r="C113" s="14"/>
      <c r="D113" s="15"/>
      <c r="E113" s="16"/>
      <c r="F113" s="22" t="s">
        <v>3</v>
      </c>
      <c r="G113" s="23"/>
      <c r="H113" s="269" t="s">
        <v>3</v>
      </c>
      <c r="I113" s="23"/>
      <c r="J113" s="22" t="s">
        <v>3</v>
      </c>
      <c r="K113" s="23"/>
      <c r="L113" s="269" t="s">
        <v>3</v>
      </c>
    </row>
    <row r="114" spans="1:12" ht="16.5" customHeight="1">
      <c r="A114" s="9"/>
      <c r="B114" s="9"/>
      <c r="C114" s="9"/>
      <c r="D114" s="15"/>
      <c r="E114" s="16"/>
      <c r="F114" s="24"/>
      <c r="G114" s="18"/>
      <c r="H114" s="3"/>
      <c r="I114" s="18"/>
      <c r="J114" s="24"/>
      <c r="K114" s="18"/>
      <c r="L114" s="3"/>
    </row>
    <row r="115" spans="1:12" ht="16.5" customHeight="1">
      <c r="A115" s="25" t="s">
        <v>44</v>
      </c>
      <c r="B115" s="9"/>
      <c r="C115" s="14"/>
      <c r="D115" s="56"/>
      <c r="E115" s="57"/>
      <c r="F115" s="58"/>
      <c r="G115" s="18"/>
      <c r="H115" s="18"/>
      <c r="I115" s="18"/>
      <c r="J115" s="58"/>
      <c r="K115" s="18"/>
      <c r="L115" s="18"/>
    </row>
    <row r="116" spans="1:12" ht="16.5" customHeight="1">
      <c r="A116" s="25"/>
      <c r="B116" s="13"/>
      <c r="C116" s="14"/>
      <c r="D116" s="56"/>
      <c r="E116" s="57"/>
      <c r="F116" s="58"/>
      <c r="G116" s="18"/>
      <c r="H116" s="18"/>
      <c r="I116" s="18"/>
      <c r="J116" s="58"/>
      <c r="K116" s="18"/>
      <c r="L116" s="18"/>
    </row>
    <row r="117" spans="1:12" ht="16.5" customHeight="1">
      <c r="A117" s="42" t="s">
        <v>45</v>
      </c>
      <c r="B117" s="9"/>
      <c r="C117" s="14"/>
      <c r="D117" s="36"/>
      <c r="E117" s="43"/>
      <c r="F117" s="28"/>
      <c r="G117" s="12"/>
      <c r="H117" s="12"/>
      <c r="I117" s="12"/>
      <c r="J117" s="28"/>
      <c r="K117" s="12"/>
      <c r="L117" s="12"/>
    </row>
    <row r="118" spans="1:12" ht="16.5" customHeight="1">
      <c r="A118" s="42"/>
      <c r="B118" s="9"/>
      <c r="C118" s="14"/>
      <c r="D118" s="36"/>
      <c r="E118" s="43"/>
      <c r="F118" s="28"/>
      <c r="G118" s="12"/>
      <c r="H118" s="12"/>
      <c r="I118" s="12"/>
      <c r="J118" s="28"/>
      <c r="K118" s="12"/>
      <c r="L118" s="12"/>
    </row>
    <row r="119" spans="1:12" ht="16.5" customHeight="1">
      <c r="A119" s="59" t="s">
        <v>46</v>
      </c>
      <c r="B119" s="9"/>
      <c r="C119" s="14"/>
      <c r="D119" s="36"/>
      <c r="E119" s="43"/>
      <c r="F119" s="28"/>
      <c r="G119" s="12"/>
      <c r="H119" s="12"/>
      <c r="I119" s="12"/>
      <c r="J119" s="28"/>
      <c r="K119" s="12"/>
      <c r="L119" s="12"/>
    </row>
    <row r="120" spans="1:12" ht="16.5" customHeight="1">
      <c r="A120" s="14"/>
      <c r="B120" s="59" t="s">
        <v>47</v>
      </c>
      <c r="C120" s="14"/>
      <c r="D120" s="36"/>
      <c r="E120" s="43"/>
      <c r="F120" s="28"/>
      <c r="G120" s="12"/>
      <c r="H120" s="12"/>
      <c r="I120" s="12"/>
      <c r="J120" s="28"/>
      <c r="K120" s="12"/>
      <c r="L120" s="12"/>
    </row>
    <row r="121" spans="1:12" ht="16.5" customHeight="1">
      <c r="A121" s="14"/>
      <c r="B121" s="59"/>
      <c r="C121" s="14" t="s">
        <v>133</v>
      </c>
      <c r="D121" s="36"/>
      <c r="E121" s="43"/>
      <c r="F121" s="28"/>
      <c r="G121" s="12"/>
      <c r="H121" s="12"/>
      <c r="I121" s="12"/>
      <c r="J121" s="28"/>
      <c r="K121" s="12"/>
      <c r="L121" s="12"/>
    </row>
    <row r="122" spans="1:12" ht="16.5" customHeight="1" thickBot="1">
      <c r="A122" s="14"/>
      <c r="B122" s="59"/>
      <c r="C122" s="14" t="s">
        <v>232</v>
      </c>
      <c r="D122" s="36"/>
      <c r="E122" s="43"/>
      <c r="F122" s="60">
        <v>3472220</v>
      </c>
      <c r="G122" s="12"/>
      <c r="H122" s="61">
        <v>3472220</v>
      </c>
      <c r="I122" s="12"/>
      <c r="J122" s="60">
        <v>3472220</v>
      </c>
      <c r="K122" s="12"/>
      <c r="L122" s="61">
        <v>3472220</v>
      </c>
    </row>
    <row r="123" spans="1:12" ht="16.5" customHeight="1" thickTop="1">
      <c r="A123" s="59"/>
      <c r="B123" s="14"/>
      <c r="C123" s="14"/>
      <c r="D123" s="36"/>
      <c r="E123" s="43"/>
      <c r="F123" s="29"/>
      <c r="G123" s="12"/>
      <c r="H123" s="30"/>
      <c r="I123" s="12"/>
      <c r="J123" s="29"/>
      <c r="K123" s="12"/>
      <c r="L123" s="30"/>
    </row>
    <row r="124" spans="1:12" ht="16.5" customHeight="1">
      <c r="A124" s="59"/>
      <c r="B124" s="59" t="s">
        <v>48</v>
      </c>
      <c r="C124" s="14"/>
      <c r="D124" s="36"/>
      <c r="E124" s="43"/>
      <c r="F124" s="28"/>
      <c r="G124" s="12"/>
      <c r="H124" s="12"/>
      <c r="I124" s="12"/>
      <c r="J124" s="28"/>
      <c r="K124" s="12"/>
      <c r="L124" s="12"/>
    </row>
    <row r="125" spans="1:12" ht="16.5" customHeight="1">
      <c r="A125" s="59"/>
      <c r="B125" s="59"/>
      <c r="C125" s="14" t="s">
        <v>133</v>
      </c>
      <c r="D125" s="36"/>
      <c r="E125" s="43"/>
      <c r="F125" s="28"/>
      <c r="G125" s="12"/>
      <c r="H125" s="12"/>
      <c r="I125" s="12"/>
      <c r="J125" s="28"/>
      <c r="K125" s="12"/>
      <c r="L125" s="12"/>
    </row>
    <row r="126" spans="1:12" ht="16.5" customHeight="1">
      <c r="A126" s="59"/>
      <c r="B126" s="14"/>
      <c r="C126" s="14" t="s">
        <v>232</v>
      </c>
      <c r="D126" s="36"/>
      <c r="E126" s="43"/>
      <c r="F126" s="45">
        <v>3472220</v>
      </c>
      <c r="G126" s="12"/>
      <c r="H126" s="44">
        <v>3472220</v>
      </c>
      <c r="I126" s="12"/>
      <c r="J126" s="45">
        <v>3472220</v>
      </c>
      <c r="K126" s="12"/>
      <c r="L126" s="44">
        <v>3472220</v>
      </c>
    </row>
    <row r="127" spans="1:12" ht="16.5" customHeight="1">
      <c r="A127" s="14" t="s">
        <v>49</v>
      </c>
      <c r="B127" s="59"/>
      <c r="C127" s="14"/>
      <c r="D127" s="36"/>
      <c r="E127" s="43"/>
      <c r="F127" s="45">
        <v>979406</v>
      </c>
      <c r="G127" s="12"/>
      <c r="H127" s="44">
        <v>979406</v>
      </c>
      <c r="I127" s="12"/>
      <c r="J127" s="45">
        <v>979406</v>
      </c>
      <c r="K127" s="12"/>
      <c r="L127" s="44">
        <v>979406</v>
      </c>
    </row>
    <row r="128" spans="1:12" ht="16.5" customHeight="1">
      <c r="A128" s="14" t="s">
        <v>50</v>
      </c>
      <c r="B128" s="9"/>
      <c r="C128" s="14"/>
      <c r="D128" s="36"/>
      <c r="E128" s="43"/>
      <c r="F128" s="45"/>
      <c r="G128" s="12"/>
      <c r="H128" s="44"/>
      <c r="I128" s="12"/>
      <c r="J128" s="45"/>
      <c r="K128" s="12"/>
      <c r="L128" s="44"/>
    </row>
    <row r="129" spans="1:12" ht="16.5" customHeight="1">
      <c r="A129" s="14"/>
      <c r="B129" s="9" t="s">
        <v>51</v>
      </c>
      <c r="C129" s="14"/>
      <c r="D129" s="36"/>
      <c r="E129" s="43"/>
      <c r="F129" s="45">
        <v>357063</v>
      </c>
      <c r="G129" s="12"/>
      <c r="H129" s="44">
        <v>311919</v>
      </c>
      <c r="I129" s="12"/>
      <c r="J129" s="45">
        <v>159961</v>
      </c>
      <c r="K129" s="12"/>
      <c r="L129" s="44">
        <v>136954</v>
      </c>
    </row>
    <row r="130" spans="1:12" ht="16.5" customHeight="1">
      <c r="A130" s="14"/>
      <c r="B130" s="9" t="s">
        <v>229</v>
      </c>
      <c r="C130" s="14"/>
      <c r="D130" s="36"/>
      <c r="E130" s="43"/>
      <c r="F130" s="45">
        <v>2453</v>
      </c>
      <c r="G130" s="12"/>
      <c r="H130" s="44">
        <v>2453</v>
      </c>
      <c r="I130" s="12"/>
      <c r="J130" s="45">
        <v>0</v>
      </c>
      <c r="K130" s="12"/>
      <c r="L130" s="44">
        <v>0</v>
      </c>
    </row>
    <row r="131" spans="1:12" ht="16.5" customHeight="1">
      <c r="A131" s="14"/>
      <c r="B131" s="9" t="s">
        <v>52</v>
      </c>
      <c r="C131" s="14"/>
      <c r="D131" s="36"/>
      <c r="E131" s="43"/>
      <c r="F131" s="45">
        <v>787549</v>
      </c>
      <c r="G131" s="12"/>
      <c r="H131" s="44">
        <v>740847</v>
      </c>
      <c r="I131" s="12"/>
      <c r="J131" s="45">
        <v>691797</v>
      </c>
      <c r="K131" s="12"/>
      <c r="L131" s="44">
        <v>675779</v>
      </c>
    </row>
    <row r="132" spans="1:12" ht="16.5" customHeight="1">
      <c r="A132" s="14" t="s">
        <v>53</v>
      </c>
      <c r="B132" s="9"/>
      <c r="C132" s="14"/>
      <c r="D132" s="36"/>
      <c r="E132" s="43"/>
      <c r="F132" s="299">
        <v>-780010</v>
      </c>
      <c r="G132" s="12"/>
      <c r="H132" s="300">
        <v>-984783</v>
      </c>
      <c r="I132" s="12"/>
      <c r="J132" s="299">
        <v>-56598</v>
      </c>
      <c r="K132" s="12"/>
      <c r="L132" s="300">
        <v>14400</v>
      </c>
    </row>
    <row r="133" spans="1:12" ht="16.5" customHeight="1">
      <c r="A133" s="14"/>
      <c r="B133" s="9"/>
      <c r="C133" s="14"/>
      <c r="D133" s="36"/>
      <c r="E133" s="43"/>
      <c r="F133" s="29"/>
      <c r="G133" s="30"/>
      <c r="H133" s="30"/>
      <c r="I133" s="30"/>
      <c r="J133" s="29"/>
      <c r="K133" s="30"/>
      <c r="L133" s="30"/>
    </row>
    <row r="134" spans="1:12" ht="16.5" customHeight="1">
      <c r="A134" s="13" t="s">
        <v>233</v>
      </c>
      <c r="B134" s="9"/>
      <c r="C134" s="14"/>
      <c r="D134" s="36"/>
      <c r="E134" s="43"/>
      <c r="F134" s="29"/>
      <c r="G134" s="30"/>
      <c r="H134" s="30"/>
      <c r="I134" s="30"/>
      <c r="J134" s="29"/>
      <c r="K134" s="30"/>
      <c r="L134" s="30"/>
    </row>
    <row r="135" spans="1:12" ht="16.5" customHeight="1">
      <c r="B135" s="13" t="s">
        <v>98</v>
      </c>
      <c r="C135" s="13"/>
      <c r="D135" s="10"/>
      <c r="E135" s="11"/>
      <c r="F135" s="28">
        <f>SUM(F126:F132)</f>
        <v>4818681</v>
      </c>
      <c r="G135" s="12"/>
      <c r="H135" s="12">
        <f>SUM(H126:H132)</f>
        <v>4522062</v>
      </c>
      <c r="I135" s="12"/>
      <c r="J135" s="28">
        <f>SUM(J126:J132)</f>
        <v>5246786</v>
      </c>
      <c r="K135" s="12"/>
      <c r="L135" s="12">
        <f>SUM(L126:L132)</f>
        <v>5278759</v>
      </c>
    </row>
    <row r="136" spans="1:12" ht="16.5" customHeight="1">
      <c r="A136" s="9" t="s">
        <v>54</v>
      </c>
      <c r="B136" s="13"/>
      <c r="C136" s="13"/>
      <c r="D136" s="36"/>
      <c r="E136" s="11"/>
      <c r="F136" s="299">
        <v>389883</v>
      </c>
      <c r="G136" s="12"/>
      <c r="H136" s="300">
        <v>351029</v>
      </c>
      <c r="I136" s="12"/>
      <c r="J136" s="46">
        <v>0</v>
      </c>
      <c r="K136" s="12"/>
      <c r="L136" s="47">
        <v>0</v>
      </c>
    </row>
    <row r="137" spans="1:12" ht="16.5" customHeight="1">
      <c r="A137" s="9"/>
      <c r="B137" s="13"/>
      <c r="C137" s="13"/>
      <c r="D137" s="36"/>
      <c r="E137" s="11"/>
      <c r="F137" s="29"/>
      <c r="G137" s="12"/>
      <c r="H137" s="30"/>
      <c r="I137" s="12"/>
      <c r="J137" s="29"/>
      <c r="K137" s="12"/>
      <c r="L137" s="30"/>
    </row>
    <row r="138" spans="1:12" ht="16.5" customHeight="1">
      <c r="A138" s="42" t="s">
        <v>55</v>
      </c>
      <c r="B138" s="9"/>
      <c r="C138" s="14"/>
      <c r="D138" s="36"/>
      <c r="E138" s="43"/>
      <c r="F138" s="50">
        <f>SUM(F135:F136)</f>
        <v>5208564</v>
      </c>
      <c r="G138" s="30"/>
      <c r="H138" s="51">
        <f>SUM(H135:H136)</f>
        <v>4873091</v>
      </c>
      <c r="I138" s="30"/>
      <c r="J138" s="50">
        <f>SUM(J135:J136)</f>
        <v>5246786</v>
      </c>
      <c r="K138" s="30"/>
      <c r="L138" s="51">
        <f>SUM(L135:L136)</f>
        <v>5278759</v>
      </c>
    </row>
    <row r="139" spans="1:12" ht="16.5" customHeight="1">
      <c r="A139" s="13"/>
      <c r="B139" s="13"/>
      <c r="C139" s="14"/>
      <c r="D139" s="10"/>
      <c r="E139" s="11"/>
      <c r="F139" s="29"/>
      <c r="G139" s="12"/>
      <c r="H139" s="30"/>
      <c r="I139" s="12"/>
      <c r="J139" s="29"/>
      <c r="K139" s="12"/>
      <c r="L139" s="30"/>
    </row>
    <row r="140" spans="1:12" ht="16.5" customHeight="1" thickBot="1">
      <c r="A140" s="42" t="s">
        <v>56</v>
      </c>
      <c r="B140" s="13"/>
      <c r="C140" s="14"/>
      <c r="D140" s="36"/>
      <c r="E140" s="43"/>
      <c r="F140" s="60">
        <f>SUM(F93,F138)</f>
        <v>19139777</v>
      </c>
      <c r="G140" s="30"/>
      <c r="H140" s="61">
        <f>SUM(H93,H138)</f>
        <v>16055402</v>
      </c>
      <c r="I140" s="30"/>
      <c r="J140" s="60">
        <f>SUM(J93,J138)</f>
        <v>13706041</v>
      </c>
      <c r="K140" s="30"/>
      <c r="L140" s="61">
        <f>SUM(L93,L138)</f>
        <v>13354424</v>
      </c>
    </row>
    <row r="141" spans="1:12" ht="16.5" customHeight="1" thickTop="1">
      <c r="A141" s="42"/>
      <c r="B141" s="13"/>
      <c r="C141" s="14"/>
      <c r="D141" s="36"/>
      <c r="E141" s="43"/>
      <c r="F141" s="63"/>
      <c r="G141" s="30"/>
      <c r="H141" s="63"/>
      <c r="I141" s="30"/>
      <c r="J141" s="63"/>
      <c r="K141" s="30"/>
      <c r="L141" s="63"/>
    </row>
    <row r="142" spans="1:12" ht="16.5" customHeight="1">
      <c r="A142" s="42"/>
      <c r="B142" s="13"/>
      <c r="C142" s="14"/>
      <c r="D142" s="36"/>
      <c r="E142" s="43"/>
      <c r="F142" s="30"/>
      <c r="G142" s="30"/>
      <c r="H142" s="30"/>
      <c r="I142" s="30"/>
      <c r="J142" s="30"/>
      <c r="K142" s="30"/>
      <c r="L142" s="30"/>
    </row>
    <row r="143" spans="1:12" ht="16.5" customHeight="1">
      <c r="A143" s="13"/>
      <c r="B143" s="9"/>
      <c r="C143" s="14"/>
      <c r="D143" s="26"/>
      <c r="E143" s="27"/>
      <c r="F143" s="30"/>
      <c r="G143" s="30"/>
      <c r="H143" s="30"/>
      <c r="I143" s="30"/>
      <c r="J143" s="30"/>
      <c r="K143" s="30"/>
      <c r="L143" s="30"/>
    </row>
    <row r="144" spans="1:12" ht="16.5" customHeight="1">
      <c r="A144" s="54"/>
      <c r="B144" s="54"/>
      <c r="C144" s="54"/>
      <c r="D144" s="54"/>
      <c r="E144" s="54"/>
      <c r="F144" s="64"/>
      <c r="G144" s="64"/>
      <c r="H144" s="64"/>
      <c r="I144" s="12"/>
      <c r="J144" s="64"/>
      <c r="K144" s="64"/>
      <c r="L144" s="64"/>
    </row>
    <row r="145" spans="1:12" ht="16.5" customHeight="1">
      <c r="A145" s="54"/>
      <c r="B145" s="54"/>
      <c r="C145" s="54"/>
      <c r="D145" s="54"/>
      <c r="E145" s="54"/>
      <c r="F145" s="64"/>
      <c r="G145" s="64"/>
      <c r="H145" s="64"/>
      <c r="I145" s="12"/>
      <c r="J145" s="64"/>
      <c r="K145" s="64"/>
      <c r="L145" s="64"/>
    </row>
    <row r="146" spans="1:12" ht="16.5" customHeight="1">
      <c r="A146" s="54"/>
      <c r="B146" s="54"/>
      <c r="C146" s="54"/>
      <c r="D146" s="54"/>
      <c r="E146" s="54"/>
      <c r="F146" s="64"/>
      <c r="G146" s="64"/>
      <c r="H146" s="64"/>
      <c r="I146" s="12"/>
      <c r="J146" s="64"/>
      <c r="K146" s="64"/>
      <c r="L146" s="64"/>
    </row>
    <row r="147" spans="1:12" ht="16.5" customHeight="1">
      <c r="A147" s="54"/>
      <c r="B147" s="54"/>
      <c r="C147" s="54"/>
      <c r="D147" s="54"/>
      <c r="E147" s="54"/>
      <c r="F147" s="64"/>
      <c r="G147" s="64"/>
      <c r="H147" s="64"/>
      <c r="I147" s="12"/>
      <c r="J147" s="64"/>
      <c r="K147" s="64"/>
      <c r="L147" s="64"/>
    </row>
    <row r="148" spans="1:12" ht="16.5" customHeight="1">
      <c r="A148" s="54"/>
      <c r="B148" s="54"/>
      <c r="C148" s="54"/>
      <c r="D148" s="54"/>
      <c r="E148" s="54"/>
      <c r="F148" s="64"/>
      <c r="G148" s="64"/>
      <c r="H148" s="64"/>
      <c r="I148" s="12"/>
      <c r="J148" s="64"/>
      <c r="K148" s="64"/>
      <c r="L148" s="64"/>
    </row>
    <row r="149" spans="1:12" ht="16.5" customHeight="1">
      <c r="A149" s="54"/>
      <c r="B149" s="54"/>
      <c r="C149" s="54"/>
      <c r="D149" s="54"/>
      <c r="E149" s="54"/>
      <c r="F149" s="64"/>
      <c r="G149" s="64"/>
      <c r="H149" s="64"/>
      <c r="I149" s="12"/>
      <c r="J149" s="64"/>
      <c r="K149" s="64"/>
      <c r="L149" s="64"/>
    </row>
    <row r="150" spans="1:12" ht="16.5" customHeight="1">
      <c r="A150" s="54"/>
      <c r="B150" s="54"/>
      <c r="C150" s="54"/>
      <c r="D150" s="54"/>
      <c r="E150" s="54"/>
      <c r="F150" s="64"/>
      <c r="G150" s="64"/>
      <c r="H150" s="64"/>
      <c r="I150" s="12"/>
      <c r="J150" s="64"/>
      <c r="K150" s="64"/>
      <c r="L150" s="64"/>
    </row>
    <row r="151" spans="1:12" ht="16.5" customHeight="1">
      <c r="A151" s="9"/>
      <c r="B151" s="9"/>
      <c r="C151" s="14"/>
      <c r="D151" s="10"/>
      <c r="E151" s="11"/>
      <c r="F151" s="30"/>
      <c r="G151" s="30"/>
      <c r="H151" s="30"/>
      <c r="I151" s="30"/>
      <c r="J151" s="30"/>
      <c r="K151" s="30"/>
      <c r="L151" s="30"/>
    </row>
    <row r="152" spans="1:12" ht="16.5" customHeight="1">
      <c r="A152" s="9"/>
      <c r="B152" s="9"/>
      <c r="C152" s="14"/>
      <c r="D152" s="10"/>
      <c r="E152" s="11"/>
      <c r="F152" s="30"/>
      <c r="G152" s="30"/>
      <c r="H152" s="30"/>
      <c r="I152" s="30"/>
      <c r="J152" s="30"/>
      <c r="K152" s="30"/>
      <c r="L152" s="30"/>
    </row>
    <row r="153" spans="1:12" ht="16.5" customHeight="1">
      <c r="A153" s="9"/>
      <c r="B153" s="9"/>
      <c r="C153" s="14"/>
      <c r="D153" s="10"/>
      <c r="E153" s="11"/>
      <c r="F153" s="30"/>
      <c r="G153" s="30"/>
      <c r="H153" s="30"/>
      <c r="I153" s="30"/>
      <c r="J153" s="30"/>
      <c r="K153" s="30"/>
      <c r="L153" s="30"/>
    </row>
    <row r="154" spans="1:12" ht="9" customHeight="1">
      <c r="A154" s="9"/>
      <c r="B154" s="9"/>
      <c r="C154" s="14"/>
      <c r="D154" s="10"/>
      <c r="E154" s="11"/>
      <c r="F154" s="30"/>
      <c r="G154" s="30"/>
      <c r="H154" s="30"/>
      <c r="I154" s="30"/>
      <c r="J154" s="30"/>
      <c r="K154" s="30"/>
      <c r="L154" s="30"/>
    </row>
    <row r="155" spans="1:12" ht="22.15" customHeight="1">
      <c r="A155" s="369" t="str">
        <f>A52</f>
        <v>The accompanying notes are integral part of these financial information.</v>
      </c>
      <c r="B155" s="369"/>
      <c r="C155" s="369"/>
      <c r="D155" s="369"/>
      <c r="E155" s="369"/>
      <c r="F155" s="369"/>
      <c r="G155" s="369"/>
      <c r="H155" s="369"/>
      <c r="I155" s="369"/>
      <c r="J155" s="369"/>
      <c r="K155" s="369"/>
      <c r="L155" s="369"/>
    </row>
  </sheetData>
  <mergeCells count="15">
    <mergeCell ref="F6:H6"/>
    <mergeCell ref="J6:L6"/>
    <mergeCell ref="F59:H59"/>
    <mergeCell ref="J59:L59"/>
    <mergeCell ref="F111:H111"/>
    <mergeCell ref="J111:L111"/>
    <mergeCell ref="F110:H110"/>
    <mergeCell ref="J110:L110"/>
    <mergeCell ref="A155:L155"/>
    <mergeCell ref="F7:H7"/>
    <mergeCell ref="J7:L7"/>
    <mergeCell ref="A52:L52"/>
    <mergeCell ref="F58:H58"/>
    <mergeCell ref="J58:L58"/>
    <mergeCell ref="A104:L104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120F7-1806-4D31-825B-36C6F15AF0EE}">
  <dimension ref="A1:U108"/>
  <sheetViews>
    <sheetView topLeftCell="A71" zoomScaleNormal="100" zoomScaleSheetLayoutView="138" workbookViewId="0">
      <selection activeCell="E85" sqref="E85"/>
    </sheetView>
  </sheetViews>
  <sheetFormatPr defaultColWidth="8" defaultRowHeight="14.1" customHeight="1"/>
  <cols>
    <col min="1" max="4" width="1.25" style="5" customWidth="1"/>
    <col min="5" max="5" width="25.625" style="5" customWidth="1"/>
    <col min="6" max="6" width="5.75" style="5" customWidth="1"/>
    <col min="7" max="7" width="0.5" style="5" customWidth="1"/>
    <col min="8" max="8" width="12.125" style="5" customWidth="1"/>
    <col min="9" max="9" width="0.5" style="5" customWidth="1"/>
    <col min="10" max="10" width="12.125" style="217" customWidth="1"/>
    <col min="11" max="11" width="0.5" style="5" customWidth="1"/>
    <col min="12" max="12" width="12.125" style="5" customWidth="1"/>
    <col min="13" max="13" width="0.5" style="5" customWidth="1"/>
    <col min="14" max="14" width="12.125" style="217" customWidth="1"/>
    <col min="15" max="16384" width="8" style="5"/>
  </cols>
  <sheetData>
    <row r="1" spans="1:14" ht="15" customHeight="1">
      <c r="A1" s="1" t="s">
        <v>0</v>
      </c>
      <c r="B1" s="65"/>
      <c r="C1" s="65"/>
      <c r="D1" s="65"/>
      <c r="E1" s="65"/>
      <c r="F1" s="32"/>
      <c r="G1" s="65"/>
      <c r="H1" s="66"/>
      <c r="I1" s="66"/>
      <c r="J1" s="272"/>
      <c r="K1" s="66"/>
      <c r="L1" s="66"/>
      <c r="M1" s="66"/>
      <c r="N1" s="272"/>
    </row>
    <row r="2" spans="1:14" ht="15" customHeight="1">
      <c r="A2" s="67" t="s">
        <v>57</v>
      </c>
      <c r="B2" s="67"/>
      <c r="C2" s="67"/>
      <c r="D2" s="67"/>
      <c r="E2" s="67"/>
      <c r="F2" s="32"/>
      <c r="G2" s="65"/>
      <c r="H2" s="66"/>
      <c r="I2" s="66"/>
      <c r="J2" s="272"/>
      <c r="K2" s="66"/>
      <c r="L2" s="66"/>
      <c r="M2" s="66"/>
      <c r="N2" s="272"/>
    </row>
    <row r="3" spans="1:14" ht="15" customHeight="1">
      <c r="A3" s="68" t="s">
        <v>191</v>
      </c>
      <c r="B3" s="69"/>
      <c r="C3" s="69"/>
      <c r="D3" s="69"/>
      <c r="E3" s="69"/>
      <c r="F3" s="70"/>
      <c r="G3" s="69"/>
      <c r="H3" s="71"/>
      <c r="I3" s="71"/>
      <c r="J3" s="273"/>
      <c r="K3" s="71"/>
      <c r="L3" s="71"/>
      <c r="M3" s="71"/>
      <c r="N3" s="273"/>
    </row>
    <row r="4" spans="1:14" ht="15" customHeight="1">
      <c r="A4" s="67"/>
      <c r="B4" s="65"/>
      <c r="C4" s="65"/>
      <c r="D4" s="65"/>
      <c r="E4" s="65"/>
      <c r="F4" s="32"/>
      <c r="G4" s="65"/>
      <c r="H4" s="66"/>
      <c r="I4" s="66"/>
      <c r="J4" s="272"/>
      <c r="K4" s="66"/>
      <c r="L4" s="66"/>
      <c r="M4" s="66"/>
      <c r="N4" s="272"/>
    </row>
    <row r="5" spans="1:14" ht="15" customHeight="1">
      <c r="A5" s="67"/>
      <c r="B5" s="65"/>
      <c r="C5" s="65"/>
      <c r="D5" s="65"/>
      <c r="E5" s="65"/>
      <c r="F5" s="32"/>
      <c r="G5" s="65"/>
      <c r="H5" s="66"/>
      <c r="I5" s="66"/>
      <c r="J5" s="272"/>
      <c r="K5" s="66"/>
      <c r="L5" s="66"/>
      <c r="M5" s="66"/>
      <c r="N5" s="272"/>
    </row>
    <row r="6" spans="1:14" ht="16.5" customHeight="1">
      <c r="A6" s="72"/>
      <c r="B6" s="72"/>
      <c r="C6" s="72"/>
      <c r="D6" s="72"/>
      <c r="E6" s="72"/>
      <c r="F6" s="72"/>
      <c r="G6" s="72"/>
      <c r="H6" s="372" t="s">
        <v>137</v>
      </c>
      <c r="I6" s="372"/>
      <c r="J6" s="372"/>
      <c r="K6" s="12"/>
      <c r="L6" s="372" t="s">
        <v>139</v>
      </c>
      <c r="M6" s="372"/>
      <c r="N6" s="372"/>
    </row>
    <row r="7" spans="1:14" ht="16.5" customHeight="1">
      <c r="A7" s="72"/>
      <c r="B7" s="72"/>
      <c r="C7" s="72"/>
      <c r="D7" s="72"/>
      <c r="E7" s="72"/>
      <c r="F7" s="72"/>
      <c r="G7" s="72"/>
      <c r="H7" s="370" t="s">
        <v>138</v>
      </c>
      <c r="I7" s="370"/>
      <c r="J7" s="370"/>
      <c r="K7" s="17"/>
      <c r="L7" s="370" t="s">
        <v>138</v>
      </c>
      <c r="M7" s="370"/>
      <c r="N7" s="370"/>
    </row>
    <row r="8" spans="1:14" ht="16.5" customHeight="1">
      <c r="A8" s="72"/>
      <c r="B8" s="72"/>
      <c r="C8" s="72"/>
      <c r="D8" s="72"/>
      <c r="E8" s="72"/>
      <c r="F8" s="72"/>
      <c r="G8" s="72"/>
      <c r="H8" s="20" t="s">
        <v>190</v>
      </c>
      <c r="I8" s="18"/>
      <c r="J8" s="20" t="s">
        <v>154</v>
      </c>
      <c r="K8" s="18"/>
      <c r="L8" s="20" t="s">
        <v>190</v>
      </c>
      <c r="M8" s="18"/>
      <c r="N8" s="20" t="s">
        <v>154</v>
      </c>
    </row>
    <row r="9" spans="1:14" ht="16.5" customHeight="1">
      <c r="A9" s="72"/>
      <c r="B9" s="72"/>
      <c r="C9" s="72"/>
      <c r="D9" s="72"/>
      <c r="E9" s="72"/>
      <c r="F9" s="73" t="s">
        <v>2</v>
      </c>
      <c r="G9" s="72"/>
      <c r="H9" s="22" t="s">
        <v>3</v>
      </c>
      <c r="I9" s="23"/>
      <c r="J9" s="269" t="s">
        <v>3</v>
      </c>
      <c r="K9" s="23"/>
      <c r="L9" s="22" t="s">
        <v>3</v>
      </c>
      <c r="M9" s="23"/>
      <c r="N9" s="269" t="s">
        <v>3</v>
      </c>
    </row>
    <row r="10" spans="1:14" ht="16.5" customHeight="1">
      <c r="A10" s="67"/>
      <c r="B10" s="65"/>
      <c r="C10" s="65"/>
      <c r="D10" s="65"/>
      <c r="E10" s="65"/>
      <c r="F10" s="32"/>
      <c r="G10" s="65"/>
      <c r="H10" s="75"/>
      <c r="I10" s="76"/>
      <c r="J10" s="274"/>
      <c r="K10" s="76"/>
      <c r="L10" s="75"/>
      <c r="M10" s="76"/>
      <c r="N10" s="274"/>
    </row>
    <row r="11" spans="1:14" ht="16.5" customHeight="1">
      <c r="A11" s="65" t="s">
        <v>196</v>
      </c>
      <c r="B11" s="65"/>
      <c r="C11" s="65"/>
      <c r="D11" s="65"/>
      <c r="E11" s="65"/>
      <c r="F11" s="32">
        <v>9</v>
      </c>
      <c r="G11" s="65"/>
      <c r="H11" s="77">
        <v>15005389</v>
      </c>
      <c r="I11" s="78"/>
      <c r="J11" s="275">
        <v>14192231</v>
      </c>
      <c r="K11" s="78"/>
      <c r="L11" s="77">
        <v>5329317</v>
      </c>
      <c r="M11" s="78"/>
      <c r="N11" s="275">
        <v>6783130</v>
      </c>
    </row>
    <row r="12" spans="1:14" ht="16.5" customHeight="1">
      <c r="A12" s="84" t="s">
        <v>62</v>
      </c>
      <c r="B12" s="80"/>
      <c r="C12" s="80"/>
      <c r="D12" s="74"/>
      <c r="E12" s="74"/>
      <c r="F12" s="32"/>
      <c r="G12" s="65"/>
      <c r="H12" s="87">
        <v>-12985516</v>
      </c>
      <c r="I12" s="81"/>
      <c r="J12" s="218">
        <v>-12455075</v>
      </c>
      <c r="K12" s="82"/>
      <c r="L12" s="87">
        <v>-5119186</v>
      </c>
      <c r="M12" s="81"/>
      <c r="N12" s="218">
        <v>-6450945</v>
      </c>
    </row>
    <row r="13" spans="1:14" ht="16.5" customHeight="1">
      <c r="A13" s="67"/>
      <c r="B13" s="72"/>
      <c r="C13" s="72"/>
      <c r="D13" s="72"/>
      <c r="E13" s="72"/>
      <c r="F13" s="32"/>
      <c r="G13" s="72"/>
      <c r="H13" s="88"/>
      <c r="I13" s="89"/>
      <c r="J13" s="276"/>
      <c r="K13" s="89"/>
      <c r="L13" s="88"/>
      <c r="M13" s="89"/>
      <c r="N13" s="276"/>
    </row>
    <row r="14" spans="1:14" ht="16.5" customHeight="1">
      <c r="A14" s="349" t="s">
        <v>197</v>
      </c>
      <c r="B14" s="80"/>
      <c r="C14" s="80"/>
      <c r="D14" s="74"/>
      <c r="E14" s="74"/>
      <c r="F14" s="32"/>
      <c r="G14" s="65"/>
      <c r="H14" s="77">
        <f>H11+H12</f>
        <v>2019873</v>
      </c>
      <c r="I14" s="81"/>
      <c r="J14" s="275">
        <f>J11+J12</f>
        <v>1737156</v>
      </c>
      <c r="K14" s="90"/>
      <c r="L14" s="77">
        <f>L11+L12</f>
        <v>210131</v>
      </c>
      <c r="M14" s="81"/>
      <c r="N14" s="275">
        <f>N11+N12</f>
        <v>332185</v>
      </c>
    </row>
    <row r="15" spans="1:14" ht="16.5" customHeight="1">
      <c r="A15" s="84" t="s">
        <v>59</v>
      </c>
      <c r="B15" s="80"/>
      <c r="C15" s="80"/>
      <c r="D15" s="74"/>
      <c r="E15" s="74"/>
      <c r="F15" s="32"/>
      <c r="G15" s="65"/>
      <c r="H15" s="77">
        <v>204</v>
      </c>
      <c r="I15" s="81"/>
      <c r="J15" s="275">
        <v>484</v>
      </c>
      <c r="K15" s="82"/>
      <c r="L15" s="77">
        <v>39875</v>
      </c>
      <c r="M15" s="81"/>
      <c r="N15" s="275">
        <v>22384</v>
      </c>
    </row>
    <row r="16" spans="1:14" ht="16.5" customHeight="1">
      <c r="A16" s="84" t="s">
        <v>60</v>
      </c>
      <c r="B16" s="80"/>
      <c r="C16" s="80"/>
      <c r="D16" s="74"/>
      <c r="E16" s="74"/>
      <c r="F16" s="32">
        <v>34.1</v>
      </c>
      <c r="G16" s="65"/>
      <c r="H16" s="77">
        <v>0</v>
      </c>
      <c r="I16" s="81"/>
      <c r="J16" s="275">
        <v>0</v>
      </c>
      <c r="K16" s="82"/>
      <c r="L16" s="77">
        <v>470988</v>
      </c>
      <c r="M16" s="81"/>
      <c r="N16" s="275">
        <v>443238</v>
      </c>
    </row>
    <row r="17" spans="1:14" ht="16.5" customHeight="1">
      <c r="A17" s="83" t="s">
        <v>61</v>
      </c>
      <c r="B17" s="80"/>
      <c r="C17" s="80"/>
      <c r="D17" s="74"/>
      <c r="E17" s="74"/>
      <c r="F17" s="32"/>
      <c r="G17" s="65"/>
      <c r="H17" s="301">
        <v>110704</v>
      </c>
      <c r="I17" s="81"/>
      <c r="J17" s="344">
        <v>170368</v>
      </c>
      <c r="K17" s="82"/>
      <c r="L17" s="301">
        <v>712358</v>
      </c>
      <c r="M17" s="81"/>
      <c r="N17" s="344">
        <v>664161</v>
      </c>
    </row>
    <row r="18" spans="1:14" ht="16.5" customHeight="1">
      <c r="A18" s="84"/>
      <c r="B18" s="80"/>
      <c r="C18" s="80"/>
      <c r="D18" s="74"/>
      <c r="E18" s="74"/>
      <c r="F18" s="32"/>
      <c r="G18" s="65"/>
      <c r="H18" s="85"/>
      <c r="I18" s="81"/>
      <c r="J18" s="215"/>
      <c r="K18" s="82"/>
      <c r="L18" s="85"/>
      <c r="M18" s="81"/>
      <c r="N18" s="215"/>
    </row>
    <row r="19" spans="1:14" ht="16.5" customHeight="1">
      <c r="A19" s="86" t="s">
        <v>198</v>
      </c>
      <c r="B19" s="80"/>
      <c r="C19" s="80"/>
      <c r="D19" s="74"/>
      <c r="E19" s="74"/>
      <c r="F19" s="32"/>
      <c r="G19" s="65"/>
      <c r="H19" s="207">
        <f>SUM(H14:H18)</f>
        <v>2130781</v>
      </c>
      <c r="I19" s="208"/>
      <c r="J19" s="214">
        <f>SUM(J14:J18)</f>
        <v>1908008</v>
      </c>
      <c r="K19" s="255"/>
      <c r="L19" s="207">
        <f>SUM(L14:L18)</f>
        <v>1433352</v>
      </c>
      <c r="M19" s="208"/>
      <c r="N19" s="214">
        <f>SUM(N14:N18)</f>
        <v>1461968</v>
      </c>
    </row>
    <row r="20" spans="1:14" ht="16.5" customHeight="1">
      <c r="A20" s="84" t="s">
        <v>199</v>
      </c>
      <c r="B20" s="80"/>
      <c r="C20" s="80"/>
      <c r="D20" s="74"/>
      <c r="E20" s="74"/>
      <c r="F20" s="32"/>
      <c r="G20" s="65"/>
      <c r="H20" s="85">
        <v>-329620</v>
      </c>
      <c r="I20" s="81"/>
      <c r="J20" s="215">
        <v>-401458</v>
      </c>
      <c r="K20" s="82"/>
      <c r="L20" s="85">
        <v>-174613</v>
      </c>
      <c r="M20" s="81"/>
      <c r="N20" s="215">
        <v>-275226</v>
      </c>
    </row>
    <row r="21" spans="1:14" ht="16.5" customHeight="1">
      <c r="A21" s="65" t="s">
        <v>63</v>
      </c>
      <c r="B21" s="65"/>
      <c r="C21" s="65"/>
      <c r="D21" s="65"/>
      <c r="E21" s="65"/>
      <c r="F21" s="32"/>
      <c r="G21" s="65"/>
      <c r="H21" s="91">
        <v>-1122650</v>
      </c>
      <c r="I21" s="92"/>
      <c r="J21" s="223">
        <v>-854863</v>
      </c>
      <c r="K21" s="92"/>
      <c r="L21" s="91">
        <v>-804414</v>
      </c>
      <c r="M21" s="92"/>
      <c r="N21" s="223">
        <v>-602235</v>
      </c>
    </row>
    <row r="22" spans="1:14" ht="16.5" customHeight="1">
      <c r="A22" s="79" t="s">
        <v>207</v>
      </c>
      <c r="B22" s="80"/>
      <c r="C22" s="80"/>
      <c r="D22" s="74"/>
      <c r="E22" s="74"/>
      <c r="F22" s="32">
        <v>25</v>
      </c>
      <c r="G22" s="65"/>
      <c r="H22" s="350">
        <v>10564</v>
      </c>
      <c r="I22" s="351"/>
      <c r="J22" s="352">
        <v>45499</v>
      </c>
      <c r="K22" s="353"/>
      <c r="L22" s="350">
        <v>-2360</v>
      </c>
      <c r="M22" s="353"/>
      <c r="N22" s="352">
        <v>15574</v>
      </c>
    </row>
    <row r="23" spans="1:14" ht="16.5" customHeight="1">
      <c r="A23" s="84" t="s">
        <v>200</v>
      </c>
      <c r="B23" s="80"/>
      <c r="C23" s="80"/>
      <c r="D23" s="74"/>
      <c r="E23" s="74"/>
      <c r="F23" s="32">
        <v>29</v>
      </c>
      <c r="G23" s="65"/>
      <c r="H23" s="301">
        <v>-282456</v>
      </c>
      <c r="I23" s="94"/>
      <c r="J23" s="344">
        <v>-168288</v>
      </c>
      <c r="K23" s="92"/>
      <c r="L23" s="301">
        <v>-178549</v>
      </c>
      <c r="M23" s="92"/>
      <c r="N23" s="344">
        <v>-103175</v>
      </c>
    </row>
    <row r="24" spans="1:14" ht="16.5" customHeight="1">
      <c r="A24" s="84"/>
      <c r="B24" s="80"/>
      <c r="C24" s="80"/>
      <c r="D24" s="74"/>
      <c r="E24" s="74"/>
      <c r="F24" s="32"/>
      <c r="G24" s="65"/>
      <c r="H24" s="85"/>
      <c r="I24" s="81"/>
      <c r="J24" s="215"/>
      <c r="K24" s="82"/>
      <c r="L24" s="85"/>
      <c r="M24" s="81"/>
      <c r="N24" s="215"/>
    </row>
    <row r="25" spans="1:14" ht="16.5" customHeight="1">
      <c r="A25" s="67" t="s">
        <v>64</v>
      </c>
      <c r="B25" s="65"/>
      <c r="C25" s="65"/>
      <c r="D25" s="65"/>
      <c r="E25" s="65"/>
      <c r="F25" s="32"/>
      <c r="G25" s="65"/>
      <c r="H25" s="91"/>
      <c r="I25" s="92"/>
      <c r="J25" s="223"/>
      <c r="K25" s="92"/>
      <c r="L25" s="91"/>
      <c r="M25" s="92"/>
      <c r="N25" s="223"/>
    </row>
    <row r="26" spans="1:14" ht="16.5" customHeight="1">
      <c r="A26" s="67"/>
      <c r="B26" s="96" t="s">
        <v>65</v>
      </c>
      <c r="C26" s="65"/>
      <c r="D26" s="65"/>
      <c r="E26" s="65"/>
      <c r="F26" s="32"/>
      <c r="G26" s="65"/>
      <c r="H26" s="91">
        <f>SUM(H19:H23)</f>
        <v>406619</v>
      </c>
      <c r="I26" s="92"/>
      <c r="J26" s="223">
        <f>SUM(J19:J23)</f>
        <v>528898</v>
      </c>
      <c r="K26" s="92"/>
      <c r="L26" s="91">
        <f>SUM(L19:L23)</f>
        <v>273416</v>
      </c>
      <c r="M26" s="92"/>
      <c r="N26" s="223">
        <f>SUM(N19:N23)</f>
        <v>496906</v>
      </c>
    </row>
    <row r="27" spans="1:14" ht="16.5" customHeight="1">
      <c r="A27" s="79" t="s">
        <v>234</v>
      </c>
      <c r="B27" s="96"/>
      <c r="C27" s="65"/>
      <c r="D27" s="65"/>
      <c r="E27" s="65"/>
      <c r="F27" s="32"/>
      <c r="G27" s="65"/>
      <c r="H27" s="91"/>
      <c r="I27" s="92"/>
      <c r="J27" s="223"/>
      <c r="K27" s="92"/>
      <c r="L27" s="91"/>
      <c r="M27" s="92"/>
      <c r="N27" s="223"/>
    </row>
    <row r="28" spans="1:14" ht="16.5" customHeight="1">
      <c r="B28" s="65" t="s">
        <v>235</v>
      </c>
      <c r="C28" s="65"/>
      <c r="D28" s="65"/>
      <c r="E28" s="65"/>
      <c r="F28" s="32">
        <v>14.2</v>
      </c>
      <c r="G28" s="65"/>
      <c r="H28" s="301">
        <v>5525</v>
      </c>
      <c r="I28" s="92"/>
      <c r="J28" s="344">
        <v>8048</v>
      </c>
      <c r="K28" s="92"/>
      <c r="L28" s="93">
        <v>0</v>
      </c>
      <c r="M28" s="92"/>
      <c r="N28" s="219">
        <v>0</v>
      </c>
    </row>
    <row r="29" spans="1:14" ht="16.5" customHeight="1">
      <c r="A29" s="65"/>
      <c r="B29" s="65"/>
      <c r="C29" s="65"/>
      <c r="D29" s="65"/>
      <c r="E29" s="65"/>
      <c r="F29" s="32"/>
      <c r="G29" s="65"/>
      <c r="H29" s="91"/>
      <c r="I29" s="94"/>
      <c r="J29" s="223"/>
      <c r="K29" s="94"/>
      <c r="L29" s="91"/>
      <c r="M29" s="94"/>
      <c r="N29" s="223"/>
    </row>
    <row r="30" spans="1:14" ht="16.5" customHeight="1">
      <c r="A30" s="67" t="s">
        <v>66</v>
      </c>
      <c r="B30" s="67"/>
      <c r="C30" s="65"/>
      <c r="D30" s="65"/>
      <c r="E30" s="65"/>
      <c r="F30" s="32"/>
      <c r="G30" s="65"/>
      <c r="H30" s="91">
        <f>SUM(H26:H28)</f>
        <v>412144</v>
      </c>
      <c r="I30" s="94"/>
      <c r="J30" s="223">
        <f>SUM(J26:J28)</f>
        <v>536946</v>
      </c>
      <c r="K30" s="94"/>
      <c r="L30" s="91">
        <f>SUM(L26:L28)</f>
        <v>273416</v>
      </c>
      <c r="M30" s="94"/>
      <c r="N30" s="223">
        <f>SUM(N26:N28)</f>
        <v>496906</v>
      </c>
    </row>
    <row r="31" spans="1:14" ht="16.5" customHeight="1">
      <c r="A31" s="65" t="s">
        <v>67</v>
      </c>
      <c r="B31" s="65"/>
      <c r="C31" s="65"/>
      <c r="D31" s="65"/>
      <c r="E31" s="65"/>
      <c r="F31" s="32">
        <v>31</v>
      </c>
      <c r="G31" s="65"/>
      <c r="H31" s="301">
        <v>-62070</v>
      </c>
      <c r="I31" s="81"/>
      <c r="J31" s="344">
        <v>-10365</v>
      </c>
      <c r="K31" s="82"/>
      <c r="L31" s="87">
        <v>539</v>
      </c>
      <c r="M31" s="81"/>
      <c r="N31" s="218">
        <v>81</v>
      </c>
    </row>
    <row r="32" spans="1:14" ht="16.5" customHeight="1">
      <c r="A32" s="65"/>
      <c r="B32" s="65"/>
      <c r="C32" s="65"/>
      <c r="D32" s="65"/>
      <c r="E32" s="65"/>
      <c r="F32" s="32"/>
      <c r="G32" s="65"/>
      <c r="H32" s="91"/>
      <c r="I32" s="94"/>
      <c r="J32" s="223"/>
      <c r="K32" s="94"/>
      <c r="L32" s="91"/>
      <c r="M32" s="94"/>
      <c r="N32" s="223"/>
    </row>
    <row r="33" spans="1:14" ht="16.5" customHeight="1" thickBot="1">
      <c r="A33" s="209" t="s">
        <v>141</v>
      </c>
      <c r="B33" s="19"/>
      <c r="C33" s="19"/>
      <c r="D33" s="19"/>
      <c r="E33" s="19"/>
      <c r="F33" s="19"/>
      <c r="G33" s="19"/>
      <c r="H33" s="98">
        <f>SUM(H30:H31)</f>
        <v>350074</v>
      </c>
      <c r="I33" s="81"/>
      <c r="J33" s="277">
        <f>SUM(J30:J31)</f>
        <v>526581</v>
      </c>
      <c r="K33" s="82"/>
      <c r="L33" s="98">
        <f>SUM(L30:L31)</f>
        <v>273955</v>
      </c>
      <c r="M33" s="81"/>
      <c r="N33" s="277">
        <f>SUM(N30:N31)</f>
        <v>496987</v>
      </c>
    </row>
    <row r="34" spans="1:14" ht="15" customHeight="1" thickTop="1">
      <c r="A34" s="19"/>
      <c r="B34" s="19"/>
      <c r="C34" s="19"/>
      <c r="D34" s="19"/>
      <c r="E34" s="19"/>
      <c r="F34" s="19"/>
      <c r="G34" s="19"/>
      <c r="H34" s="223"/>
      <c r="I34" s="223"/>
      <c r="J34" s="223"/>
      <c r="K34" s="223"/>
      <c r="L34" s="223"/>
      <c r="M34" s="92"/>
      <c r="N34" s="223"/>
    </row>
    <row r="35" spans="1:14" ht="15" customHeight="1">
      <c r="A35" s="19"/>
      <c r="B35" s="19"/>
      <c r="C35" s="19"/>
      <c r="D35" s="19"/>
      <c r="E35" s="19"/>
      <c r="F35" s="19"/>
      <c r="G35" s="19"/>
      <c r="H35" s="223"/>
      <c r="I35" s="223"/>
      <c r="J35" s="223"/>
      <c r="K35" s="223"/>
      <c r="L35" s="223"/>
      <c r="M35" s="92"/>
      <c r="N35" s="223"/>
    </row>
    <row r="36" spans="1:14" ht="15" customHeight="1">
      <c r="A36" s="19"/>
      <c r="B36" s="19"/>
      <c r="C36" s="19"/>
      <c r="D36" s="19"/>
      <c r="E36" s="19"/>
      <c r="F36" s="19"/>
      <c r="G36" s="19"/>
      <c r="H36" s="223"/>
      <c r="I36" s="223"/>
      <c r="J36" s="223"/>
      <c r="K36" s="223"/>
      <c r="L36" s="223"/>
      <c r="M36" s="92"/>
      <c r="N36" s="223"/>
    </row>
    <row r="37" spans="1:14" ht="15" customHeight="1">
      <c r="A37" s="19"/>
      <c r="B37" s="19"/>
      <c r="C37" s="19"/>
      <c r="D37" s="19"/>
      <c r="E37" s="19"/>
      <c r="F37" s="19"/>
      <c r="G37" s="19"/>
      <c r="H37" s="223"/>
      <c r="I37" s="223"/>
      <c r="J37" s="223"/>
      <c r="K37" s="223"/>
      <c r="L37" s="223"/>
      <c r="M37" s="92"/>
      <c r="N37" s="223"/>
    </row>
    <row r="38" spans="1:14" ht="15" customHeight="1">
      <c r="A38" s="19"/>
      <c r="B38" s="19"/>
      <c r="C38" s="19"/>
      <c r="D38" s="19"/>
      <c r="E38" s="19"/>
      <c r="F38" s="19"/>
      <c r="G38" s="19"/>
      <c r="H38" s="223"/>
      <c r="I38" s="223"/>
      <c r="J38" s="223"/>
      <c r="K38" s="223"/>
      <c r="L38" s="223"/>
      <c r="M38" s="92"/>
      <c r="N38" s="223"/>
    </row>
    <row r="39" spans="1:14" ht="15" customHeight="1">
      <c r="A39" s="19"/>
      <c r="B39" s="19"/>
      <c r="C39" s="19"/>
      <c r="D39" s="19"/>
      <c r="E39" s="19"/>
      <c r="F39" s="19"/>
      <c r="G39" s="19"/>
      <c r="H39" s="223"/>
      <c r="I39" s="223"/>
      <c r="J39" s="223"/>
      <c r="K39" s="223"/>
      <c r="L39" s="223"/>
      <c r="M39" s="92"/>
      <c r="N39" s="223"/>
    </row>
    <row r="40" spans="1:14" ht="15" customHeight="1">
      <c r="A40" s="19"/>
      <c r="B40" s="19"/>
      <c r="C40" s="19"/>
      <c r="D40" s="19"/>
      <c r="E40" s="19"/>
      <c r="F40" s="19"/>
      <c r="G40" s="19"/>
      <c r="H40" s="223"/>
      <c r="I40" s="223"/>
      <c r="J40" s="223"/>
      <c r="K40" s="223"/>
      <c r="L40" s="223"/>
      <c r="M40" s="92"/>
      <c r="N40" s="223"/>
    </row>
    <row r="41" spans="1:14" ht="15" customHeight="1">
      <c r="A41" s="19"/>
      <c r="B41" s="19"/>
      <c r="C41" s="19"/>
      <c r="D41" s="19"/>
      <c r="E41" s="19"/>
      <c r="F41" s="19"/>
      <c r="G41" s="19"/>
      <c r="H41" s="223"/>
      <c r="I41" s="223"/>
      <c r="J41" s="223"/>
      <c r="K41" s="223"/>
      <c r="L41" s="223"/>
      <c r="M41" s="92"/>
      <c r="N41" s="223"/>
    </row>
    <row r="42" spans="1:14" ht="15" customHeight="1">
      <c r="A42" s="19"/>
      <c r="B42" s="19"/>
      <c r="C42" s="19"/>
      <c r="D42" s="19"/>
      <c r="E42" s="19"/>
      <c r="F42" s="19"/>
      <c r="G42" s="19"/>
      <c r="H42" s="223"/>
      <c r="I42" s="223"/>
      <c r="J42" s="223"/>
      <c r="K42" s="223"/>
      <c r="L42" s="223"/>
      <c r="M42" s="92"/>
      <c r="N42" s="223"/>
    </row>
    <row r="43" spans="1:14" ht="15" customHeight="1">
      <c r="A43" s="19"/>
      <c r="B43" s="19"/>
      <c r="C43" s="19"/>
      <c r="D43" s="19"/>
      <c r="E43" s="19"/>
      <c r="F43" s="19"/>
      <c r="G43" s="19"/>
      <c r="H43" s="223"/>
      <c r="I43" s="223"/>
      <c r="J43" s="223"/>
      <c r="K43" s="223"/>
      <c r="L43" s="223"/>
      <c r="M43" s="92"/>
      <c r="N43" s="223"/>
    </row>
    <row r="44" spans="1:14" ht="15" customHeight="1">
      <c r="A44" s="19"/>
      <c r="B44" s="19"/>
      <c r="C44" s="19"/>
      <c r="D44" s="19"/>
      <c r="E44" s="19"/>
      <c r="F44" s="19"/>
      <c r="G44" s="19"/>
      <c r="H44" s="223"/>
      <c r="I44" s="223"/>
      <c r="J44" s="223"/>
      <c r="K44" s="223"/>
      <c r="L44" s="223"/>
      <c r="M44" s="92"/>
      <c r="N44" s="223"/>
    </row>
    <row r="45" spans="1:14" ht="15" customHeight="1">
      <c r="A45" s="19"/>
      <c r="B45" s="19"/>
      <c r="C45" s="19"/>
      <c r="D45" s="19"/>
      <c r="E45" s="19"/>
      <c r="F45" s="19"/>
      <c r="G45" s="19"/>
      <c r="H45" s="223"/>
      <c r="I45" s="223"/>
      <c r="J45" s="223"/>
      <c r="K45" s="223"/>
      <c r="L45" s="223"/>
      <c r="M45" s="92"/>
      <c r="N45" s="223"/>
    </row>
    <row r="46" spans="1:14" ht="15" customHeight="1">
      <c r="A46" s="19"/>
      <c r="B46" s="19"/>
      <c r="C46" s="19"/>
      <c r="D46" s="19"/>
      <c r="E46" s="19"/>
      <c r="F46" s="19"/>
      <c r="G46" s="19"/>
      <c r="H46" s="223"/>
      <c r="I46" s="223"/>
      <c r="J46" s="223"/>
      <c r="K46" s="223"/>
      <c r="L46" s="223"/>
      <c r="M46" s="92"/>
      <c r="N46" s="223"/>
    </row>
    <row r="47" spans="1:14" ht="15" customHeight="1">
      <c r="A47" s="19"/>
      <c r="B47" s="19"/>
      <c r="C47" s="19"/>
      <c r="D47" s="19"/>
      <c r="E47" s="19"/>
      <c r="F47" s="19"/>
      <c r="G47" s="19"/>
      <c r="H47" s="223"/>
      <c r="I47" s="223"/>
      <c r="J47" s="223"/>
      <c r="K47" s="223"/>
      <c r="L47" s="223"/>
      <c r="M47" s="92"/>
      <c r="N47" s="223"/>
    </row>
    <row r="48" spans="1:14" ht="15" customHeight="1">
      <c r="A48" s="19"/>
      <c r="B48" s="19"/>
      <c r="C48" s="19"/>
      <c r="D48" s="19"/>
      <c r="E48" s="19"/>
      <c r="F48" s="19"/>
      <c r="G48" s="19"/>
      <c r="H48" s="223"/>
      <c r="I48" s="223"/>
      <c r="J48" s="223"/>
      <c r="K48" s="223"/>
      <c r="L48" s="223"/>
      <c r="M48" s="92"/>
      <c r="N48" s="223"/>
    </row>
    <row r="49" spans="1:14" ht="15" customHeight="1">
      <c r="A49" s="19"/>
      <c r="B49" s="19"/>
      <c r="C49" s="19"/>
      <c r="D49" s="19"/>
      <c r="E49" s="19"/>
      <c r="F49" s="19"/>
      <c r="G49" s="19"/>
      <c r="H49" s="223"/>
      <c r="I49" s="223"/>
      <c r="J49" s="223"/>
      <c r="K49" s="223"/>
      <c r="L49" s="223"/>
      <c r="M49" s="92"/>
      <c r="N49" s="223"/>
    </row>
    <row r="50" spans="1:14" ht="15" customHeight="1">
      <c r="A50" s="19"/>
      <c r="B50" s="19"/>
      <c r="C50" s="19"/>
      <c r="D50" s="19"/>
      <c r="E50" s="19"/>
      <c r="F50" s="19"/>
      <c r="G50" s="19"/>
      <c r="H50" s="223"/>
      <c r="I50" s="223"/>
      <c r="J50" s="223"/>
      <c r="K50" s="223"/>
      <c r="L50" s="223"/>
      <c r="M50" s="92"/>
      <c r="N50" s="223"/>
    </row>
    <row r="51" spans="1:14" ht="15" customHeight="1">
      <c r="A51" s="19"/>
      <c r="B51" s="19"/>
      <c r="C51" s="19"/>
      <c r="D51" s="19"/>
      <c r="E51" s="19"/>
      <c r="F51" s="19"/>
      <c r="G51" s="19"/>
      <c r="H51" s="223"/>
      <c r="I51" s="223"/>
      <c r="J51" s="223"/>
      <c r="K51" s="223"/>
      <c r="L51" s="223"/>
      <c r="M51" s="92"/>
      <c r="N51" s="223"/>
    </row>
    <row r="52" spans="1:14" ht="15" customHeight="1">
      <c r="A52" s="19"/>
      <c r="B52" s="19"/>
      <c r="C52" s="19"/>
      <c r="D52" s="19"/>
      <c r="E52" s="19"/>
      <c r="F52" s="19"/>
      <c r="G52" s="19"/>
      <c r="H52" s="223"/>
      <c r="I52" s="223"/>
      <c r="J52" s="223"/>
      <c r="K52" s="223"/>
      <c r="L52" s="223"/>
      <c r="M52" s="92"/>
      <c r="N52" s="223"/>
    </row>
    <row r="53" spans="1:14" ht="4.5" customHeight="1">
      <c r="A53" s="19"/>
      <c r="B53" s="19"/>
      <c r="C53" s="19"/>
      <c r="D53" s="19"/>
      <c r="E53" s="19"/>
      <c r="F53" s="19"/>
      <c r="G53" s="19"/>
      <c r="H53" s="223"/>
      <c r="I53" s="223"/>
      <c r="J53" s="223"/>
      <c r="K53" s="223"/>
      <c r="L53" s="223"/>
      <c r="M53" s="92"/>
      <c r="N53" s="223"/>
    </row>
    <row r="54" spans="1:14" ht="22.15" customHeight="1">
      <c r="A54" s="200" t="str">
        <f>'BS 5-7'!A52</f>
        <v>The accompanying notes are integral part of these financial information.</v>
      </c>
      <c r="B54" s="236"/>
      <c r="C54" s="236"/>
      <c r="D54" s="236"/>
      <c r="E54" s="236"/>
      <c r="F54" s="236"/>
      <c r="G54" s="236"/>
      <c r="H54" s="219"/>
      <c r="I54" s="219"/>
      <c r="J54" s="219"/>
      <c r="K54" s="219"/>
      <c r="L54" s="219"/>
      <c r="M54" s="95"/>
      <c r="N54" s="219"/>
    </row>
    <row r="55" spans="1:14" ht="15" customHeight="1">
      <c r="A55" s="1" t="s">
        <v>0</v>
      </c>
      <c r="B55" s="65"/>
      <c r="C55" s="65"/>
      <c r="D55" s="65"/>
      <c r="E55" s="65"/>
      <c r="F55" s="32"/>
      <c r="G55" s="65"/>
      <c r="H55" s="66"/>
      <c r="I55" s="66"/>
      <c r="J55" s="272"/>
      <c r="K55" s="66"/>
      <c r="L55" s="66"/>
      <c r="M55" s="66"/>
      <c r="N55" s="272"/>
    </row>
    <row r="56" spans="1:14" ht="15" customHeight="1">
      <c r="A56" s="67" t="s">
        <v>57</v>
      </c>
      <c r="B56" s="67"/>
      <c r="C56" s="67"/>
      <c r="D56" s="67"/>
      <c r="E56" s="67"/>
      <c r="F56" s="32"/>
      <c r="G56" s="65"/>
      <c r="H56" s="66"/>
      <c r="I56" s="66"/>
      <c r="J56" s="272"/>
      <c r="K56" s="66"/>
      <c r="L56" s="66"/>
      <c r="M56" s="66"/>
      <c r="N56" s="272"/>
    </row>
    <row r="57" spans="1:14" ht="15" customHeight="1">
      <c r="A57" s="68" t="str">
        <f>A3</f>
        <v>For the year ended 31 December 2023</v>
      </c>
      <c r="B57" s="69"/>
      <c r="C57" s="69"/>
      <c r="D57" s="69"/>
      <c r="E57" s="69"/>
      <c r="F57" s="70"/>
      <c r="G57" s="69"/>
      <c r="H57" s="71"/>
      <c r="I57" s="71"/>
      <c r="J57" s="273"/>
      <c r="K57" s="71"/>
      <c r="L57" s="71"/>
      <c r="M57" s="71"/>
      <c r="N57" s="273"/>
    </row>
    <row r="58" spans="1:14" ht="15" customHeight="1">
      <c r="A58" s="67"/>
      <c r="B58" s="65"/>
      <c r="C58" s="65"/>
      <c r="D58" s="65"/>
      <c r="E58" s="65"/>
      <c r="F58" s="32"/>
      <c r="G58" s="65"/>
      <c r="H58" s="66"/>
      <c r="I58" s="66"/>
      <c r="J58" s="272"/>
      <c r="K58" s="66"/>
      <c r="L58" s="66"/>
      <c r="M58" s="66"/>
      <c r="N58" s="272"/>
    </row>
    <row r="59" spans="1:14" ht="15" customHeight="1">
      <c r="A59" s="67"/>
      <c r="B59" s="65"/>
      <c r="C59" s="65"/>
      <c r="D59" s="65"/>
      <c r="E59" s="65"/>
      <c r="F59" s="32"/>
      <c r="G59" s="65"/>
      <c r="H59" s="66"/>
      <c r="I59" s="66"/>
      <c r="J59" s="272"/>
      <c r="K59" s="66"/>
      <c r="L59" s="66"/>
      <c r="M59" s="66"/>
      <c r="N59" s="272"/>
    </row>
    <row r="60" spans="1:14" ht="15" customHeight="1">
      <c r="A60" s="72"/>
      <c r="B60" s="72"/>
      <c r="C60" s="72"/>
      <c r="D60" s="72"/>
      <c r="E60" s="72"/>
      <c r="F60" s="72"/>
      <c r="G60" s="72"/>
      <c r="H60" s="372" t="s">
        <v>137</v>
      </c>
      <c r="I60" s="372"/>
      <c r="J60" s="372"/>
      <c r="K60" s="12"/>
      <c r="L60" s="372" t="s">
        <v>139</v>
      </c>
      <c r="M60" s="372"/>
      <c r="N60" s="372"/>
    </row>
    <row r="61" spans="1:14" ht="15" customHeight="1">
      <c r="A61" s="72"/>
      <c r="B61" s="72"/>
      <c r="C61" s="72"/>
      <c r="D61" s="72"/>
      <c r="E61" s="72"/>
      <c r="F61" s="72"/>
      <c r="G61" s="72"/>
      <c r="H61" s="370" t="s">
        <v>138</v>
      </c>
      <c r="I61" s="370"/>
      <c r="J61" s="370"/>
      <c r="K61" s="17"/>
      <c r="L61" s="370" t="s">
        <v>138</v>
      </c>
      <c r="M61" s="370"/>
      <c r="N61" s="370"/>
    </row>
    <row r="62" spans="1:14" ht="15" customHeight="1">
      <c r="A62" s="72"/>
      <c r="B62" s="72"/>
      <c r="C62" s="72"/>
      <c r="D62" s="72"/>
      <c r="E62" s="72"/>
      <c r="F62" s="252"/>
      <c r="G62" s="72"/>
      <c r="H62" s="20" t="s">
        <v>190</v>
      </c>
      <c r="I62" s="18"/>
      <c r="J62" s="20" t="s">
        <v>154</v>
      </c>
      <c r="K62" s="18"/>
      <c r="L62" s="20" t="s">
        <v>190</v>
      </c>
      <c r="M62" s="18"/>
      <c r="N62" s="20" t="s">
        <v>154</v>
      </c>
    </row>
    <row r="63" spans="1:14" ht="15" customHeight="1">
      <c r="A63" s="72"/>
      <c r="B63" s="72"/>
      <c r="C63" s="72"/>
      <c r="D63" s="72"/>
      <c r="E63" s="72"/>
      <c r="F63" s="73" t="s">
        <v>2</v>
      </c>
      <c r="G63" s="72"/>
      <c r="H63" s="22" t="s">
        <v>3</v>
      </c>
      <c r="I63" s="23"/>
      <c r="J63" s="269" t="s">
        <v>3</v>
      </c>
      <c r="K63" s="23"/>
      <c r="L63" s="22" t="s">
        <v>3</v>
      </c>
      <c r="M63" s="23"/>
      <c r="N63" s="269" t="s">
        <v>3</v>
      </c>
    </row>
    <row r="64" spans="1:14" ht="14.1" customHeight="1">
      <c r="A64" s="67"/>
      <c r="B64" s="65"/>
      <c r="C64" s="65"/>
      <c r="D64" s="65"/>
      <c r="E64" s="65"/>
      <c r="F64" s="253"/>
      <c r="G64" s="65"/>
      <c r="H64" s="75"/>
      <c r="I64" s="76"/>
      <c r="J64" s="274"/>
      <c r="K64" s="76"/>
      <c r="L64" s="75"/>
      <c r="M64" s="76"/>
      <c r="N64" s="274"/>
    </row>
    <row r="65" spans="1:21" ht="15" customHeight="1">
      <c r="A65" s="80" t="s">
        <v>128</v>
      </c>
      <c r="B65" s="79"/>
      <c r="C65" s="19"/>
      <c r="D65" s="19"/>
      <c r="E65" s="19"/>
      <c r="F65" s="254"/>
      <c r="G65" s="19"/>
      <c r="H65" s="91"/>
      <c r="I65" s="92"/>
      <c r="J65" s="223"/>
      <c r="K65" s="92"/>
      <c r="L65" s="91"/>
      <c r="M65" s="92"/>
      <c r="N65" s="223"/>
    </row>
    <row r="66" spans="1:21" s="217" customFormat="1" ht="15" customHeight="1">
      <c r="A66" s="80" t="s">
        <v>126</v>
      </c>
      <c r="B66" s="80"/>
      <c r="C66" s="209"/>
      <c r="D66" s="209"/>
      <c r="E66" s="19"/>
      <c r="F66" s="19"/>
      <c r="G66" s="19"/>
      <c r="H66" s="91"/>
      <c r="I66" s="92"/>
      <c r="J66" s="223"/>
      <c r="K66" s="92"/>
      <c r="L66" s="91"/>
      <c r="M66" s="92"/>
      <c r="N66" s="223"/>
      <c r="O66" s="5"/>
    </row>
    <row r="67" spans="1:21" s="217" customFormat="1" ht="15" customHeight="1">
      <c r="A67" s="80"/>
      <c r="B67" s="80" t="s">
        <v>125</v>
      </c>
      <c r="C67" s="80"/>
      <c r="D67" s="209"/>
      <c r="E67" s="19"/>
      <c r="F67" s="19"/>
      <c r="G67" s="19"/>
      <c r="H67" s="91"/>
      <c r="I67" s="92"/>
      <c r="J67" s="223"/>
      <c r="K67" s="92"/>
      <c r="L67" s="91"/>
      <c r="M67" s="92"/>
      <c r="N67" s="223"/>
      <c r="O67" s="5"/>
    </row>
    <row r="68" spans="1:21" s="217" customFormat="1" ht="15" customHeight="1">
      <c r="A68" s="210" t="s">
        <v>201</v>
      </c>
      <c r="B68" s="210"/>
      <c r="C68" s="210"/>
      <c r="D68" s="210"/>
      <c r="E68" s="211"/>
      <c r="F68" s="212"/>
      <c r="G68" s="213"/>
      <c r="H68" s="207"/>
      <c r="I68" s="215"/>
      <c r="J68" s="214"/>
      <c r="K68" s="216"/>
      <c r="L68" s="207"/>
      <c r="M68" s="215"/>
      <c r="N68" s="214"/>
      <c r="P68" s="246"/>
      <c r="Q68" s="246"/>
      <c r="R68" s="246"/>
      <c r="S68" s="246"/>
      <c r="T68" s="246"/>
      <c r="U68" s="246"/>
    </row>
    <row r="69" spans="1:21" s="217" customFormat="1" ht="15" customHeight="1">
      <c r="A69" s="210"/>
      <c r="B69" s="210" t="s">
        <v>202</v>
      </c>
      <c r="C69" s="210"/>
      <c r="D69" s="210"/>
      <c r="E69" s="211"/>
      <c r="F69" s="212"/>
      <c r="G69" s="213"/>
      <c r="H69" s="354">
        <v>-71733</v>
      </c>
      <c r="I69" s="214"/>
      <c r="J69" s="355">
        <v>12718</v>
      </c>
      <c r="K69" s="227"/>
      <c r="L69" s="354">
        <v>-70998</v>
      </c>
      <c r="M69" s="214"/>
      <c r="N69" s="355">
        <v>14400</v>
      </c>
      <c r="P69" s="246"/>
      <c r="Q69" s="246"/>
      <c r="R69" s="246"/>
      <c r="S69" s="246"/>
      <c r="T69" s="246"/>
      <c r="U69" s="246"/>
    </row>
    <row r="70" spans="1:21" s="217" customFormat="1" ht="15" customHeight="1">
      <c r="A70" s="210" t="s">
        <v>142</v>
      </c>
      <c r="B70" s="80"/>
      <c r="C70" s="80"/>
      <c r="D70" s="209"/>
      <c r="E70" s="19"/>
      <c r="F70" s="19"/>
      <c r="G70" s="19"/>
      <c r="H70" s="91"/>
      <c r="I70" s="92"/>
      <c r="J70" s="223"/>
      <c r="K70" s="92"/>
      <c r="L70" s="91"/>
      <c r="M70" s="92"/>
      <c r="N70" s="223"/>
      <c r="O70" s="5"/>
    </row>
    <row r="71" spans="1:21" s="217" customFormat="1" ht="15" customHeight="1">
      <c r="A71" s="210"/>
      <c r="B71" s="79" t="s">
        <v>212</v>
      </c>
      <c r="C71" s="80"/>
      <c r="D71" s="209"/>
      <c r="E71" s="19"/>
      <c r="F71" s="19"/>
      <c r="G71" s="19"/>
      <c r="H71" s="91">
        <v>-10848</v>
      </c>
      <c r="I71" s="92"/>
      <c r="J71" s="223">
        <v>28608</v>
      </c>
      <c r="K71" s="92"/>
      <c r="L71" s="91">
        <v>-12708</v>
      </c>
      <c r="M71" s="92"/>
      <c r="N71" s="223">
        <v>12916</v>
      </c>
      <c r="O71" s="5"/>
    </row>
    <row r="72" spans="1:21" s="217" customFormat="1" ht="15" customHeight="1">
      <c r="A72" s="210" t="s">
        <v>210</v>
      </c>
      <c r="B72" s="210"/>
      <c r="C72" s="221"/>
      <c r="D72" s="365"/>
      <c r="E72" s="211"/>
      <c r="F72" s="174">
        <v>5</v>
      </c>
      <c r="G72" s="19"/>
      <c r="H72" s="93">
        <v>343021</v>
      </c>
      <c r="I72" s="92"/>
      <c r="J72" s="219">
        <v>0</v>
      </c>
      <c r="K72" s="92"/>
      <c r="L72" s="93">
        <v>0</v>
      </c>
      <c r="M72" s="92"/>
      <c r="N72" s="219">
        <v>0</v>
      </c>
      <c r="O72" s="5"/>
    </row>
    <row r="73" spans="1:21" s="217" customFormat="1" ht="14.1" customHeight="1">
      <c r="A73" s="210"/>
      <c r="B73" s="220"/>
      <c r="C73" s="221"/>
      <c r="D73" s="222"/>
      <c r="E73" s="222"/>
      <c r="F73" s="212"/>
      <c r="G73" s="213"/>
      <c r="H73" s="91"/>
      <c r="I73" s="214"/>
      <c r="J73" s="223"/>
      <c r="K73" s="227"/>
      <c r="L73" s="91"/>
      <c r="M73" s="214"/>
      <c r="N73" s="223"/>
      <c r="P73" s="247"/>
      <c r="Q73" s="246"/>
      <c r="R73" s="246"/>
      <c r="S73" s="246"/>
      <c r="T73" s="246"/>
      <c r="U73" s="246"/>
    </row>
    <row r="74" spans="1:21" s="217" customFormat="1" ht="15" customHeight="1">
      <c r="A74" s="221" t="s">
        <v>127</v>
      </c>
      <c r="B74" s="221"/>
      <c r="C74" s="221"/>
      <c r="D74" s="222"/>
      <c r="E74" s="222"/>
      <c r="F74" s="212"/>
      <c r="G74" s="213"/>
      <c r="H74" s="207"/>
      <c r="I74" s="215"/>
      <c r="J74" s="214"/>
      <c r="K74" s="216"/>
      <c r="L74" s="207"/>
      <c r="M74" s="215"/>
      <c r="N74" s="214"/>
    </row>
    <row r="75" spans="1:21" s="217" customFormat="1" ht="15" customHeight="1">
      <c r="A75" s="80"/>
      <c r="B75" s="80" t="s">
        <v>68</v>
      </c>
      <c r="C75" s="79"/>
      <c r="D75" s="79"/>
      <c r="E75" s="19"/>
      <c r="F75" s="97"/>
      <c r="G75" s="67"/>
      <c r="H75" s="93">
        <f>SUM(H68:H72)</f>
        <v>260440</v>
      </c>
      <c r="I75" s="81"/>
      <c r="J75" s="219">
        <f>SUM(J68:J72)</f>
        <v>41326</v>
      </c>
      <c r="K75" s="82"/>
      <c r="L75" s="93">
        <f>SUM(L68:L72)</f>
        <v>-83706</v>
      </c>
      <c r="M75" s="81"/>
      <c r="N75" s="219">
        <f>SUM(N68:N72)</f>
        <v>27316</v>
      </c>
      <c r="O75" s="5"/>
    </row>
    <row r="76" spans="1:21" s="217" customFormat="1" ht="14.1" customHeight="1">
      <c r="A76" s="79"/>
      <c r="B76" s="65"/>
      <c r="C76" s="80"/>
      <c r="D76" s="74"/>
      <c r="E76" s="74"/>
      <c r="F76" s="97"/>
      <c r="G76" s="67"/>
      <c r="H76" s="91"/>
      <c r="I76" s="92"/>
      <c r="J76" s="223"/>
      <c r="K76" s="92"/>
      <c r="L76" s="91"/>
      <c r="M76" s="92"/>
      <c r="N76" s="223"/>
      <c r="O76" s="5"/>
    </row>
    <row r="77" spans="1:21" ht="15" customHeight="1">
      <c r="A77" s="80" t="s">
        <v>69</v>
      </c>
      <c r="B77" s="65"/>
      <c r="C77" s="80"/>
      <c r="D77" s="74"/>
      <c r="E77" s="74"/>
      <c r="F77" s="97"/>
      <c r="G77" s="67"/>
      <c r="H77" s="91"/>
      <c r="I77" s="92"/>
      <c r="J77" s="223"/>
      <c r="K77" s="92"/>
      <c r="L77" s="91"/>
      <c r="M77" s="92"/>
      <c r="N77" s="223"/>
    </row>
    <row r="78" spans="1:21" ht="15" customHeight="1">
      <c r="A78" s="80"/>
      <c r="B78" s="80" t="s">
        <v>145</v>
      </c>
      <c r="C78" s="80"/>
      <c r="D78" s="19"/>
      <c r="E78" s="19"/>
      <c r="F78" s="97"/>
      <c r="G78" s="67"/>
      <c r="H78" s="87">
        <f>H75</f>
        <v>260440</v>
      </c>
      <c r="I78" s="81"/>
      <c r="J78" s="218">
        <f>J75</f>
        <v>41326</v>
      </c>
      <c r="K78" s="82"/>
      <c r="L78" s="87">
        <f>L75</f>
        <v>-83706</v>
      </c>
      <c r="M78" s="81"/>
      <c r="N78" s="218">
        <f>N75</f>
        <v>27316</v>
      </c>
    </row>
    <row r="79" spans="1:21" ht="14.1" customHeight="1">
      <c r="A79" s="84"/>
      <c r="B79" s="65"/>
      <c r="C79" s="80"/>
      <c r="D79" s="74"/>
      <c r="E79" s="74"/>
      <c r="F79" s="97"/>
      <c r="G79" s="67"/>
      <c r="H79" s="91"/>
      <c r="I79" s="92"/>
      <c r="J79" s="223"/>
      <c r="K79" s="92"/>
      <c r="L79" s="91"/>
      <c r="M79" s="92"/>
      <c r="N79" s="223"/>
    </row>
    <row r="80" spans="1:21" ht="15" customHeight="1" thickBot="1">
      <c r="A80" s="1" t="s">
        <v>143</v>
      </c>
      <c r="B80" s="1"/>
      <c r="C80" s="1"/>
      <c r="D80" s="1"/>
      <c r="E80" s="1"/>
      <c r="F80" s="97"/>
      <c r="G80" s="67"/>
      <c r="H80" s="98">
        <f>H78+H33</f>
        <v>610514</v>
      </c>
      <c r="I80" s="99"/>
      <c r="J80" s="277">
        <f>J78+J33</f>
        <v>567907</v>
      </c>
      <c r="K80" s="82"/>
      <c r="L80" s="98">
        <f>L78+L33</f>
        <v>190249</v>
      </c>
      <c r="M80" s="99"/>
      <c r="N80" s="277">
        <f>N78+N33</f>
        <v>524303</v>
      </c>
    </row>
    <row r="81" spans="1:14" ht="14.1" customHeight="1" thickTop="1">
      <c r="A81" s="1"/>
      <c r="B81" s="1"/>
      <c r="C81" s="1"/>
      <c r="D81" s="1"/>
      <c r="E81" s="1"/>
      <c r="F81" s="97"/>
      <c r="G81" s="67"/>
      <c r="H81" s="207"/>
      <c r="I81" s="99"/>
      <c r="J81" s="214"/>
      <c r="K81" s="82"/>
      <c r="L81" s="207"/>
      <c r="M81" s="81"/>
      <c r="N81" s="214"/>
    </row>
    <row r="82" spans="1:14" ht="15" customHeight="1">
      <c r="A82" s="1" t="s">
        <v>70</v>
      </c>
      <c r="B82" s="4"/>
      <c r="C82" s="100"/>
      <c r="D82" s="1"/>
      <c r="E82" s="1"/>
      <c r="F82" s="97"/>
      <c r="G82" s="67"/>
      <c r="H82" s="207"/>
      <c r="I82" s="99"/>
      <c r="J82" s="214"/>
      <c r="K82" s="82"/>
      <c r="L82" s="207"/>
      <c r="M82" s="81"/>
      <c r="N82" s="214"/>
    </row>
    <row r="83" spans="1:14" ht="15" customHeight="1">
      <c r="A83" s="4" t="s">
        <v>71</v>
      </c>
      <c r="B83" s="19"/>
      <c r="C83" s="103"/>
      <c r="D83" s="1"/>
      <c r="E83" s="1"/>
      <c r="F83" s="97"/>
      <c r="G83" s="67"/>
      <c r="H83" s="104">
        <v>324439</v>
      </c>
      <c r="I83" s="81"/>
      <c r="J83" s="280">
        <v>506611</v>
      </c>
      <c r="K83" s="82"/>
      <c r="L83" s="105">
        <v>273955</v>
      </c>
      <c r="M83" s="81"/>
      <c r="N83" s="231">
        <v>496987</v>
      </c>
    </row>
    <row r="84" spans="1:14" ht="15" customHeight="1">
      <c r="A84" s="4" t="s">
        <v>54</v>
      </c>
      <c r="B84" s="19"/>
      <c r="C84" s="4"/>
      <c r="D84" s="1"/>
      <c r="E84" s="1"/>
      <c r="F84" s="97"/>
      <c r="G84" s="67"/>
      <c r="H84" s="107">
        <v>25635</v>
      </c>
      <c r="I84" s="81"/>
      <c r="J84" s="281">
        <v>19970</v>
      </c>
      <c r="K84" s="82"/>
      <c r="L84" s="108">
        <v>0</v>
      </c>
      <c r="M84" s="82"/>
      <c r="N84" s="278">
        <v>0</v>
      </c>
    </row>
    <row r="85" spans="1:14" ht="14.1" customHeight="1">
      <c r="A85" s="84"/>
      <c r="B85" s="80"/>
      <c r="C85" s="80"/>
      <c r="D85" s="1"/>
      <c r="E85" s="1"/>
      <c r="F85" s="97"/>
      <c r="G85" s="67"/>
      <c r="H85" s="207"/>
      <c r="I85" s="99"/>
      <c r="J85" s="214"/>
      <c r="K85" s="82"/>
      <c r="L85" s="207"/>
      <c r="M85" s="81"/>
      <c r="N85" s="214"/>
    </row>
    <row r="86" spans="1:14" ht="15" customHeight="1" thickBot="1">
      <c r="A86" s="1"/>
      <c r="B86" s="4"/>
      <c r="C86" s="4"/>
      <c r="D86" s="1"/>
      <c r="E86" s="1"/>
      <c r="F86" s="97"/>
      <c r="G86" s="67"/>
      <c r="H86" s="110">
        <f>SUM(H83:H85)</f>
        <v>350074</v>
      </c>
      <c r="I86" s="81"/>
      <c r="J86" s="279">
        <f>SUM(J83:J85)</f>
        <v>526581</v>
      </c>
      <c r="K86" s="82"/>
      <c r="L86" s="110">
        <f>SUM(L83:L84)</f>
        <v>273955</v>
      </c>
      <c r="M86" s="81"/>
      <c r="N86" s="279">
        <f>SUM(N83:N84)</f>
        <v>496987</v>
      </c>
    </row>
    <row r="87" spans="1:14" ht="15" customHeight="1" thickTop="1">
      <c r="A87" s="1"/>
      <c r="B87" s="4"/>
      <c r="C87" s="4"/>
      <c r="D87" s="1"/>
      <c r="E87" s="1"/>
      <c r="F87" s="97"/>
      <c r="G87" s="67"/>
      <c r="H87" s="105"/>
      <c r="I87" s="81"/>
      <c r="J87" s="231"/>
      <c r="K87" s="82"/>
      <c r="L87" s="105"/>
      <c r="M87" s="81"/>
      <c r="N87" s="231"/>
    </row>
    <row r="88" spans="1:14" ht="15" customHeight="1">
      <c r="A88" s="1" t="s">
        <v>72</v>
      </c>
      <c r="B88" s="4"/>
      <c r="C88" s="100"/>
      <c r="D88" s="1"/>
      <c r="E88" s="1"/>
      <c r="F88" s="97"/>
      <c r="G88" s="67"/>
      <c r="H88" s="102"/>
      <c r="I88" s="245"/>
      <c r="J88" s="101"/>
      <c r="K88" s="245"/>
      <c r="L88" s="102"/>
      <c r="M88" s="245"/>
      <c r="N88" s="101"/>
    </row>
    <row r="89" spans="1:14" ht="15" customHeight="1">
      <c r="A89" s="4" t="s">
        <v>71</v>
      </c>
      <c r="B89" s="19"/>
      <c r="C89" s="103"/>
      <c r="D89" s="1"/>
      <c r="E89" s="1"/>
      <c r="F89" s="97"/>
      <c r="G89" s="67"/>
      <c r="H89" s="104">
        <v>599728</v>
      </c>
      <c r="I89" s="245"/>
      <c r="J89" s="280">
        <v>547544</v>
      </c>
      <c r="K89" s="245"/>
      <c r="L89" s="104">
        <v>190249</v>
      </c>
      <c r="M89" s="245"/>
      <c r="N89" s="280">
        <v>524303</v>
      </c>
    </row>
    <row r="90" spans="1:14" ht="15" customHeight="1">
      <c r="A90" s="4" t="s">
        <v>54</v>
      </c>
      <c r="B90" s="19"/>
      <c r="C90" s="4"/>
      <c r="D90" s="1"/>
      <c r="E90" s="1"/>
      <c r="F90" s="97"/>
      <c r="G90" s="67"/>
      <c r="H90" s="107">
        <v>10786</v>
      </c>
      <c r="I90" s="245"/>
      <c r="J90" s="281">
        <v>20363</v>
      </c>
      <c r="K90" s="245"/>
      <c r="L90" s="107">
        <v>0</v>
      </c>
      <c r="M90" s="245"/>
      <c r="N90" s="281">
        <v>0</v>
      </c>
    </row>
    <row r="91" spans="1:14" ht="14.1" customHeight="1">
      <c r="A91" s="84"/>
      <c r="B91" s="80"/>
      <c r="C91" s="80"/>
      <c r="D91" s="1"/>
      <c r="E91" s="1"/>
      <c r="F91" s="97"/>
      <c r="G91" s="67"/>
      <c r="H91" s="109"/>
      <c r="I91" s="245"/>
      <c r="J91" s="283"/>
      <c r="K91" s="245"/>
      <c r="L91" s="85"/>
      <c r="M91" s="245"/>
      <c r="N91" s="215"/>
    </row>
    <row r="92" spans="1:14" ht="15" customHeight="1" thickBot="1">
      <c r="A92" s="1"/>
      <c r="B92" s="4"/>
      <c r="C92" s="4"/>
      <c r="D92" s="1"/>
      <c r="E92" s="1"/>
      <c r="F92" s="97"/>
      <c r="G92" s="67"/>
      <c r="H92" s="110">
        <f>SUM(H89:H91)</f>
        <v>610514</v>
      </c>
      <c r="I92" s="245"/>
      <c r="J92" s="279">
        <f>SUM(J89:J91)</f>
        <v>567907</v>
      </c>
      <c r="K92" s="245"/>
      <c r="L92" s="110">
        <f>SUM(L89:L91)</f>
        <v>190249</v>
      </c>
      <c r="M92" s="245"/>
      <c r="N92" s="279">
        <f>SUM(N89:N91)</f>
        <v>524303</v>
      </c>
    </row>
    <row r="93" spans="1:14" ht="15" customHeight="1" thickTop="1">
      <c r="A93" s="111"/>
      <c r="B93" s="4"/>
      <c r="C93" s="4"/>
      <c r="D93" s="1"/>
      <c r="E93" s="1"/>
      <c r="F93" s="97"/>
      <c r="G93" s="67"/>
      <c r="H93" s="207"/>
      <c r="I93" s="99"/>
      <c r="J93" s="214"/>
      <c r="K93" s="82"/>
      <c r="L93" s="207"/>
      <c r="M93" s="81"/>
      <c r="N93" s="214"/>
    </row>
    <row r="94" spans="1:14" ht="15" customHeight="1">
      <c r="A94" s="1" t="s">
        <v>236</v>
      </c>
      <c r="B94" s="4"/>
      <c r="C94" s="4"/>
      <c r="D94" s="1"/>
      <c r="E94" s="1"/>
      <c r="F94" s="97"/>
      <c r="G94" s="67"/>
      <c r="H94" s="207"/>
      <c r="I94" s="99"/>
      <c r="J94" s="214"/>
      <c r="K94" s="82"/>
      <c r="L94" s="207"/>
      <c r="M94" s="81"/>
      <c r="N94" s="214"/>
    </row>
    <row r="95" spans="1:14" ht="15" customHeight="1">
      <c r="A95" s="1"/>
      <c r="B95" s="6" t="s">
        <v>98</v>
      </c>
      <c r="C95" s="4"/>
      <c r="D95" s="1"/>
      <c r="E95" s="1"/>
      <c r="F95" s="97"/>
      <c r="G95" s="67"/>
      <c r="H95" s="207"/>
      <c r="I95" s="99"/>
      <c r="J95" s="214"/>
      <c r="K95" s="82"/>
      <c r="L95" s="207"/>
      <c r="M95" s="81"/>
      <c r="N95" s="214"/>
    </row>
    <row r="96" spans="1:14" ht="15" customHeight="1">
      <c r="B96" s="4"/>
      <c r="C96" s="4"/>
      <c r="D96" s="1"/>
      <c r="E96" s="1"/>
      <c r="F96" s="97"/>
      <c r="G96" s="67"/>
      <c r="H96" s="207"/>
      <c r="I96" s="99"/>
      <c r="J96" s="214"/>
      <c r="K96" s="82"/>
      <c r="L96" s="207"/>
      <c r="M96" s="81"/>
      <c r="N96" s="214"/>
    </row>
    <row r="97" spans="1:14" ht="15" customHeight="1" thickBot="1">
      <c r="A97" s="111" t="s">
        <v>73</v>
      </c>
      <c r="B97" s="19"/>
      <c r="C97" s="100"/>
      <c r="D97" s="1"/>
      <c r="E97" s="1"/>
      <c r="F97" s="32">
        <v>32</v>
      </c>
      <c r="G97" s="67"/>
      <c r="H97" s="256">
        <f>H83/694444</f>
        <v>0.46719245900317374</v>
      </c>
      <c r="I97" s="232"/>
      <c r="J97" s="282">
        <f>J83/694444</f>
        <v>0.72952030689299641</v>
      </c>
      <c r="K97" s="233"/>
      <c r="L97" s="256">
        <f>L83/694444</f>
        <v>0.39449545247708956</v>
      </c>
      <c r="M97" s="234"/>
      <c r="N97" s="282">
        <f>N83/694444</f>
        <v>0.71566173802351229</v>
      </c>
    </row>
    <row r="98" spans="1:14" ht="19.899999999999999" customHeight="1" thickTop="1">
      <c r="A98" s="1"/>
      <c r="B98" s="1"/>
      <c r="C98" s="1"/>
      <c r="D98" s="1"/>
      <c r="E98" s="1"/>
      <c r="F98" s="97"/>
      <c r="G98" s="67"/>
      <c r="H98" s="214"/>
      <c r="I98" s="235"/>
      <c r="J98" s="214"/>
      <c r="K98" s="216"/>
      <c r="L98" s="214"/>
      <c r="M98" s="81"/>
      <c r="N98" s="214"/>
    </row>
    <row r="99" spans="1:14" ht="19.899999999999999" customHeight="1">
      <c r="A99" s="1"/>
      <c r="B99" s="1"/>
      <c r="C99" s="1"/>
      <c r="D99" s="1"/>
      <c r="E99" s="1"/>
      <c r="F99" s="97"/>
      <c r="G99" s="67"/>
      <c r="H99" s="214"/>
      <c r="I99" s="235"/>
      <c r="J99" s="214"/>
      <c r="K99" s="216"/>
      <c r="L99" s="214"/>
      <c r="M99" s="81"/>
      <c r="N99" s="214"/>
    </row>
    <row r="100" spans="1:14" ht="19.899999999999999" customHeight="1">
      <c r="A100" s="1"/>
      <c r="B100" s="1"/>
      <c r="C100" s="1"/>
      <c r="D100" s="1"/>
      <c r="E100" s="1"/>
      <c r="F100" s="97"/>
      <c r="G100" s="67"/>
      <c r="H100" s="214"/>
      <c r="I100" s="235"/>
      <c r="J100" s="214"/>
      <c r="K100" s="216"/>
      <c r="L100" s="214"/>
      <c r="M100" s="81"/>
      <c r="N100" s="214"/>
    </row>
    <row r="101" spans="1:14" ht="19.899999999999999" customHeight="1">
      <c r="A101" s="1"/>
      <c r="B101" s="1"/>
      <c r="C101" s="1"/>
      <c r="D101" s="1"/>
      <c r="E101" s="1"/>
      <c r="F101" s="97"/>
      <c r="G101" s="67"/>
      <c r="H101" s="214"/>
      <c r="I101" s="235"/>
      <c r="J101" s="214"/>
      <c r="K101" s="216"/>
      <c r="L101" s="214"/>
      <c r="M101" s="81"/>
      <c r="N101" s="214"/>
    </row>
    <row r="102" spans="1:14" ht="19.899999999999999" customHeight="1">
      <c r="A102" s="1"/>
      <c r="B102" s="1"/>
      <c r="C102" s="1"/>
      <c r="D102" s="1"/>
      <c r="E102" s="1"/>
      <c r="F102" s="97"/>
      <c r="G102" s="67"/>
      <c r="H102" s="214"/>
      <c r="I102" s="235"/>
      <c r="J102" s="214"/>
      <c r="K102" s="216"/>
      <c r="L102" s="214"/>
      <c r="M102" s="81"/>
      <c r="N102" s="214"/>
    </row>
    <row r="103" spans="1:14" ht="19.899999999999999" customHeight="1">
      <c r="A103" s="1"/>
      <c r="B103" s="1"/>
      <c r="C103" s="1"/>
      <c r="D103" s="1"/>
      <c r="E103" s="1"/>
      <c r="F103" s="97"/>
      <c r="G103" s="67"/>
      <c r="H103" s="214"/>
      <c r="I103" s="235"/>
      <c r="J103" s="214"/>
      <c r="K103" s="216"/>
      <c r="L103" s="214"/>
      <c r="M103" s="81"/>
      <c r="N103" s="214"/>
    </row>
    <row r="104" spans="1:14" ht="19.899999999999999" customHeight="1">
      <c r="A104" s="1"/>
      <c r="B104" s="1"/>
      <c r="C104" s="1"/>
      <c r="D104" s="1"/>
      <c r="E104" s="1"/>
      <c r="F104" s="97"/>
      <c r="G104" s="67"/>
      <c r="H104" s="214"/>
      <c r="I104" s="235"/>
      <c r="J104" s="214"/>
      <c r="K104" s="216"/>
      <c r="L104" s="214"/>
      <c r="M104" s="81"/>
      <c r="N104" s="214"/>
    </row>
    <row r="105" spans="1:14" ht="19.899999999999999" customHeight="1">
      <c r="A105" s="1"/>
      <c r="B105" s="1"/>
      <c r="C105" s="1"/>
      <c r="D105" s="1"/>
      <c r="E105" s="1"/>
      <c r="F105" s="97"/>
      <c r="G105" s="67"/>
      <c r="H105" s="214"/>
      <c r="I105" s="235"/>
      <c r="J105" s="214"/>
      <c r="K105" s="216"/>
      <c r="L105" s="214"/>
      <c r="M105" s="81"/>
      <c r="N105" s="214"/>
    </row>
    <row r="106" spans="1:14" ht="19.899999999999999" customHeight="1">
      <c r="A106" s="1"/>
      <c r="B106" s="1"/>
      <c r="C106" s="1"/>
      <c r="D106" s="1"/>
      <c r="E106" s="1"/>
      <c r="F106" s="97"/>
      <c r="G106" s="67"/>
      <c r="H106" s="214"/>
      <c r="I106" s="235"/>
      <c r="J106" s="214"/>
      <c r="K106" s="216"/>
      <c r="L106" s="214"/>
      <c r="M106" s="81"/>
      <c r="N106" s="214"/>
    </row>
    <row r="107" spans="1:14" ht="10.5" customHeight="1">
      <c r="A107" s="1"/>
      <c r="B107" s="1"/>
      <c r="C107" s="1"/>
      <c r="D107" s="1"/>
      <c r="E107" s="1"/>
      <c r="F107" s="97"/>
      <c r="G107" s="67"/>
      <c r="H107" s="214"/>
      <c r="I107" s="235"/>
      <c r="J107" s="214"/>
      <c r="K107" s="216"/>
      <c r="L107" s="214"/>
      <c r="M107" s="81"/>
      <c r="N107" s="214"/>
    </row>
    <row r="108" spans="1:14" ht="20.100000000000001" customHeight="1">
      <c r="A108" s="373" t="s">
        <v>24</v>
      </c>
      <c r="B108" s="373"/>
      <c r="C108" s="373"/>
      <c r="D108" s="373"/>
      <c r="E108" s="373"/>
      <c r="F108" s="373"/>
      <c r="G108" s="373"/>
      <c r="H108" s="373"/>
      <c r="I108" s="373"/>
      <c r="J108" s="373"/>
      <c r="K108" s="373"/>
      <c r="L108" s="373"/>
      <c r="M108" s="373"/>
      <c r="N108" s="373"/>
    </row>
  </sheetData>
  <mergeCells count="9">
    <mergeCell ref="H6:J6"/>
    <mergeCell ref="L6:N6"/>
    <mergeCell ref="A108:N108"/>
    <mergeCell ref="H60:J60"/>
    <mergeCell ref="L60:N60"/>
    <mergeCell ref="H7:J7"/>
    <mergeCell ref="L7:N7"/>
    <mergeCell ref="H61:J61"/>
    <mergeCell ref="L61:N61"/>
  </mergeCells>
  <pageMargins left="0.8" right="0.5" top="0.5" bottom="0.6" header="0.49" footer="0.4"/>
  <pageSetup paperSize="9" scale="94" firstPageNumber="8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F324A-4F59-4441-B486-158AAF8B912D}">
  <dimension ref="A1:AD49"/>
  <sheetViews>
    <sheetView topLeftCell="L1" zoomScale="90" zoomScaleNormal="90" zoomScaleSheetLayoutView="90" workbookViewId="0">
      <selection activeCell="C19" sqref="C19"/>
    </sheetView>
  </sheetViews>
  <sheetFormatPr defaultColWidth="8.25" defaultRowHeight="16.5" customHeight="1"/>
  <cols>
    <col min="1" max="2" width="1" style="5" customWidth="1"/>
    <col min="3" max="3" width="23.625" style="5" customWidth="1"/>
    <col min="4" max="4" width="4.75" style="5" customWidth="1"/>
    <col min="5" max="5" width="0.5" style="5" customWidth="1"/>
    <col min="6" max="6" width="11.25" style="206" customWidth="1"/>
    <col min="7" max="7" width="0.5" style="5" customWidth="1"/>
    <col min="8" max="8" width="11.25" style="206" customWidth="1"/>
    <col min="9" max="9" width="0.5" style="5" customWidth="1"/>
    <col min="10" max="10" width="11.25" style="206" customWidth="1"/>
    <col min="11" max="11" width="0.5" style="5" customWidth="1"/>
    <col min="12" max="12" width="11.25" style="206" customWidth="1"/>
    <col min="13" max="13" width="0.5" style="5" customWidth="1"/>
    <col min="14" max="14" width="11.25" style="206" customWidth="1"/>
    <col min="15" max="15" width="0.5" style="5" customWidth="1"/>
    <col min="16" max="16" width="11.25" style="206" customWidth="1"/>
    <col min="17" max="17" width="0.5" style="5" customWidth="1"/>
    <col min="18" max="18" width="13" style="5" customWidth="1"/>
    <col min="19" max="19" width="0.25" style="5" customWidth="1"/>
    <col min="20" max="20" width="15.625" style="206" customWidth="1"/>
    <col min="21" max="21" width="0.5" style="5" customWidth="1"/>
    <col min="22" max="22" width="13.75" style="206" customWidth="1"/>
    <col min="23" max="23" width="0.5" style="5" customWidth="1"/>
    <col min="24" max="24" width="12.5" style="206" customWidth="1"/>
    <col min="25" max="25" width="0.5" style="5" customWidth="1"/>
    <col min="26" max="26" width="12.5" style="206" customWidth="1"/>
    <col min="27" max="27" width="0.5" style="5" customWidth="1"/>
    <col min="28" max="28" width="11.625" style="206" customWidth="1"/>
    <col min="29" max="29" width="0.5" style="5" customWidth="1"/>
    <col min="30" max="30" width="11.25" style="206" customWidth="1"/>
    <col min="31" max="16384" width="8.25" style="5"/>
  </cols>
  <sheetData>
    <row r="1" spans="1:30" ht="16.5" customHeight="1">
      <c r="A1" s="1" t="s">
        <v>0</v>
      </c>
      <c r="B1" s="112"/>
      <c r="C1" s="112"/>
      <c r="D1" s="112"/>
      <c r="E1" s="112"/>
      <c r="F1" s="113"/>
      <c r="G1" s="112"/>
      <c r="H1" s="113"/>
      <c r="I1" s="114"/>
      <c r="J1" s="115"/>
      <c r="K1" s="116"/>
      <c r="L1" s="113"/>
      <c r="M1" s="117"/>
      <c r="N1" s="113"/>
      <c r="O1" s="117"/>
      <c r="P1" s="113"/>
      <c r="Q1" s="117"/>
      <c r="R1" s="117"/>
      <c r="S1" s="117"/>
      <c r="T1" s="113"/>
      <c r="U1" s="117"/>
      <c r="V1" s="113"/>
      <c r="W1" s="117"/>
      <c r="X1" s="113"/>
      <c r="Y1" s="112"/>
      <c r="Z1" s="113"/>
      <c r="AA1" s="112"/>
      <c r="AB1" s="113"/>
      <c r="AC1" s="112"/>
      <c r="AD1" s="113"/>
    </row>
    <row r="2" spans="1:30" ht="16.5" customHeight="1">
      <c r="A2" s="118" t="s">
        <v>74</v>
      </c>
      <c r="B2" s="119"/>
      <c r="C2" s="119"/>
      <c r="D2" s="119"/>
      <c r="E2" s="119"/>
      <c r="F2" s="120"/>
      <c r="G2" s="119"/>
      <c r="H2" s="120"/>
      <c r="I2" s="121"/>
      <c r="J2" s="122"/>
      <c r="K2" s="123"/>
      <c r="L2" s="120"/>
      <c r="M2" s="124"/>
      <c r="N2" s="120"/>
      <c r="O2" s="124"/>
      <c r="P2" s="120"/>
      <c r="Q2" s="124"/>
      <c r="R2" s="124"/>
      <c r="S2" s="124"/>
      <c r="T2" s="120"/>
      <c r="U2" s="124"/>
      <c r="V2" s="120"/>
      <c r="W2" s="124"/>
      <c r="X2" s="120"/>
      <c r="Y2" s="119"/>
      <c r="Z2" s="120"/>
      <c r="AA2" s="119"/>
      <c r="AB2" s="120"/>
      <c r="AC2" s="119"/>
      <c r="AD2" s="120"/>
    </row>
    <row r="3" spans="1:30" ht="16.5" customHeight="1">
      <c r="A3" s="68" t="s">
        <v>191</v>
      </c>
      <c r="B3" s="243"/>
      <c r="C3" s="243"/>
      <c r="D3" s="243"/>
      <c r="E3" s="243"/>
      <c r="F3" s="125"/>
      <c r="G3" s="243"/>
      <c r="H3" s="125"/>
      <c r="I3" s="126"/>
      <c r="J3" s="127"/>
      <c r="K3" s="128"/>
      <c r="L3" s="125"/>
      <c r="M3" s="129"/>
      <c r="N3" s="125"/>
      <c r="O3" s="129"/>
      <c r="P3" s="125"/>
      <c r="Q3" s="129"/>
      <c r="R3" s="129"/>
      <c r="S3" s="129"/>
      <c r="T3" s="125"/>
      <c r="U3" s="129"/>
      <c r="V3" s="125"/>
      <c r="W3" s="129"/>
      <c r="X3" s="130"/>
      <c r="Y3" s="131"/>
      <c r="Z3" s="130"/>
      <c r="AA3" s="131"/>
      <c r="AB3" s="130"/>
      <c r="AC3" s="131"/>
      <c r="AD3" s="130"/>
    </row>
    <row r="4" spans="1:30" ht="16.5" customHeight="1">
      <c r="A4" s="112"/>
      <c r="B4" s="112"/>
      <c r="C4" s="112"/>
      <c r="D4" s="132"/>
      <c r="E4" s="132"/>
      <c r="F4" s="115"/>
      <c r="G4" s="132"/>
      <c r="H4" s="115"/>
      <c r="I4" s="114"/>
      <c r="J4" s="133"/>
      <c r="K4" s="117"/>
      <c r="L4" s="133"/>
      <c r="M4" s="117"/>
      <c r="N4" s="133"/>
      <c r="O4" s="117"/>
      <c r="P4" s="113"/>
      <c r="Q4" s="117"/>
      <c r="R4" s="117"/>
      <c r="S4" s="117"/>
      <c r="T4" s="113"/>
      <c r="U4" s="117"/>
      <c r="V4" s="113"/>
      <c r="W4" s="117"/>
      <c r="X4" s="113"/>
      <c r="Y4" s="112"/>
      <c r="Z4" s="113"/>
      <c r="AA4" s="112"/>
      <c r="AB4" s="113"/>
      <c r="AC4" s="112"/>
      <c r="AD4" s="113"/>
    </row>
    <row r="5" spans="1:30" ht="16.5" customHeight="1">
      <c r="A5" s="112"/>
      <c r="B5" s="112"/>
      <c r="C5" s="112"/>
      <c r="D5" s="132"/>
      <c r="E5" s="132"/>
      <c r="F5" s="115"/>
      <c r="G5" s="132"/>
      <c r="H5" s="115"/>
      <c r="I5" s="114"/>
      <c r="J5" s="133"/>
      <c r="K5" s="117"/>
      <c r="L5" s="133"/>
      <c r="M5" s="117"/>
      <c r="N5" s="133"/>
      <c r="O5" s="117"/>
      <c r="P5" s="113"/>
      <c r="Q5" s="117"/>
      <c r="R5" s="117"/>
      <c r="S5" s="117"/>
      <c r="T5" s="113"/>
      <c r="U5" s="117"/>
      <c r="V5" s="113"/>
      <c r="W5" s="117"/>
      <c r="X5" s="113"/>
      <c r="Y5" s="112"/>
      <c r="Z5" s="113"/>
      <c r="AA5" s="112"/>
      <c r="AB5" s="113"/>
      <c r="AC5" s="112"/>
      <c r="AD5" s="113"/>
    </row>
    <row r="6" spans="1:30" ht="16.5" customHeight="1">
      <c r="A6" s="112"/>
      <c r="B6" s="112"/>
      <c r="C6" s="112"/>
      <c r="D6" s="119"/>
      <c r="E6" s="119"/>
      <c r="F6" s="377" t="s">
        <v>136</v>
      </c>
      <c r="G6" s="377"/>
      <c r="H6" s="378"/>
      <c r="I6" s="377"/>
      <c r="J6" s="378"/>
      <c r="K6" s="377"/>
      <c r="L6" s="378"/>
      <c r="M6" s="377"/>
      <c r="N6" s="378"/>
      <c r="O6" s="377"/>
      <c r="P6" s="378"/>
      <c r="Q6" s="377"/>
      <c r="R6" s="379"/>
      <c r="S6" s="379"/>
      <c r="T6" s="378"/>
      <c r="U6" s="377"/>
      <c r="V6" s="378"/>
      <c r="W6" s="377"/>
      <c r="X6" s="378"/>
      <c r="Y6" s="377"/>
      <c r="Z6" s="378"/>
      <c r="AA6" s="377"/>
      <c r="AB6" s="378"/>
      <c r="AC6" s="377"/>
      <c r="AD6" s="378"/>
    </row>
    <row r="7" spans="1:30" ht="16.5" customHeight="1">
      <c r="A7" s="112"/>
      <c r="B7" s="112"/>
      <c r="C7" s="112"/>
      <c r="D7" s="119"/>
      <c r="E7" s="119"/>
      <c r="F7" s="120"/>
      <c r="G7" s="119"/>
      <c r="H7" s="120"/>
      <c r="I7" s="124"/>
      <c r="J7" s="113"/>
      <c r="K7" s="117"/>
      <c r="L7" s="113"/>
      <c r="M7" s="117"/>
      <c r="N7" s="113"/>
      <c r="O7" s="124"/>
      <c r="P7" s="380" t="s">
        <v>53</v>
      </c>
      <c r="Q7" s="381"/>
      <c r="R7" s="381"/>
      <c r="S7" s="381"/>
      <c r="T7" s="380"/>
      <c r="U7" s="381"/>
      <c r="V7" s="380"/>
      <c r="W7" s="381"/>
      <c r="X7" s="380"/>
      <c r="Y7" s="119"/>
      <c r="Z7" s="120"/>
      <c r="AA7" s="119"/>
      <c r="AB7" s="120"/>
      <c r="AC7" s="119"/>
      <c r="AD7" s="120"/>
    </row>
    <row r="8" spans="1:30" ht="16.5" customHeight="1">
      <c r="A8" s="112"/>
      <c r="B8" s="112"/>
      <c r="C8" s="112"/>
      <c r="D8" s="119"/>
      <c r="E8" s="119"/>
      <c r="F8" s="377" t="s">
        <v>75</v>
      </c>
      <c r="G8" s="377"/>
      <c r="H8" s="378"/>
      <c r="I8" s="123"/>
      <c r="J8" s="378" t="s">
        <v>50</v>
      </c>
      <c r="K8" s="382"/>
      <c r="L8" s="378"/>
      <c r="M8" s="382"/>
      <c r="N8" s="378"/>
      <c r="O8" s="123"/>
      <c r="P8" s="380" t="s">
        <v>76</v>
      </c>
      <c r="Q8" s="381"/>
      <c r="R8" s="381"/>
      <c r="S8" s="381"/>
      <c r="T8" s="380"/>
      <c r="U8" s="381"/>
      <c r="V8" s="380"/>
      <c r="W8" s="123"/>
      <c r="X8" s="120"/>
      <c r="Y8" s="119"/>
      <c r="Z8" s="120"/>
      <c r="AA8" s="119"/>
      <c r="AB8" s="120"/>
      <c r="AC8" s="119"/>
      <c r="AD8" s="120"/>
    </row>
    <row r="9" spans="1:30" ht="16.5" customHeight="1">
      <c r="A9" s="112"/>
      <c r="B9" s="112"/>
      <c r="C9" s="112"/>
      <c r="D9" s="119"/>
      <c r="E9" s="119"/>
      <c r="F9" s="120"/>
      <c r="G9" s="119"/>
      <c r="H9" s="134"/>
      <c r="I9" s="123"/>
      <c r="J9" s="113"/>
      <c r="K9" s="117"/>
      <c r="L9" s="113"/>
      <c r="M9" s="117"/>
      <c r="N9" s="113"/>
      <c r="O9" s="117"/>
      <c r="P9" s="134"/>
      <c r="Q9" s="135"/>
      <c r="R9" s="356"/>
      <c r="S9" s="356"/>
      <c r="T9" s="134" t="s">
        <v>77</v>
      </c>
      <c r="U9" s="135"/>
      <c r="V9" s="136"/>
      <c r="W9" s="123"/>
      <c r="X9" s="134"/>
      <c r="Y9" s="137"/>
      <c r="Z9" s="134"/>
      <c r="AA9" s="137"/>
      <c r="AB9" s="134"/>
      <c r="AC9" s="137"/>
      <c r="AD9" s="134"/>
    </row>
    <row r="10" spans="1:30" ht="16.5" customHeight="1">
      <c r="A10" s="112"/>
      <c r="B10" s="112"/>
      <c r="C10" s="112"/>
      <c r="D10" s="119"/>
      <c r="E10" s="119"/>
      <c r="F10" s="120"/>
      <c r="G10" s="119"/>
      <c r="H10" s="120"/>
      <c r="I10" s="123"/>
      <c r="J10" s="113"/>
      <c r="K10" s="117"/>
      <c r="L10" s="113"/>
      <c r="M10" s="117"/>
      <c r="N10" s="113"/>
      <c r="O10" s="123"/>
      <c r="P10" s="134"/>
      <c r="Q10" s="123"/>
      <c r="R10" s="123"/>
      <c r="S10" s="123"/>
      <c r="T10" s="134" t="s">
        <v>78</v>
      </c>
      <c r="U10" s="123"/>
      <c r="V10" s="134"/>
      <c r="W10" s="123"/>
      <c r="X10" s="134"/>
      <c r="Y10" s="137"/>
      <c r="Z10" s="134" t="s">
        <v>45</v>
      </c>
      <c r="AA10" s="137"/>
      <c r="AB10" s="134"/>
      <c r="AC10" s="137"/>
      <c r="AD10" s="134"/>
    </row>
    <row r="11" spans="1:30" ht="16.5" customHeight="1">
      <c r="A11" s="112"/>
      <c r="B11" s="112"/>
      <c r="C11" s="112"/>
      <c r="D11" s="119"/>
      <c r="E11" s="119"/>
      <c r="F11" s="134" t="s">
        <v>79</v>
      </c>
      <c r="G11" s="119"/>
      <c r="H11" s="134"/>
      <c r="I11" s="123"/>
      <c r="J11" s="113"/>
      <c r="K11" s="117"/>
      <c r="L11" s="113"/>
      <c r="M11" s="117"/>
      <c r="N11" s="134"/>
      <c r="O11" s="123"/>
      <c r="P11" s="134" t="s">
        <v>80</v>
      </c>
      <c r="Q11" s="123"/>
      <c r="R11" s="321"/>
      <c r="S11" s="123"/>
      <c r="T11" s="134" t="s">
        <v>81</v>
      </c>
      <c r="U11" s="123"/>
      <c r="V11" s="134"/>
      <c r="W11" s="123"/>
      <c r="X11" s="134" t="s">
        <v>83</v>
      </c>
      <c r="Y11" s="137"/>
      <c r="Z11" s="134" t="s">
        <v>84</v>
      </c>
      <c r="AA11" s="137"/>
      <c r="AB11" s="134"/>
      <c r="AC11" s="137"/>
      <c r="AD11" s="134"/>
    </row>
    <row r="12" spans="1:30" ht="16.5" customHeight="1">
      <c r="A12" s="112"/>
      <c r="B12" s="112"/>
      <c r="C12" s="112"/>
      <c r="D12" s="138"/>
      <c r="E12" s="138"/>
      <c r="F12" s="134" t="s">
        <v>85</v>
      </c>
      <c r="G12" s="137"/>
      <c r="H12" s="134"/>
      <c r="I12" s="123"/>
      <c r="J12" s="134" t="s">
        <v>86</v>
      </c>
      <c r="K12" s="123"/>
      <c r="L12" s="134" t="s">
        <v>86</v>
      </c>
      <c r="M12" s="123"/>
      <c r="N12" s="134"/>
      <c r="O12" s="123"/>
      <c r="P12" s="134" t="s">
        <v>87</v>
      </c>
      <c r="Q12" s="123"/>
      <c r="R12" s="321" t="s">
        <v>208</v>
      </c>
      <c r="S12" s="123"/>
      <c r="T12" s="134" t="s">
        <v>88</v>
      </c>
      <c r="U12" s="123"/>
      <c r="V12" s="134" t="s">
        <v>82</v>
      </c>
      <c r="W12" s="123"/>
      <c r="X12" s="134" t="s">
        <v>89</v>
      </c>
      <c r="Y12" s="137"/>
      <c r="Z12" s="134" t="s">
        <v>90</v>
      </c>
      <c r="AA12" s="137"/>
      <c r="AB12" s="134" t="s">
        <v>91</v>
      </c>
      <c r="AC12" s="137"/>
      <c r="AD12" s="134"/>
    </row>
    <row r="13" spans="1:30" ht="16.5" customHeight="1">
      <c r="A13" s="112"/>
      <c r="B13" s="112"/>
      <c r="C13" s="112"/>
      <c r="D13" s="138"/>
      <c r="E13" s="138"/>
      <c r="F13" s="134" t="s">
        <v>92</v>
      </c>
      <c r="G13" s="137"/>
      <c r="H13" s="134" t="s">
        <v>49</v>
      </c>
      <c r="I13" s="123"/>
      <c r="J13" s="134" t="s">
        <v>93</v>
      </c>
      <c r="K13" s="123"/>
      <c r="L13" s="134" t="s">
        <v>94</v>
      </c>
      <c r="M13" s="123"/>
      <c r="N13" s="134" t="s">
        <v>52</v>
      </c>
      <c r="O13" s="123"/>
      <c r="P13" s="134" t="s">
        <v>95</v>
      </c>
      <c r="Q13" s="123"/>
      <c r="R13" s="321" t="s">
        <v>209</v>
      </c>
      <c r="S13" s="123"/>
      <c r="T13" s="134" t="s">
        <v>96</v>
      </c>
      <c r="U13" s="123"/>
      <c r="V13" s="134" t="s">
        <v>228</v>
      </c>
      <c r="W13" s="123"/>
      <c r="X13" s="134" t="s">
        <v>97</v>
      </c>
      <c r="Y13" s="137"/>
      <c r="Z13" s="134" t="s">
        <v>98</v>
      </c>
      <c r="AA13" s="137"/>
      <c r="AB13" s="134" t="s">
        <v>99</v>
      </c>
      <c r="AC13" s="137"/>
      <c r="AD13" s="134" t="s">
        <v>100</v>
      </c>
    </row>
    <row r="14" spans="1:30" ht="16.5" customHeight="1">
      <c r="A14" s="112"/>
      <c r="B14" s="112"/>
      <c r="C14" s="112"/>
      <c r="D14" s="73" t="s">
        <v>2</v>
      </c>
      <c r="E14" s="138"/>
      <c r="F14" s="139" t="s">
        <v>3</v>
      </c>
      <c r="G14" s="137"/>
      <c r="H14" s="139" t="s">
        <v>3</v>
      </c>
      <c r="I14" s="123"/>
      <c r="J14" s="139" t="s">
        <v>3</v>
      </c>
      <c r="K14" s="123"/>
      <c r="L14" s="139" t="s">
        <v>3</v>
      </c>
      <c r="M14" s="123"/>
      <c r="N14" s="139" t="s">
        <v>3</v>
      </c>
      <c r="O14" s="123"/>
      <c r="P14" s="139" t="s">
        <v>3</v>
      </c>
      <c r="Q14" s="123"/>
      <c r="R14" s="139" t="s">
        <v>3</v>
      </c>
      <c r="S14" s="123"/>
      <c r="T14" s="139" t="s">
        <v>3</v>
      </c>
      <c r="U14" s="123"/>
      <c r="V14" s="139" t="s">
        <v>3</v>
      </c>
      <c r="W14" s="123"/>
      <c r="X14" s="139" t="s">
        <v>3</v>
      </c>
      <c r="Y14" s="137"/>
      <c r="Z14" s="139" t="s">
        <v>3</v>
      </c>
      <c r="AA14" s="137"/>
      <c r="AB14" s="139" t="s">
        <v>3</v>
      </c>
      <c r="AC14" s="137"/>
      <c r="AD14" s="139" t="s">
        <v>3</v>
      </c>
    </row>
    <row r="15" spans="1:30" s="217" customFormat="1" ht="16.5" customHeight="1">
      <c r="A15" s="240"/>
      <c r="B15" s="240"/>
      <c r="C15" s="240"/>
      <c r="D15" s="318"/>
      <c r="E15" s="318"/>
      <c r="F15" s="319"/>
      <c r="G15" s="320"/>
      <c r="H15" s="319"/>
      <c r="I15" s="321"/>
      <c r="J15" s="319"/>
      <c r="K15" s="321"/>
      <c r="L15" s="319"/>
      <c r="M15" s="321"/>
      <c r="N15" s="319"/>
      <c r="O15" s="321"/>
      <c r="P15" s="319"/>
      <c r="Q15" s="321"/>
      <c r="R15" s="321"/>
      <c r="S15" s="321"/>
      <c r="T15" s="319"/>
      <c r="U15" s="321"/>
      <c r="V15" s="319"/>
      <c r="W15" s="321"/>
      <c r="X15" s="319"/>
      <c r="Y15" s="320"/>
      <c r="Z15" s="319"/>
      <c r="AA15" s="320"/>
      <c r="AB15" s="319"/>
      <c r="AC15" s="320"/>
      <c r="AD15" s="319"/>
    </row>
    <row r="16" spans="1:30" s="217" customFormat="1" ht="16.5" customHeight="1">
      <c r="A16" s="322" t="s">
        <v>152</v>
      </c>
      <c r="B16" s="240"/>
      <c r="C16" s="240"/>
      <c r="D16" s="240"/>
      <c r="E16" s="240"/>
      <c r="F16" s="239">
        <v>3472220</v>
      </c>
      <c r="G16" s="240"/>
      <c r="H16" s="239">
        <v>979406</v>
      </c>
      <c r="I16" s="240"/>
      <c r="J16" s="239">
        <v>251254</v>
      </c>
      <c r="K16" s="240"/>
      <c r="L16" s="239">
        <v>2453</v>
      </c>
      <c r="M16" s="240"/>
      <c r="N16" s="239">
        <v>575714</v>
      </c>
      <c r="O16" s="240"/>
      <c r="P16" s="239">
        <v>101258</v>
      </c>
      <c r="Q16" s="240"/>
      <c r="R16" s="239">
        <v>0</v>
      </c>
      <c r="S16" s="240"/>
      <c r="T16" s="239">
        <v>-798</v>
      </c>
      <c r="U16" s="240"/>
      <c r="V16" s="239">
        <v>-996703</v>
      </c>
      <c r="W16" s="239"/>
      <c r="X16" s="239">
        <v>-896243</v>
      </c>
      <c r="Y16" s="239"/>
      <c r="Z16" s="239">
        <v>4384804</v>
      </c>
      <c r="AA16" s="239"/>
      <c r="AB16" s="239">
        <v>1103925</v>
      </c>
      <c r="AC16" s="239"/>
      <c r="AD16" s="258">
        <f>SUM(Z16:AB16)</f>
        <v>5488729</v>
      </c>
    </row>
    <row r="17" spans="1:30" s="217" customFormat="1" ht="16.5" customHeight="1">
      <c r="A17" s="322" t="s">
        <v>144</v>
      </c>
      <c r="B17" s="240"/>
      <c r="C17" s="240"/>
      <c r="D17" s="240"/>
      <c r="E17" s="240"/>
      <c r="F17" s="323"/>
      <c r="G17" s="240"/>
      <c r="H17" s="241"/>
      <c r="I17" s="240"/>
      <c r="J17" s="241"/>
      <c r="K17" s="240"/>
      <c r="L17" s="241"/>
      <c r="M17" s="240"/>
      <c r="N17" s="241"/>
      <c r="O17" s="240"/>
      <c r="P17" s="241"/>
      <c r="Q17" s="240"/>
      <c r="R17" s="241"/>
      <c r="S17" s="240"/>
      <c r="T17" s="241"/>
      <c r="U17" s="240"/>
      <c r="V17" s="241"/>
      <c r="W17" s="240"/>
      <c r="X17" s="241"/>
      <c r="Y17" s="240"/>
      <c r="Z17" s="239"/>
      <c r="AA17" s="240"/>
      <c r="AB17" s="239"/>
      <c r="AC17" s="240"/>
      <c r="AD17" s="239"/>
    </row>
    <row r="18" spans="1:30" s="217" customFormat="1" ht="16.5" customHeight="1">
      <c r="A18" s="240" t="s">
        <v>101</v>
      </c>
      <c r="B18" s="322"/>
      <c r="C18" s="240"/>
      <c r="D18" s="240"/>
      <c r="E18" s="240"/>
      <c r="F18" s="241"/>
      <c r="G18" s="240"/>
      <c r="H18" s="241"/>
      <c r="I18" s="240"/>
      <c r="J18" s="241"/>
      <c r="K18" s="240"/>
      <c r="L18" s="241"/>
      <c r="M18" s="240"/>
      <c r="N18" s="239"/>
      <c r="O18" s="240"/>
      <c r="P18" s="239"/>
      <c r="Q18" s="240"/>
      <c r="R18" s="239"/>
      <c r="S18" s="240"/>
      <c r="T18" s="241"/>
      <c r="U18" s="240"/>
      <c r="V18" s="241"/>
      <c r="W18" s="240"/>
      <c r="X18" s="239"/>
      <c r="Y18" s="240"/>
      <c r="Z18" s="239"/>
      <c r="AA18" s="240"/>
      <c r="AB18" s="239"/>
      <c r="AC18" s="240"/>
      <c r="AD18" s="239"/>
    </row>
    <row r="19" spans="1:30" s="217" customFormat="1" ht="16.5" customHeight="1">
      <c r="A19" s="240"/>
      <c r="B19" s="240" t="s">
        <v>145</v>
      </c>
      <c r="C19" s="240"/>
      <c r="D19" s="240"/>
      <c r="E19" s="240"/>
      <c r="F19" s="241">
        <v>0</v>
      </c>
      <c r="G19" s="240"/>
      <c r="H19" s="241">
        <v>0</v>
      </c>
      <c r="I19" s="240"/>
      <c r="J19" s="241">
        <v>0</v>
      </c>
      <c r="K19" s="240"/>
      <c r="L19" s="241">
        <v>0</v>
      </c>
      <c r="M19" s="240"/>
      <c r="N19" s="241">
        <v>534826</v>
      </c>
      <c r="O19" s="240"/>
      <c r="P19" s="241">
        <v>0</v>
      </c>
      <c r="Q19" s="240"/>
      <c r="R19" s="241">
        <v>0</v>
      </c>
      <c r="S19" s="240"/>
      <c r="T19" s="324">
        <v>12718</v>
      </c>
      <c r="U19" s="240"/>
      <c r="V19" s="241">
        <v>0</v>
      </c>
      <c r="W19" s="240"/>
      <c r="X19" s="239">
        <v>12718</v>
      </c>
      <c r="Y19" s="240"/>
      <c r="Z19" s="239">
        <v>547544</v>
      </c>
      <c r="AA19" s="240"/>
      <c r="AB19" s="241">
        <v>20363</v>
      </c>
      <c r="AC19" s="240"/>
      <c r="AD19" s="258">
        <f>SUM(Z19:AB19)</f>
        <v>567907</v>
      </c>
    </row>
    <row r="20" spans="1:30" s="217" customFormat="1" ht="16.5" customHeight="1">
      <c r="A20" s="240" t="s">
        <v>102</v>
      </c>
      <c r="B20" s="322"/>
      <c r="C20" s="240"/>
      <c r="D20" s="325"/>
      <c r="E20" s="240"/>
      <c r="F20" s="241">
        <v>0</v>
      </c>
      <c r="G20" s="240"/>
      <c r="H20" s="241">
        <v>0</v>
      </c>
      <c r="I20" s="240"/>
      <c r="J20" s="241">
        <v>0</v>
      </c>
      <c r="K20" s="240"/>
      <c r="L20" s="241">
        <v>0</v>
      </c>
      <c r="M20" s="240"/>
      <c r="N20" s="241">
        <v>-309028</v>
      </c>
      <c r="O20" s="240"/>
      <c r="P20" s="241">
        <v>0</v>
      </c>
      <c r="Q20" s="240"/>
      <c r="R20" s="241">
        <v>0</v>
      </c>
      <c r="S20" s="240"/>
      <c r="T20" s="241">
        <v>0</v>
      </c>
      <c r="U20" s="240"/>
      <c r="V20" s="241">
        <v>0</v>
      </c>
      <c r="W20" s="240"/>
      <c r="X20" s="239">
        <v>0</v>
      </c>
      <c r="Y20" s="240"/>
      <c r="Z20" s="239">
        <v>-309028</v>
      </c>
      <c r="AA20" s="240"/>
      <c r="AB20" s="241">
        <v>-38220</v>
      </c>
      <c r="AC20" s="240"/>
      <c r="AD20" s="258">
        <f>SUM(Z20:AB20)</f>
        <v>-347248</v>
      </c>
    </row>
    <row r="21" spans="1:30" s="217" customFormat="1" ht="16.5" customHeight="1">
      <c r="A21" s="240" t="s">
        <v>103</v>
      </c>
      <c r="B21" s="240"/>
      <c r="C21" s="240"/>
      <c r="D21" s="326">
        <v>28</v>
      </c>
      <c r="E21" s="240"/>
      <c r="F21" s="327">
        <v>0</v>
      </c>
      <c r="G21" s="259"/>
      <c r="H21" s="327">
        <v>0</v>
      </c>
      <c r="I21" s="259"/>
      <c r="J21" s="327">
        <v>60665</v>
      </c>
      <c r="K21" s="259"/>
      <c r="L21" s="327">
        <v>0</v>
      </c>
      <c r="M21" s="259"/>
      <c r="N21" s="327">
        <v>-60665</v>
      </c>
      <c r="O21" s="259"/>
      <c r="P21" s="327">
        <v>0</v>
      </c>
      <c r="Q21" s="259"/>
      <c r="R21" s="327">
        <v>0</v>
      </c>
      <c r="S21" s="259"/>
      <c r="T21" s="327">
        <v>0</v>
      </c>
      <c r="U21" s="259"/>
      <c r="V21" s="327">
        <v>0</v>
      </c>
      <c r="W21" s="259"/>
      <c r="X21" s="258">
        <v>0</v>
      </c>
      <c r="Y21" s="259"/>
      <c r="Z21" s="327">
        <v>0</v>
      </c>
      <c r="AA21" s="259"/>
      <c r="AB21" s="327">
        <v>0</v>
      </c>
      <c r="AC21" s="259"/>
      <c r="AD21" s="258">
        <f>SUM(Z21:AB21)</f>
        <v>0</v>
      </c>
    </row>
    <row r="22" spans="1:30" s="217" customFormat="1" ht="16.5" customHeight="1">
      <c r="A22" s="240" t="s">
        <v>163</v>
      </c>
      <c r="B22" s="240"/>
      <c r="C22" s="240"/>
      <c r="D22" s="326"/>
      <c r="E22" s="240"/>
      <c r="F22" s="327"/>
      <c r="G22" s="240"/>
      <c r="H22" s="327"/>
      <c r="I22" s="240"/>
      <c r="J22" s="327"/>
      <c r="K22" s="240"/>
      <c r="L22" s="327"/>
      <c r="M22" s="240"/>
      <c r="N22" s="327"/>
      <c r="O22" s="240"/>
      <c r="P22" s="327"/>
      <c r="Q22" s="240"/>
      <c r="R22" s="327"/>
      <c r="S22" s="240"/>
      <c r="T22" s="327"/>
      <c r="U22" s="240"/>
      <c r="V22" s="327"/>
      <c r="W22" s="240"/>
      <c r="X22" s="239"/>
      <c r="Z22" s="239"/>
      <c r="AB22" s="239"/>
      <c r="AD22" s="239"/>
    </row>
    <row r="23" spans="1:30" s="217" customFormat="1" ht="16.5" customHeight="1">
      <c r="A23" s="240"/>
      <c r="B23" s="240" t="s">
        <v>164</v>
      </c>
      <c r="C23" s="240"/>
      <c r="D23" s="326">
        <v>36</v>
      </c>
      <c r="E23" s="240"/>
      <c r="F23" s="328">
        <v>0</v>
      </c>
      <c r="G23" s="329"/>
      <c r="H23" s="328">
        <v>0</v>
      </c>
      <c r="I23" s="329"/>
      <c r="J23" s="328">
        <v>0</v>
      </c>
      <c r="K23" s="329"/>
      <c r="L23" s="328">
        <v>0</v>
      </c>
      <c r="M23" s="329"/>
      <c r="N23" s="328">
        <v>0</v>
      </c>
      <c r="O23" s="329"/>
      <c r="P23" s="330">
        <v>-101258</v>
      </c>
      <c r="Q23" s="329"/>
      <c r="R23" s="330">
        <v>0</v>
      </c>
      <c r="S23" s="357"/>
      <c r="T23" s="328">
        <v>0</v>
      </c>
      <c r="U23" s="329"/>
      <c r="V23" s="328">
        <v>0</v>
      </c>
      <c r="W23" s="329"/>
      <c r="X23" s="331">
        <v>-101258</v>
      </c>
      <c r="Y23" s="240"/>
      <c r="Z23" s="328">
        <v>-101258</v>
      </c>
      <c r="AA23" s="329"/>
      <c r="AB23" s="328">
        <v>-735039</v>
      </c>
      <c r="AC23" s="329"/>
      <c r="AD23" s="242">
        <f>SUM(Z23:AB23)</f>
        <v>-836297</v>
      </c>
    </row>
    <row r="24" spans="1:30" s="217" customFormat="1" ht="16.5" customHeight="1">
      <c r="A24" s="240"/>
      <c r="B24" s="240"/>
      <c r="C24" s="240"/>
      <c r="D24" s="325"/>
      <c r="E24" s="240"/>
      <c r="F24" s="241"/>
      <c r="G24" s="240"/>
      <c r="H24" s="241"/>
      <c r="I24" s="240"/>
      <c r="J24" s="241"/>
      <c r="K24" s="240"/>
      <c r="L24" s="241"/>
      <c r="M24" s="240"/>
      <c r="N24" s="239"/>
      <c r="O24" s="240"/>
      <c r="P24" s="239"/>
      <c r="Q24" s="240"/>
      <c r="R24" s="240"/>
      <c r="S24" s="240"/>
      <c r="T24" s="241"/>
      <c r="U24" s="240"/>
      <c r="V24" s="241"/>
      <c r="W24" s="240"/>
      <c r="X24" s="239"/>
      <c r="Y24" s="240"/>
      <c r="Z24" s="239"/>
      <c r="AA24" s="240"/>
      <c r="AB24" s="239"/>
      <c r="AC24" s="240"/>
      <c r="AD24" s="239"/>
    </row>
    <row r="25" spans="1:30" s="217" customFormat="1" ht="16.5" customHeight="1" thickBot="1">
      <c r="A25" s="322" t="s">
        <v>153</v>
      </c>
      <c r="B25" s="240"/>
      <c r="C25" s="240"/>
      <c r="D25" s="240"/>
      <c r="E25" s="240"/>
      <c r="F25" s="332">
        <f>SUM(F16:F21)</f>
        <v>3472220</v>
      </c>
      <c r="G25" s="240"/>
      <c r="H25" s="332">
        <f>SUM(H16:H23)</f>
        <v>979406</v>
      </c>
      <c r="I25" s="240"/>
      <c r="J25" s="332">
        <f>SUM(J16:J21)</f>
        <v>311919</v>
      </c>
      <c r="K25" s="240"/>
      <c r="L25" s="332">
        <f>SUM(L16:L21)</f>
        <v>2453</v>
      </c>
      <c r="M25" s="240"/>
      <c r="N25" s="332">
        <f>SUM(N16:N21)</f>
        <v>740847</v>
      </c>
      <c r="O25" s="240"/>
      <c r="P25" s="332">
        <f>SUM(P16:P23)</f>
        <v>0</v>
      </c>
      <c r="Q25" s="240"/>
      <c r="R25" s="332">
        <f>SUM(R16:R23)</f>
        <v>0</v>
      </c>
      <c r="S25" s="240"/>
      <c r="T25" s="332">
        <f>SUM(T16:T21)</f>
        <v>11920</v>
      </c>
      <c r="U25" s="240"/>
      <c r="V25" s="332">
        <f>SUM(V16:V21)</f>
        <v>-996703</v>
      </c>
      <c r="W25" s="240"/>
      <c r="X25" s="332">
        <f>SUM(X16:X23)</f>
        <v>-984783</v>
      </c>
      <c r="Y25" s="327"/>
      <c r="Z25" s="332">
        <f t="shared" ref="Z25" si="0">SUM(Z16:Z23)</f>
        <v>4522062</v>
      </c>
      <c r="AA25" s="327"/>
      <c r="AB25" s="332">
        <f t="shared" ref="AB25" si="1">SUM(AB16:AB23)</f>
        <v>351029</v>
      </c>
      <c r="AC25" s="327"/>
      <c r="AD25" s="332">
        <f t="shared" ref="AD25" si="2">SUM(AD16:AD23)</f>
        <v>4873091</v>
      </c>
    </row>
    <row r="26" spans="1:30" s="217" customFormat="1" ht="16.5" customHeight="1" thickTop="1">
      <c r="A26" s="240"/>
      <c r="B26" s="240"/>
      <c r="C26" s="240"/>
      <c r="D26" s="318"/>
      <c r="E26" s="318"/>
      <c r="F26" s="319"/>
      <c r="G26" s="240"/>
      <c r="H26" s="319"/>
      <c r="I26" s="240"/>
      <c r="J26" s="319"/>
      <c r="K26" s="240"/>
      <c r="L26" s="319"/>
      <c r="M26" s="240"/>
      <c r="N26" s="319"/>
      <c r="O26" s="240"/>
      <c r="P26" s="319"/>
      <c r="Q26" s="240"/>
      <c r="R26" s="240"/>
      <c r="S26" s="240"/>
      <c r="T26" s="319"/>
      <c r="U26" s="240"/>
      <c r="V26" s="319"/>
      <c r="W26" s="240"/>
      <c r="X26" s="319"/>
      <c r="Y26" s="240"/>
      <c r="Z26" s="319"/>
      <c r="AA26" s="240"/>
      <c r="AB26" s="319"/>
      <c r="AC26" s="240"/>
      <c r="AD26" s="319"/>
    </row>
    <row r="27" spans="1:30" ht="16.5" customHeight="1">
      <c r="A27" s="112"/>
      <c r="B27" s="112"/>
      <c r="C27" s="112"/>
      <c r="D27" s="138"/>
      <c r="E27" s="138"/>
      <c r="F27" s="134"/>
      <c r="G27" s="112"/>
      <c r="H27" s="134"/>
      <c r="I27" s="112"/>
      <c r="J27" s="134"/>
      <c r="K27" s="112"/>
      <c r="L27" s="134"/>
      <c r="M27" s="112"/>
      <c r="N27" s="134"/>
      <c r="O27" s="112"/>
      <c r="P27" s="134"/>
      <c r="Q27" s="112"/>
      <c r="R27" s="112"/>
      <c r="S27" s="112"/>
      <c r="T27" s="134"/>
      <c r="U27" s="112"/>
      <c r="V27" s="134"/>
      <c r="W27" s="112"/>
      <c r="X27" s="134"/>
      <c r="Y27" s="112"/>
      <c r="Z27" s="134"/>
      <c r="AA27" s="112"/>
      <c r="AB27" s="134"/>
      <c r="AC27" s="112"/>
      <c r="AD27" s="134"/>
    </row>
    <row r="28" spans="1:30" ht="16.5" customHeight="1">
      <c r="A28" s="119" t="s">
        <v>192</v>
      </c>
      <c r="B28" s="112"/>
      <c r="C28" s="112"/>
      <c r="D28" s="112"/>
      <c r="E28" s="112"/>
      <c r="F28" s="140">
        <f>SUM(F25)</f>
        <v>3472220</v>
      </c>
      <c r="G28" s="112"/>
      <c r="H28" s="140">
        <f>SUM(H25)</f>
        <v>979406</v>
      </c>
      <c r="I28" s="112"/>
      <c r="J28" s="140">
        <f>SUM(J25)</f>
        <v>311919</v>
      </c>
      <c r="K28" s="112"/>
      <c r="L28" s="140">
        <f>SUM(L25)</f>
        <v>2453</v>
      </c>
      <c r="M28" s="112"/>
      <c r="N28" s="140">
        <f>SUM(N25)</f>
        <v>740847</v>
      </c>
      <c r="O28" s="112"/>
      <c r="P28" s="140">
        <f>SUM(P25)</f>
        <v>0</v>
      </c>
      <c r="Q28" s="112"/>
      <c r="R28" s="140">
        <v>0</v>
      </c>
      <c r="S28" s="112"/>
      <c r="T28" s="140">
        <f>SUM(T25)</f>
        <v>11920</v>
      </c>
      <c r="U28" s="112"/>
      <c r="V28" s="140">
        <f>SUM(V25)</f>
        <v>-996703</v>
      </c>
      <c r="W28" s="140"/>
      <c r="X28" s="140">
        <f>SUM(X25)</f>
        <v>-984783</v>
      </c>
      <c r="Y28" s="140"/>
      <c r="Z28" s="140">
        <f>SUM(Z25)</f>
        <v>4522062</v>
      </c>
      <c r="AA28" s="140"/>
      <c r="AB28" s="140">
        <f>SUM(AB25)</f>
        <v>351029</v>
      </c>
      <c r="AC28" s="140"/>
      <c r="AD28" s="262">
        <f>SUM(Z28:AB28)</f>
        <v>4873091</v>
      </c>
    </row>
    <row r="29" spans="1:30" ht="16.5" customHeight="1">
      <c r="A29" s="119" t="s">
        <v>144</v>
      </c>
      <c r="B29" s="112"/>
      <c r="C29" s="112"/>
      <c r="D29" s="112"/>
      <c r="E29" s="112"/>
      <c r="F29" s="141"/>
      <c r="G29" s="112"/>
      <c r="H29" s="142"/>
      <c r="I29" s="112"/>
      <c r="J29" s="142"/>
      <c r="K29" s="112"/>
      <c r="L29" s="142"/>
      <c r="M29" s="112"/>
      <c r="N29" s="142"/>
      <c r="O29" s="112"/>
      <c r="P29" s="142"/>
      <c r="Q29" s="112"/>
      <c r="R29" s="142"/>
      <c r="S29" s="112"/>
      <c r="T29" s="142"/>
      <c r="U29" s="112"/>
      <c r="V29" s="142"/>
      <c r="W29" s="112"/>
      <c r="X29" s="142"/>
      <c r="Y29" s="112"/>
      <c r="Z29" s="140"/>
      <c r="AA29" s="112"/>
      <c r="AB29" s="140"/>
      <c r="AC29" s="112"/>
      <c r="AD29" s="140"/>
    </row>
    <row r="30" spans="1:30" ht="16.5" customHeight="1">
      <c r="A30" s="112" t="s">
        <v>101</v>
      </c>
      <c r="B30" s="119"/>
      <c r="C30" s="112"/>
      <c r="D30" s="112"/>
      <c r="E30" s="112"/>
      <c r="F30" s="142"/>
      <c r="G30" s="112"/>
      <c r="H30" s="142"/>
      <c r="I30" s="112"/>
      <c r="J30" s="142"/>
      <c r="K30" s="112"/>
      <c r="L30" s="142"/>
      <c r="M30" s="112"/>
      <c r="N30" s="140"/>
      <c r="O30" s="112"/>
      <c r="P30" s="140"/>
      <c r="Q30" s="112"/>
      <c r="R30" s="140"/>
      <c r="S30" s="112"/>
      <c r="T30" s="142"/>
      <c r="U30" s="112"/>
      <c r="V30" s="142"/>
      <c r="W30" s="112"/>
      <c r="X30" s="140"/>
      <c r="Y30" s="112"/>
      <c r="Z30" s="140"/>
      <c r="AA30" s="112"/>
      <c r="AB30" s="140"/>
      <c r="AC30" s="112"/>
      <c r="AD30" s="140"/>
    </row>
    <row r="31" spans="1:30" ht="16.5" customHeight="1">
      <c r="A31" s="112"/>
      <c r="B31" s="112" t="s">
        <v>145</v>
      </c>
      <c r="C31" s="112"/>
      <c r="D31" s="112"/>
      <c r="E31" s="112"/>
      <c r="F31" s="142">
        <v>0</v>
      </c>
      <c r="G31" s="112"/>
      <c r="H31" s="142">
        <v>0</v>
      </c>
      <c r="I31" s="112"/>
      <c r="J31" s="142">
        <v>0</v>
      </c>
      <c r="K31" s="112"/>
      <c r="L31" s="142">
        <v>0</v>
      </c>
      <c r="M31" s="112"/>
      <c r="N31" s="142">
        <v>314068</v>
      </c>
      <c r="O31" s="112"/>
      <c r="P31" s="142">
        <v>0</v>
      </c>
      <c r="Q31" s="112"/>
      <c r="R31" s="142">
        <v>357393</v>
      </c>
      <c r="S31" s="112"/>
      <c r="T31" s="303">
        <v>-71733</v>
      </c>
      <c r="U31" s="112"/>
      <c r="V31" s="142">
        <v>0</v>
      </c>
      <c r="W31" s="112"/>
      <c r="X31" s="140">
        <v>285660</v>
      </c>
      <c r="Y31" s="112"/>
      <c r="Z31" s="140">
        <v>599728</v>
      </c>
      <c r="AA31" s="112"/>
      <c r="AB31" s="142">
        <v>10786</v>
      </c>
      <c r="AC31" s="112"/>
      <c r="AD31" s="262">
        <f>SUM(Z31:AB31)</f>
        <v>610514</v>
      </c>
    </row>
    <row r="32" spans="1:30" ht="16.5" customHeight="1">
      <c r="A32" s="112" t="s">
        <v>102</v>
      </c>
      <c r="B32" s="119"/>
      <c r="C32" s="112"/>
      <c r="D32" s="226">
        <v>33</v>
      </c>
      <c r="E32" s="112"/>
      <c r="F32" s="142">
        <v>0</v>
      </c>
      <c r="G32" s="112"/>
      <c r="H32" s="142">
        <v>0</v>
      </c>
      <c r="I32" s="112"/>
      <c r="J32" s="142">
        <v>0</v>
      </c>
      <c r="K32" s="112"/>
      <c r="L32" s="142">
        <v>0</v>
      </c>
      <c r="M32" s="112"/>
      <c r="N32" s="142">
        <v>-222222</v>
      </c>
      <c r="O32" s="112"/>
      <c r="P32" s="142">
        <v>0</v>
      </c>
      <c r="Q32" s="112"/>
      <c r="R32" s="142">
        <v>0</v>
      </c>
      <c r="S32" s="112"/>
      <c r="T32" s="142">
        <v>0</v>
      </c>
      <c r="U32" s="112"/>
      <c r="V32" s="142">
        <v>0</v>
      </c>
      <c r="W32" s="112"/>
      <c r="X32" s="140">
        <v>0</v>
      </c>
      <c r="Y32" s="112"/>
      <c r="Z32" s="140">
        <v>-222222</v>
      </c>
      <c r="AA32" s="112"/>
      <c r="AB32" s="142">
        <v>-19698</v>
      </c>
      <c r="AC32" s="112"/>
      <c r="AD32" s="262">
        <f>SUM(Z32:AB32)</f>
        <v>-241920</v>
      </c>
    </row>
    <row r="33" spans="1:30" ht="16.5" customHeight="1">
      <c r="A33" s="112" t="s">
        <v>103</v>
      </c>
      <c r="B33" s="112"/>
      <c r="C33" s="112"/>
      <c r="D33" s="132">
        <v>28</v>
      </c>
      <c r="E33" s="112"/>
      <c r="F33" s="261">
        <v>0</v>
      </c>
      <c r="G33" s="257"/>
      <c r="H33" s="261">
        <v>0</v>
      </c>
      <c r="I33" s="257"/>
      <c r="J33" s="261">
        <v>45144</v>
      </c>
      <c r="K33" s="257"/>
      <c r="L33" s="261">
        <v>0</v>
      </c>
      <c r="M33" s="257"/>
      <c r="N33" s="261">
        <v>-45144</v>
      </c>
      <c r="O33" s="257"/>
      <c r="P33" s="261">
        <v>0</v>
      </c>
      <c r="Q33" s="257"/>
      <c r="R33" s="261">
        <v>0</v>
      </c>
      <c r="S33" s="257"/>
      <c r="T33" s="261">
        <v>0</v>
      </c>
      <c r="U33" s="257"/>
      <c r="V33" s="261">
        <v>0</v>
      </c>
      <c r="W33" s="257"/>
      <c r="X33" s="262">
        <v>0</v>
      </c>
      <c r="Y33" s="257"/>
      <c r="Z33" s="261">
        <v>0</v>
      </c>
      <c r="AA33" s="257"/>
      <c r="AB33" s="261">
        <v>0</v>
      </c>
      <c r="AC33" s="257"/>
      <c r="AD33" s="262">
        <f>SUM(Z33:AB33)</f>
        <v>0</v>
      </c>
    </row>
    <row r="34" spans="1:30" ht="16.5" customHeight="1">
      <c r="A34" s="112" t="s">
        <v>203</v>
      </c>
      <c r="B34" s="112"/>
      <c r="C34" s="112"/>
      <c r="D34" s="132"/>
      <c r="E34" s="112"/>
      <c r="F34" s="143">
        <v>0</v>
      </c>
      <c r="G34" s="131"/>
      <c r="H34" s="143">
        <v>0</v>
      </c>
      <c r="I34" s="131"/>
      <c r="J34" s="143">
        <v>0</v>
      </c>
      <c r="K34" s="131"/>
      <c r="L34" s="143">
        <v>0</v>
      </c>
      <c r="M34" s="131"/>
      <c r="N34" s="143">
        <v>0</v>
      </c>
      <c r="O34" s="131"/>
      <c r="P34" s="304">
        <v>0</v>
      </c>
      <c r="Q34" s="131"/>
      <c r="R34" s="304">
        <v>0</v>
      </c>
      <c r="S34" s="358"/>
      <c r="T34" s="143">
        <v>0</v>
      </c>
      <c r="U34" s="131"/>
      <c r="V34" s="143">
        <v>-80887</v>
      </c>
      <c r="W34" s="131"/>
      <c r="X34" s="302">
        <v>-80887</v>
      </c>
      <c r="Y34" s="112"/>
      <c r="Z34" s="143">
        <v>-80887</v>
      </c>
      <c r="AA34" s="131"/>
      <c r="AB34" s="143">
        <v>47766</v>
      </c>
      <c r="AC34" s="131"/>
      <c r="AD34" s="345">
        <v>-33121</v>
      </c>
    </row>
    <row r="35" spans="1:30" ht="16.5" customHeight="1">
      <c r="A35" s="112"/>
      <c r="B35" s="112"/>
      <c r="C35" s="112"/>
      <c r="D35" s="226"/>
      <c r="E35" s="112"/>
      <c r="F35" s="142"/>
      <c r="G35" s="112"/>
      <c r="H35" s="142"/>
      <c r="I35" s="112"/>
      <c r="J35" s="142"/>
      <c r="K35" s="112"/>
      <c r="L35" s="142"/>
      <c r="M35" s="112"/>
      <c r="N35" s="140"/>
      <c r="O35" s="112"/>
      <c r="P35" s="140"/>
      <c r="Q35" s="112"/>
      <c r="R35" s="140"/>
      <c r="S35" s="112"/>
      <c r="T35" s="142"/>
      <c r="U35" s="112"/>
      <c r="V35" s="142"/>
      <c r="W35" s="112"/>
      <c r="X35" s="140"/>
      <c r="Y35" s="112"/>
      <c r="Z35" s="140"/>
      <c r="AA35" s="112"/>
      <c r="AB35" s="140"/>
      <c r="AC35" s="112"/>
      <c r="AD35" s="140"/>
    </row>
    <row r="36" spans="1:30" ht="16.5" customHeight="1" thickBot="1">
      <c r="A36" s="119" t="s">
        <v>193</v>
      </c>
      <c r="B36" s="112"/>
      <c r="C36" s="112"/>
      <c r="D36" s="112"/>
      <c r="E36" s="112"/>
      <c r="F36" s="144">
        <f>SUM(F28:F34)</f>
        <v>3472220</v>
      </c>
      <c r="G36" s="112"/>
      <c r="H36" s="144">
        <f>SUM(H28:H34)</f>
        <v>979406</v>
      </c>
      <c r="I36" s="112"/>
      <c r="J36" s="144">
        <f>SUM(J28:J34)</f>
        <v>357063</v>
      </c>
      <c r="K36" s="112"/>
      <c r="L36" s="144">
        <f>SUM(L28:L34)</f>
        <v>2453</v>
      </c>
      <c r="M36" s="112"/>
      <c r="N36" s="144">
        <f>SUM(N28:N33)</f>
        <v>787549</v>
      </c>
      <c r="O36" s="112"/>
      <c r="P36" s="144">
        <f>SUM(P28:P34)</f>
        <v>0</v>
      </c>
      <c r="Q36" s="112"/>
      <c r="R36" s="144">
        <f>SUM(R28:R34)</f>
        <v>357393</v>
      </c>
      <c r="S36" s="112"/>
      <c r="T36" s="144">
        <f>SUM(T28:T34)</f>
        <v>-59813</v>
      </c>
      <c r="U36" s="112"/>
      <c r="V36" s="144">
        <f>SUM(V28:V34)</f>
        <v>-1077590</v>
      </c>
      <c r="W36" s="112"/>
      <c r="X36" s="144">
        <f>SUM(X28:X34)</f>
        <v>-780010</v>
      </c>
      <c r="Y36" s="261"/>
      <c r="Z36" s="144">
        <f>SUM(Z28:Z34)</f>
        <v>4818681</v>
      </c>
      <c r="AA36" s="261"/>
      <c r="AB36" s="144">
        <f>SUM(AB28:AB34)</f>
        <v>389883</v>
      </c>
      <c r="AC36" s="261"/>
      <c r="AD36" s="144">
        <f>SUM(AD28:AD34)</f>
        <v>5208564</v>
      </c>
    </row>
    <row r="37" spans="1:30" ht="16.5" customHeight="1" thickTop="1">
      <c r="A37" s="119"/>
      <c r="B37" s="112"/>
      <c r="C37" s="112"/>
      <c r="D37" s="112"/>
      <c r="E37" s="112"/>
      <c r="F37" s="115"/>
      <c r="G37" s="112"/>
      <c r="H37" s="133"/>
      <c r="I37" s="112"/>
      <c r="J37" s="133"/>
      <c r="K37" s="112"/>
      <c r="L37" s="133"/>
      <c r="M37" s="112"/>
      <c r="N37" s="133"/>
      <c r="O37" s="112"/>
      <c r="P37" s="133"/>
      <c r="Q37" s="112"/>
      <c r="R37" s="112"/>
      <c r="S37" s="112"/>
      <c r="T37" s="133"/>
      <c r="U37" s="112"/>
      <c r="V37" s="133"/>
      <c r="W37" s="112"/>
      <c r="X37" s="133"/>
      <c r="Y37" s="112"/>
      <c r="Z37" s="113"/>
      <c r="AA37" s="112"/>
      <c r="AB37" s="113"/>
      <c r="AC37" s="112"/>
      <c r="AD37" s="113"/>
    </row>
    <row r="38" spans="1:30" ht="16.5" customHeight="1">
      <c r="A38" s="119"/>
      <c r="B38" s="112"/>
      <c r="C38" s="112"/>
      <c r="D38" s="112"/>
      <c r="E38" s="112"/>
      <c r="F38" s="115"/>
      <c r="G38" s="117"/>
      <c r="H38" s="133"/>
      <c r="I38" s="116"/>
      <c r="J38" s="133"/>
      <c r="K38" s="117"/>
      <c r="L38" s="133"/>
      <c r="M38" s="117"/>
      <c r="N38" s="133"/>
      <c r="O38" s="117"/>
      <c r="P38" s="133"/>
      <c r="Q38" s="117"/>
      <c r="R38" s="117"/>
      <c r="S38" s="117"/>
      <c r="T38" s="133"/>
      <c r="U38" s="116"/>
      <c r="V38" s="133"/>
      <c r="W38" s="117"/>
      <c r="X38" s="133"/>
      <c r="Y38" s="117"/>
      <c r="Z38" s="113"/>
      <c r="AA38" s="117"/>
      <c r="AB38" s="113"/>
      <c r="AC38" s="117"/>
      <c r="AD38" s="113"/>
    </row>
    <row r="39" spans="1:30" ht="16.5" customHeight="1">
      <c r="A39" s="119"/>
      <c r="B39" s="112"/>
      <c r="C39" s="112"/>
      <c r="D39" s="112"/>
      <c r="E39" s="112"/>
      <c r="F39" s="115"/>
      <c r="G39" s="112"/>
      <c r="H39" s="133"/>
      <c r="I39" s="116"/>
      <c r="J39" s="133"/>
      <c r="K39" s="117"/>
      <c r="L39" s="133"/>
      <c r="M39" s="117"/>
      <c r="N39" s="133"/>
      <c r="O39" s="117"/>
      <c r="P39" s="133"/>
      <c r="Q39" s="117"/>
      <c r="R39" s="117"/>
      <c r="S39" s="117"/>
      <c r="T39" s="133"/>
      <c r="U39" s="116"/>
      <c r="V39" s="133"/>
      <c r="W39" s="117"/>
      <c r="X39" s="133"/>
      <c r="Y39" s="112"/>
      <c r="Z39" s="113"/>
      <c r="AA39" s="112"/>
      <c r="AB39" s="113"/>
      <c r="AC39" s="112"/>
      <c r="AD39" s="113"/>
    </row>
    <row r="40" spans="1:30" ht="16.5" customHeight="1">
      <c r="A40" s="119"/>
      <c r="B40" s="112"/>
      <c r="C40" s="112"/>
      <c r="D40" s="112"/>
      <c r="E40" s="112"/>
      <c r="F40" s="115"/>
      <c r="G40" s="112"/>
      <c r="H40" s="133"/>
      <c r="I40" s="116"/>
      <c r="J40" s="133"/>
      <c r="K40" s="117"/>
      <c r="L40" s="133"/>
      <c r="M40" s="117"/>
      <c r="N40" s="133"/>
      <c r="O40" s="117"/>
      <c r="P40" s="133"/>
      <c r="Q40" s="117"/>
      <c r="R40" s="117"/>
      <c r="S40" s="117"/>
      <c r="T40" s="133"/>
      <c r="U40" s="116"/>
      <c r="V40" s="133"/>
      <c r="W40" s="117"/>
      <c r="X40" s="133"/>
      <c r="Y40" s="112"/>
      <c r="Z40" s="113"/>
      <c r="AA40" s="112"/>
      <c r="AB40" s="113"/>
      <c r="AC40" s="112"/>
      <c r="AD40" s="113"/>
    </row>
    <row r="41" spans="1:30" ht="16.5" customHeight="1">
      <c r="A41" s="119"/>
      <c r="B41" s="112"/>
      <c r="C41" s="112"/>
      <c r="D41" s="112"/>
      <c r="E41" s="112"/>
      <c r="F41" s="115"/>
      <c r="G41" s="112"/>
      <c r="H41" s="133"/>
      <c r="I41" s="116"/>
      <c r="J41" s="133"/>
      <c r="K41" s="117"/>
      <c r="L41" s="133"/>
      <c r="M41" s="117"/>
      <c r="N41" s="133"/>
      <c r="O41" s="117"/>
      <c r="P41" s="133"/>
      <c r="Q41" s="117"/>
      <c r="R41" s="117"/>
      <c r="S41" s="117"/>
      <c r="T41" s="133"/>
      <c r="U41" s="116"/>
      <c r="V41" s="133"/>
      <c r="W41" s="117"/>
      <c r="X41" s="133"/>
      <c r="Y41" s="112"/>
      <c r="Z41" s="113"/>
      <c r="AA41" s="112"/>
      <c r="AB41" s="113"/>
      <c r="AC41" s="112"/>
      <c r="AD41" s="113"/>
    </row>
    <row r="42" spans="1:30" ht="16.5" customHeight="1">
      <c r="A42" s="119"/>
      <c r="B42" s="112"/>
      <c r="C42" s="112"/>
      <c r="D42" s="112"/>
      <c r="E42" s="112"/>
      <c r="F42" s="115"/>
      <c r="G42" s="112"/>
      <c r="H42" s="133"/>
      <c r="I42" s="116"/>
      <c r="J42" s="133"/>
      <c r="K42" s="117"/>
      <c r="L42" s="133"/>
      <c r="M42" s="117"/>
      <c r="N42" s="133"/>
      <c r="O42" s="117"/>
      <c r="P42" s="133"/>
      <c r="Q42" s="117"/>
      <c r="R42" s="117"/>
      <c r="S42" s="117"/>
      <c r="T42" s="133"/>
      <c r="U42" s="116"/>
      <c r="V42" s="133"/>
      <c r="W42" s="117"/>
      <c r="X42" s="133"/>
      <c r="Y42" s="112"/>
      <c r="Z42" s="113"/>
      <c r="AA42" s="112"/>
      <c r="AB42" s="113"/>
      <c r="AC42" s="112"/>
      <c r="AD42" s="113"/>
    </row>
    <row r="43" spans="1:30" ht="16.5" customHeight="1">
      <c r="A43" s="119"/>
      <c r="B43" s="112"/>
      <c r="C43" s="112"/>
      <c r="D43" s="112"/>
      <c r="E43" s="112"/>
      <c r="F43" s="115"/>
      <c r="G43" s="112"/>
      <c r="H43" s="133"/>
      <c r="I43" s="116"/>
      <c r="J43" s="133"/>
      <c r="K43" s="117"/>
      <c r="L43" s="133"/>
      <c r="M43" s="117"/>
      <c r="N43" s="133"/>
      <c r="O43" s="117"/>
      <c r="P43" s="133"/>
      <c r="Q43" s="117"/>
      <c r="R43" s="117"/>
      <c r="S43" s="117"/>
      <c r="T43" s="133"/>
      <c r="U43" s="116"/>
      <c r="V43" s="133"/>
      <c r="W43" s="117"/>
      <c r="X43" s="133"/>
      <c r="Y43" s="112"/>
      <c r="Z43" s="113"/>
      <c r="AA43" s="112"/>
      <c r="AB43" s="113"/>
      <c r="AC43" s="112"/>
      <c r="AD43" s="113"/>
    </row>
    <row r="44" spans="1:30" ht="16.5" customHeight="1">
      <c r="A44" s="119"/>
      <c r="B44" s="112"/>
      <c r="C44" s="112"/>
      <c r="D44" s="112"/>
      <c r="E44" s="112"/>
      <c r="F44" s="115"/>
      <c r="G44" s="112"/>
      <c r="H44" s="133"/>
      <c r="I44" s="116"/>
      <c r="J44" s="133"/>
      <c r="K44" s="117"/>
      <c r="L44" s="133"/>
      <c r="M44" s="117"/>
      <c r="N44" s="133"/>
      <c r="O44" s="117"/>
      <c r="P44" s="133"/>
      <c r="Q44" s="117"/>
      <c r="R44" s="117"/>
      <c r="S44" s="117"/>
      <c r="T44" s="133"/>
      <c r="U44" s="116"/>
      <c r="V44" s="133"/>
      <c r="W44" s="117"/>
      <c r="X44" s="133"/>
      <c r="Y44" s="112"/>
      <c r="Z44" s="113"/>
      <c r="AA44" s="112"/>
      <c r="AB44" s="113"/>
      <c r="AC44" s="112"/>
      <c r="AD44" s="113"/>
    </row>
    <row r="45" spans="1:30" ht="16.5" customHeight="1">
      <c r="A45" s="119"/>
      <c r="B45" s="112"/>
      <c r="C45" s="112"/>
      <c r="D45" s="112"/>
      <c r="E45" s="112"/>
      <c r="F45" s="115"/>
      <c r="G45" s="112"/>
      <c r="H45" s="133"/>
      <c r="I45" s="116"/>
      <c r="J45" s="133"/>
      <c r="K45" s="117"/>
      <c r="L45" s="133"/>
      <c r="M45" s="117"/>
      <c r="N45" s="133"/>
      <c r="O45" s="117"/>
      <c r="P45" s="133"/>
      <c r="Q45" s="117"/>
      <c r="R45" s="117"/>
      <c r="S45" s="117"/>
      <c r="T45" s="133"/>
      <c r="U45" s="116"/>
      <c r="V45" s="133"/>
      <c r="W45" s="117"/>
      <c r="X45" s="133"/>
      <c r="Y45" s="112"/>
      <c r="Z45" s="113"/>
      <c r="AA45" s="112"/>
      <c r="AB45" s="113"/>
      <c r="AC45" s="112"/>
      <c r="AD45" s="113"/>
    </row>
    <row r="46" spans="1:30" ht="16.5" customHeight="1">
      <c r="A46" s="119"/>
      <c r="B46" s="112"/>
      <c r="C46" s="112"/>
      <c r="D46" s="112"/>
      <c r="E46" s="112"/>
      <c r="F46" s="115"/>
      <c r="G46" s="112"/>
      <c r="H46" s="133"/>
      <c r="I46" s="116"/>
      <c r="J46" s="133"/>
      <c r="K46" s="117"/>
      <c r="L46" s="133"/>
      <c r="M46" s="117"/>
      <c r="N46" s="133"/>
      <c r="O46" s="117"/>
      <c r="P46" s="133"/>
      <c r="Q46" s="117"/>
      <c r="R46" s="117"/>
      <c r="S46" s="117"/>
      <c r="T46" s="133"/>
      <c r="U46" s="116"/>
      <c r="V46" s="133"/>
      <c r="W46" s="117"/>
      <c r="X46" s="133"/>
      <c r="Y46" s="112"/>
      <c r="Z46" s="113"/>
      <c r="AA46" s="112"/>
      <c r="AB46" s="113"/>
      <c r="AC46" s="112"/>
      <c r="AD46" s="113"/>
    </row>
    <row r="47" spans="1:30" ht="16.5" customHeight="1">
      <c r="A47" s="119"/>
      <c r="B47" s="112"/>
      <c r="C47" s="112"/>
      <c r="D47" s="112"/>
      <c r="E47" s="112"/>
      <c r="F47" s="115"/>
      <c r="G47" s="112"/>
      <c r="H47" s="133"/>
      <c r="I47" s="116"/>
      <c r="J47" s="133"/>
      <c r="K47" s="117"/>
      <c r="L47" s="133"/>
      <c r="M47" s="117"/>
      <c r="N47" s="133"/>
      <c r="O47" s="117"/>
      <c r="P47" s="133"/>
      <c r="Q47" s="117"/>
      <c r="R47" s="117"/>
      <c r="S47" s="117"/>
      <c r="T47" s="133"/>
      <c r="U47" s="116"/>
      <c r="V47" s="133"/>
      <c r="W47" s="117"/>
      <c r="X47" s="133"/>
      <c r="Y47" s="112"/>
      <c r="Z47" s="113"/>
      <c r="AA47" s="112"/>
      <c r="AB47" s="113"/>
      <c r="AC47" s="112"/>
      <c r="AD47" s="113"/>
    </row>
    <row r="48" spans="1:30" ht="6" customHeight="1">
      <c r="A48" s="119"/>
      <c r="B48" s="112"/>
      <c r="C48" s="112"/>
      <c r="D48" s="112"/>
      <c r="E48" s="112"/>
      <c r="F48" s="115"/>
      <c r="G48" s="112"/>
      <c r="H48" s="133"/>
      <c r="I48" s="116"/>
      <c r="J48" s="133"/>
      <c r="K48" s="117"/>
      <c r="L48" s="133"/>
      <c r="M48" s="117"/>
      <c r="N48" s="133"/>
      <c r="O48" s="117"/>
      <c r="P48" s="133"/>
      <c r="Q48" s="117"/>
      <c r="R48" s="117"/>
      <c r="S48" s="117"/>
      <c r="T48" s="133"/>
      <c r="U48" s="116"/>
      <c r="V48" s="133"/>
      <c r="W48" s="117"/>
      <c r="X48" s="133"/>
      <c r="Y48" s="112"/>
      <c r="Z48" s="113"/>
      <c r="AA48" s="112"/>
      <c r="AB48" s="113"/>
      <c r="AC48" s="112"/>
      <c r="AD48" s="113"/>
    </row>
    <row r="49" spans="1:30" ht="22.15" customHeight="1">
      <c r="A49" s="374" t="s">
        <v>24</v>
      </c>
      <c r="B49" s="374"/>
      <c r="C49" s="374"/>
      <c r="D49" s="374"/>
      <c r="E49" s="374"/>
      <c r="F49" s="374"/>
      <c r="G49" s="374"/>
      <c r="H49" s="375"/>
      <c r="I49" s="374"/>
      <c r="J49" s="375"/>
      <c r="K49" s="374"/>
      <c r="L49" s="375"/>
      <c r="M49" s="374"/>
      <c r="N49" s="375"/>
      <c r="O49" s="374"/>
      <c r="P49" s="375"/>
      <c r="Q49" s="374"/>
      <c r="R49" s="376"/>
      <c r="S49" s="376"/>
      <c r="T49" s="375"/>
      <c r="U49" s="374"/>
      <c r="V49" s="375"/>
      <c r="W49" s="374"/>
      <c r="X49" s="375"/>
      <c r="Y49" s="374"/>
      <c r="Z49" s="375"/>
      <c r="AA49" s="374"/>
      <c r="AB49" s="375"/>
      <c r="AC49" s="374"/>
      <c r="AD49" s="375"/>
    </row>
  </sheetData>
  <mergeCells count="6">
    <mergeCell ref="A49:AD49"/>
    <mergeCell ref="F6:AD6"/>
    <mergeCell ref="P7:X7"/>
    <mergeCell ref="F8:H8"/>
    <mergeCell ref="J8:N8"/>
    <mergeCell ref="P8:V8"/>
  </mergeCells>
  <pageMargins left="0.3" right="0.3" top="0.5" bottom="0.6" header="0.49" footer="0.4"/>
  <pageSetup paperSize="9" scale="67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57957-B705-4EF2-A60A-4F225362B69B}">
  <dimension ref="A1:Q33"/>
  <sheetViews>
    <sheetView topLeftCell="C1" zoomScale="90" zoomScaleNormal="90" zoomScaleSheetLayoutView="50" zoomScalePageLayoutView="30" workbookViewId="0">
      <selection activeCell="K32" sqref="K32"/>
    </sheetView>
  </sheetViews>
  <sheetFormatPr defaultColWidth="8" defaultRowHeight="16.5" customHeight="1"/>
  <cols>
    <col min="1" max="2" width="1" style="145" customWidth="1"/>
    <col min="3" max="3" width="25.25" style="145" customWidth="1"/>
    <col min="4" max="4" width="0.5" style="145" customWidth="1"/>
    <col min="5" max="5" width="5.625" style="145" customWidth="1"/>
    <col min="6" max="6" width="0.75" style="145" customWidth="1"/>
    <col min="7" max="7" width="12.375" style="157" customWidth="1"/>
    <col min="8" max="8" width="0.75" style="145" customWidth="1"/>
    <col min="9" max="9" width="12.5" style="157" customWidth="1"/>
    <col min="10" max="10" width="0.75" style="145" customWidth="1"/>
    <col min="11" max="11" width="12.375" style="157" customWidth="1"/>
    <col min="12" max="12" width="0.75" style="145" customWidth="1"/>
    <col min="13" max="13" width="12.25" style="157" customWidth="1"/>
    <col min="14" max="14" width="0.75" style="145" customWidth="1"/>
    <col min="15" max="15" width="24.625" style="145" customWidth="1"/>
    <col min="16" max="16" width="0.75" style="145" customWidth="1"/>
    <col min="17" max="17" width="13.5" style="157" customWidth="1"/>
    <col min="18" max="16384" width="8" style="145"/>
  </cols>
  <sheetData>
    <row r="1" spans="1:17" ht="16.5" customHeight="1">
      <c r="A1" s="1" t="s">
        <v>0</v>
      </c>
      <c r="B1" s="112"/>
      <c r="C1" s="112"/>
      <c r="D1" s="112"/>
      <c r="E1" s="112"/>
      <c r="F1" s="112"/>
      <c r="G1" s="113"/>
      <c r="H1" s="112"/>
      <c r="I1" s="113"/>
      <c r="J1" s="114"/>
      <c r="K1" s="115"/>
      <c r="L1" s="116"/>
      <c r="M1" s="113"/>
      <c r="N1" s="117"/>
      <c r="O1" s="117"/>
      <c r="P1" s="117"/>
      <c r="Q1" s="113"/>
    </row>
    <row r="2" spans="1:17" ht="16.5" customHeight="1">
      <c r="A2" s="118" t="s">
        <v>74</v>
      </c>
      <c r="B2" s="119"/>
      <c r="C2" s="119"/>
      <c r="D2" s="119"/>
      <c r="E2" s="119"/>
      <c r="F2" s="119"/>
      <c r="G2" s="120"/>
      <c r="H2" s="119"/>
      <c r="I2" s="120"/>
      <c r="J2" s="121"/>
      <c r="K2" s="122"/>
      <c r="L2" s="123"/>
      <c r="M2" s="120"/>
      <c r="N2" s="124"/>
      <c r="O2" s="124"/>
      <c r="P2" s="124"/>
      <c r="Q2" s="120"/>
    </row>
    <row r="3" spans="1:17" ht="16.5" customHeight="1">
      <c r="A3" s="68" t="s">
        <v>191</v>
      </c>
      <c r="B3" s="243"/>
      <c r="C3" s="243"/>
      <c r="D3" s="243"/>
      <c r="E3" s="243"/>
      <c r="F3" s="243"/>
      <c r="G3" s="125"/>
      <c r="H3" s="243"/>
      <c r="I3" s="125"/>
      <c r="J3" s="126"/>
      <c r="K3" s="127"/>
      <c r="L3" s="128"/>
      <c r="M3" s="125"/>
      <c r="N3" s="129"/>
      <c r="O3" s="129"/>
      <c r="P3" s="129"/>
      <c r="Q3" s="125"/>
    </row>
    <row r="4" spans="1:17" ht="16.5" customHeight="1">
      <c r="A4" s="112"/>
      <c r="B4" s="112"/>
      <c r="C4" s="112"/>
      <c r="D4" s="112"/>
      <c r="E4" s="119"/>
      <c r="F4" s="119"/>
      <c r="G4" s="120"/>
      <c r="H4" s="119"/>
      <c r="I4" s="134"/>
      <c r="J4" s="123"/>
      <c r="K4" s="134"/>
      <c r="L4" s="123"/>
      <c r="M4" s="134"/>
      <c r="N4" s="123"/>
      <c r="O4" s="123"/>
      <c r="P4" s="123"/>
      <c r="Q4" s="134"/>
    </row>
    <row r="5" spans="1:17" ht="16.5" customHeight="1">
      <c r="A5" s="112"/>
      <c r="B5" s="112"/>
      <c r="C5" s="112"/>
      <c r="D5" s="112"/>
      <c r="E5" s="119"/>
      <c r="F5" s="119"/>
      <c r="G5" s="120"/>
      <c r="H5" s="119"/>
      <c r="I5" s="134"/>
      <c r="J5" s="123"/>
      <c r="K5" s="134"/>
      <c r="L5" s="123"/>
      <c r="M5" s="134"/>
      <c r="N5" s="123"/>
      <c r="O5" s="123"/>
      <c r="P5" s="123"/>
      <c r="Q5" s="134"/>
    </row>
    <row r="6" spans="1:17" ht="16.5" customHeight="1">
      <c r="A6" s="112"/>
      <c r="B6" s="112"/>
      <c r="C6" s="112"/>
      <c r="D6" s="112"/>
      <c r="E6" s="119"/>
      <c r="F6" s="119"/>
      <c r="G6" s="383" t="s">
        <v>58</v>
      </c>
      <c r="H6" s="383"/>
      <c r="I6" s="383"/>
      <c r="J6" s="383"/>
      <c r="K6" s="383"/>
      <c r="L6" s="383"/>
      <c r="M6" s="383"/>
      <c r="N6" s="383"/>
      <c r="O6" s="383"/>
      <c r="P6" s="383"/>
      <c r="Q6" s="383"/>
    </row>
    <row r="7" spans="1:17" ht="16.5" customHeight="1">
      <c r="A7" s="112"/>
      <c r="B7" s="112"/>
      <c r="C7" s="112"/>
      <c r="D7" s="112"/>
      <c r="E7" s="112"/>
      <c r="F7" s="112"/>
      <c r="G7" s="384" t="s">
        <v>75</v>
      </c>
      <c r="H7" s="384"/>
      <c r="I7" s="384"/>
      <c r="J7" s="117"/>
      <c r="K7" s="384" t="s">
        <v>50</v>
      </c>
      <c r="L7" s="384"/>
      <c r="M7" s="384"/>
      <c r="N7" s="117"/>
      <c r="O7" s="305" t="s">
        <v>76</v>
      </c>
      <c r="P7" s="117"/>
      <c r="Q7" s="113"/>
    </row>
    <row r="8" spans="1:17" ht="16.5" customHeight="1">
      <c r="A8" s="112"/>
      <c r="B8" s="112"/>
      <c r="C8" s="112"/>
      <c r="D8" s="112"/>
      <c r="E8" s="146"/>
      <c r="F8" s="146"/>
      <c r="G8" s="134" t="s">
        <v>79</v>
      </c>
      <c r="H8" s="146"/>
      <c r="I8" s="134"/>
      <c r="J8" s="146"/>
      <c r="K8" s="113"/>
      <c r="L8" s="117"/>
      <c r="M8" s="113"/>
      <c r="N8" s="146"/>
      <c r="O8" s="123" t="s">
        <v>157</v>
      </c>
      <c r="P8" s="146"/>
      <c r="Q8" s="147"/>
    </row>
    <row r="9" spans="1:17" ht="16.5" customHeight="1">
      <c r="A9" s="112"/>
      <c r="B9" s="112"/>
      <c r="C9" s="112"/>
      <c r="D9" s="112"/>
      <c r="E9" s="148"/>
      <c r="F9" s="148"/>
      <c r="G9" s="134" t="s">
        <v>85</v>
      </c>
      <c r="H9" s="149"/>
      <c r="I9" s="134"/>
      <c r="J9" s="149"/>
      <c r="K9" s="134" t="s">
        <v>86</v>
      </c>
      <c r="L9" s="149"/>
      <c r="M9" s="150"/>
      <c r="N9" s="149"/>
      <c r="O9" s="134" t="s">
        <v>159</v>
      </c>
      <c r="P9" s="149"/>
      <c r="Q9" s="134"/>
    </row>
    <row r="10" spans="1:17" ht="16.5" customHeight="1">
      <c r="A10" s="112"/>
      <c r="B10" s="112"/>
      <c r="C10" s="112"/>
      <c r="D10" s="112"/>
      <c r="E10" s="148"/>
      <c r="F10" s="148"/>
      <c r="G10" s="134" t="s">
        <v>92</v>
      </c>
      <c r="H10" s="149"/>
      <c r="I10" s="134" t="s">
        <v>49</v>
      </c>
      <c r="J10" s="149"/>
      <c r="K10" s="134" t="s">
        <v>93</v>
      </c>
      <c r="L10" s="149"/>
      <c r="M10" s="150" t="s">
        <v>104</v>
      </c>
      <c r="N10" s="149"/>
      <c r="O10" s="134" t="s">
        <v>158</v>
      </c>
      <c r="P10" s="149"/>
      <c r="Q10" s="134" t="s">
        <v>55</v>
      </c>
    </row>
    <row r="11" spans="1:17" ht="16.5" customHeight="1">
      <c r="A11" s="112"/>
      <c r="B11" s="112"/>
      <c r="C11" s="112"/>
      <c r="D11" s="112"/>
      <c r="E11" s="151" t="s">
        <v>2</v>
      </c>
      <c r="F11" s="148"/>
      <c r="G11" s="152" t="s">
        <v>3</v>
      </c>
      <c r="H11" s="149"/>
      <c r="I11" s="152" t="s">
        <v>3</v>
      </c>
      <c r="J11" s="149"/>
      <c r="K11" s="152" t="s">
        <v>3</v>
      </c>
      <c r="L11" s="149"/>
      <c r="M11" s="152" t="s">
        <v>3</v>
      </c>
      <c r="N11" s="149"/>
      <c r="O11" s="139" t="s">
        <v>3</v>
      </c>
      <c r="P11" s="149"/>
      <c r="Q11" s="152" t="s">
        <v>3</v>
      </c>
    </row>
    <row r="12" spans="1:17" ht="16.5" customHeight="1">
      <c r="A12" s="112"/>
      <c r="B12" s="112"/>
      <c r="C12" s="112"/>
      <c r="D12" s="112"/>
      <c r="E12" s="148"/>
      <c r="F12" s="148"/>
      <c r="G12" s="115"/>
      <c r="H12" s="132"/>
      <c r="I12" s="115"/>
      <c r="J12" s="114"/>
      <c r="K12" s="133"/>
      <c r="L12" s="117"/>
      <c r="M12" s="133"/>
      <c r="N12" s="117"/>
      <c r="O12" s="117"/>
      <c r="P12" s="117"/>
      <c r="Q12" s="133"/>
    </row>
    <row r="13" spans="1:17" s="334" customFormat="1" ht="16.5" customHeight="1">
      <c r="A13" s="322" t="s">
        <v>152</v>
      </c>
      <c r="B13" s="240"/>
      <c r="C13" s="240"/>
      <c r="D13" s="240"/>
      <c r="E13" s="240"/>
      <c r="F13" s="240"/>
      <c r="G13" s="239">
        <v>3472220</v>
      </c>
      <c r="H13" s="240"/>
      <c r="I13" s="239">
        <v>979406</v>
      </c>
      <c r="J13" s="333"/>
      <c r="K13" s="239">
        <v>115040</v>
      </c>
      <c r="L13" s="333"/>
      <c r="M13" s="239">
        <v>496818</v>
      </c>
      <c r="N13" s="333"/>
      <c r="O13" s="333">
        <v>0</v>
      </c>
      <c r="P13" s="333"/>
      <c r="Q13" s="239">
        <f>SUM(G13:O13)</f>
        <v>5063484</v>
      </c>
    </row>
    <row r="14" spans="1:17" s="334" customFormat="1" ht="16.5" customHeight="1">
      <c r="A14" s="322" t="s">
        <v>144</v>
      </c>
      <c r="B14" s="240"/>
      <c r="C14" s="240"/>
      <c r="D14" s="240"/>
      <c r="E14" s="240"/>
      <c r="F14" s="240"/>
      <c r="G14" s="323"/>
      <c r="H14" s="240"/>
      <c r="I14" s="241"/>
      <c r="J14" s="335"/>
      <c r="K14" s="241"/>
      <c r="L14" s="335"/>
      <c r="M14" s="241"/>
      <c r="N14" s="335"/>
      <c r="O14" s="335"/>
      <c r="P14" s="335"/>
      <c r="Q14" s="239"/>
    </row>
    <row r="15" spans="1:17" s="334" customFormat="1" ht="16.5" customHeight="1">
      <c r="A15" s="240" t="s">
        <v>143</v>
      </c>
      <c r="B15" s="240"/>
      <c r="C15" s="240"/>
      <c r="D15" s="240"/>
      <c r="E15" s="326"/>
      <c r="F15" s="326"/>
      <c r="G15" s="336">
        <v>0</v>
      </c>
      <c r="H15" s="240"/>
      <c r="I15" s="241">
        <v>0</v>
      </c>
      <c r="J15" s="335"/>
      <c r="K15" s="241">
        <v>0</v>
      </c>
      <c r="L15" s="335"/>
      <c r="M15" s="241">
        <v>509903</v>
      </c>
      <c r="N15" s="335"/>
      <c r="O15" s="335">
        <v>14400</v>
      </c>
      <c r="P15" s="335"/>
      <c r="Q15" s="239">
        <f t="shared" ref="Q15:Q17" si="0">SUM(G15:O15)</f>
        <v>524303</v>
      </c>
    </row>
    <row r="16" spans="1:17" s="334" customFormat="1" ht="16.5" customHeight="1">
      <c r="A16" s="240" t="s">
        <v>102</v>
      </c>
      <c r="B16" s="240"/>
      <c r="C16" s="240"/>
      <c r="D16" s="240"/>
      <c r="E16" s="326"/>
      <c r="F16" s="326"/>
      <c r="G16" s="336">
        <v>0</v>
      </c>
      <c r="H16" s="240"/>
      <c r="I16" s="241">
        <v>0</v>
      </c>
      <c r="J16" s="335"/>
      <c r="K16" s="241">
        <v>0</v>
      </c>
      <c r="L16" s="335"/>
      <c r="M16" s="241">
        <v>-309028</v>
      </c>
      <c r="N16" s="335"/>
      <c r="O16" s="335">
        <v>0</v>
      </c>
      <c r="P16" s="335"/>
      <c r="Q16" s="239">
        <f t="shared" si="0"/>
        <v>-309028</v>
      </c>
    </row>
    <row r="17" spans="1:17" s="334" customFormat="1" ht="16.5" customHeight="1">
      <c r="A17" s="240" t="s">
        <v>103</v>
      </c>
      <c r="B17" s="240"/>
      <c r="C17" s="240"/>
      <c r="D17" s="240"/>
      <c r="E17" s="326">
        <v>28</v>
      </c>
      <c r="F17" s="326"/>
      <c r="G17" s="337">
        <v>0</v>
      </c>
      <c r="H17" s="240"/>
      <c r="I17" s="260">
        <v>0</v>
      </c>
      <c r="J17" s="335"/>
      <c r="K17" s="260">
        <v>21914</v>
      </c>
      <c r="L17" s="335"/>
      <c r="M17" s="260">
        <v>-21914</v>
      </c>
      <c r="N17" s="335"/>
      <c r="O17" s="338">
        <v>0</v>
      </c>
      <c r="P17" s="335"/>
      <c r="Q17" s="331">
        <f t="shared" si="0"/>
        <v>0</v>
      </c>
    </row>
    <row r="18" spans="1:17" s="334" customFormat="1" ht="16.5" customHeight="1">
      <c r="A18" s="240"/>
      <c r="B18" s="240"/>
      <c r="C18" s="240"/>
      <c r="D18" s="240"/>
      <c r="E18" s="326"/>
      <c r="F18" s="326"/>
      <c r="G18" s="323"/>
      <c r="H18" s="326"/>
      <c r="I18" s="239"/>
      <c r="J18" s="240"/>
      <c r="K18" s="239"/>
      <c r="L18" s="333"/>
      <c r="M18" s="239"/>
      <c r="N18" s="333"/>
      <c r="O18" s="333"/>
      <c r="P18" s="333"/>
      <c r="Q18" s="239"/>
    </row>
    <row r="19" spans="1:17" s="334" customFormat="1" ht="16.5" customHeight="1" thickBot="1">
      <c r="A19" s="322" t="s">
        <v>153</v>
      </c>
      <c r="B19" s="240"/>
      <c r="C19" s="240"/>
      <c r="D19" s="240"/>
      <c r="E19" s="339"/>
      <c r="F19" s="339"/>
      <c r="G19" s="340">
        <f>SUM(G13:G18)</f>
        <v>3472220</v>
      </c>
      <c r="H19" s="339"/>
      <c r="I19" s="340">
        <f>SUM(I13:I18)</f>
        <v>979406</v>
      </c>
      <c r="J19" s="339"/>
      <c r="K19" s="340">
        <f>SUM(K13:K18)</f>
        <v>136954</v>
      </c>
      <c r="L19" s="339"/>
      <c r="M19" s="340">
        <f>SUM(M13:M18)</f>
        <v>675779</v>
      </c>
      <c r="N19" s="339"/>
      <c r="O19" s="341">
        <f>SUM(O13:O17)</f>
        <v>14400</v>
      </c>
      <c r="P19" s="339"/>
      <c r="Q19" s="340">
        <f>SUM(Q13:Q18)</f>
        <v>5278759</v>
      </c>
    </row>
    <row r="20" spans="1:17" s="334" customFormat="1" ht="16.5" customHeight="1" thickTop="1">
      <c r="A20" s="240"/>
      <c r="B20" s="240"/>
      <c r="C20" s="240"/>
      <c r="D20" s="240"/>
      <c r="E20" s="342"/>
      <c r="F20" s="342"/>
      <c r="G20" s="319"/>
      <c r="H20" s="343"/>
      <c r="I20" s="319"/>
      <c r="J20" s="343"/>
      <c r="K20" s="319"/>
      <c r="L20" s="343"/>
      <c r="M20" s="319"/>
      <c r="N20" s="343"/>
      <c r="O20" s="343"/>
      <c r="P20" s="343"/>
      <c r="Q20" s="319"/>
    </row>
    <row r="21" spans="1:17" ht="16.5" customHeight="1">
      <c r="A21" s="112"/>
      <c r="B21" s="112"/>
      <c r="C21" s="112"/>
      <c r="D21" s="112"/>
      <c r="E21" s="148"/>
      <c r="F21" s="148"/>
      <c r="G21" s="134"/>
      <c r="H21" s="149"/>
      <c r="I21" s="134"/>
      <c r="J21" s="149"/>
      <c r="K21" s="134"/>
      <c r="L21" s="149"/>
      <c r="M21" s="134"/>
      <c r="N21" s="149"/>
      <c r="O21" s="149"/>
      <c r="P21" s="149"/>
      <c r="Q21" s="134"/>
    </row>
    <row r="22" spans="1:17" ht="16.5" customHeight="1">
      <c r="A22" s="119" t="s">
        <v>192</v>
      </c>
      <c r="B22" s="112"/>
      <c r="C22" s="112"/>
      <c r="D22" s="112"/>
      <c r="E22" s="112"/>
      <c r="F22" s="112"/>
      <c r="G22" s="140">
        <f>SUM(G19)</f>
        <v>3472220</v>
      </c>
      <c r="H22" s="112"/>
      <c r="I22" s="140">
        <f>SUM(I19)</f>
        <v>979406</v>
      </c>
      <c r="J22" s="117"/>
      <c r="K22" s="140">
        <f>SUM(K19)</f>
        <v>136954</v>
      </c>
      <c r="L22" s="117"/>
      <c r="M22" s="140">
        <f>SUM(M19)</f>
        <v>675779</v>
      </c>
      <c r="N22" s="117"/>
      <c r="O22" s="306">
        <f>SUM(O19)</f>
        <v>14400</v>
      </c>
      <c r="P22" s="117"/>
      <c r="Q22" s="140">
        <f>SUM(G22:O22)</f>
        <v>5278759</v>
      </c>
    </row>
    <row r="23" spans="1:17" ht="16.5" customHeight="1">
      <c r="A23" s="119" t="s">
        <v>144</v>
      </c>
      <c r="B23" s="112"/>
      <c r="C23" s="112"/>
      <c r="D23" s="112"/>
      <c r="E23" s="112"/>
      <c r="F23" s="112"/>
      <c r="G23" s="141"/>
      <c r="H23" s="112"/>
      <c r="I23" s="142"/>
      <c r="J23" s="116"/>
      <c r="K23" s="142"/>
      <c r="L23" s="116"/>
      <c r="M23" s="142"/>
      <c r="N23" s="116"/>
      <c r="O23" s="307"/>
      <c r="P23" s="116"/>
      <c r="Q23" s="140">
        <f t="shared" ref="Q23:Q26" si="1">SUM(G23:O23)</f>
        <v>0</v>
      </c>
    </row>
    <row r="24" spans="1:17" ht="16.5" customHeight="1">
      <c r="A24" s="112" t="s">
        <v>143</v>
      </c>
      <c r="B24" s="112"/>
      <c r="C24" s="112"/>
      <c r="D24" s="112"/>
      <c r="E24" s="132"/>
      <c r="F24" s="132"/>
      <c r="G24" s="224">
        <v>0</v>
      </c>
      <c r="H24" s="112"/>
      <c r="I24" s="142">
        <v>0</v>
      </c>
      <c r="J24" s="116"/>
      <c r="K24" s="142">
        <v>0</v>
      </c>
      <c r="L24" s="116"/>
      <c r="M24" s="142">
        <v>261247</v>
      </c>
      <c r="N24" s="116"/>
      <c r="O24" s="307">
        <v>-70998</v>
      </c>
      <c r="P24" s="116"/>
      <c r="Q24" s="140">
        <f t="shared" si="1"/>
        <v>190249</v>
      </c>
    </row>
    <row r="25" spans="1:17" ht="16.5" customHeight="1">
      <c r="A25" s="112" t="s">
        <v>102</v>
      </c>
      <c r="B25" s="112"/>
      <c r="C25" s="112"/>
      <c r="D25" s="112"/>
      <c r="E25" s="132">
        <v>33</v>
      </c>
      <c r="F25" s="132"/>
      <c r="G25" s="224">
        <v>0</v>
      </c>
      <c r="H25" s="112"/>
      <c r="I25" s="142">
        <v>0</v>
      </c>
      <c r="J25" s="116"/>
      <c r="K25" s="142">
        <v>0</v>
      </c>
      <c r="L25" s="116"/>
      <c r="M25" s="142">
        <v>-222222</v>
      </c>
      <c r="N25" s="116"/>
      <c r="O25" s="307">
        <v>0</v>
      </c>
      <c r="P25" s="116"/>
      <c r="Q25" s="140">
        <f t="shared" si="1"/>
        <v>-222222</v>
      </c>
    </row>
    <row r="26" spans="1:17" ht="16.5" customHeight="1">
      <c r="A26" s="112" t="s">
        <v>103</v>
      </c>
      <c r="B26" s="112"/>
      <c r="C26" s="112"/>
      <c r="D26" s="112"/>
      <c r="E26" s="132">
        <v>28</v>
      </c>
      <c r="F26" s="132"/>
      <c r="G26" s="225">
        <v>0</v>
      </c>
      <c r="H26" s="112"/>
      <c r="I26" s="155">
        <v>0</v>
      </c>
      <c r="J26" s="116"/>
      <c r="K26" s="155">
        <v>23007</v>
      </c>
      <c r="L26" s="116"/>
      <c r="M26" s="155">
        <v>-23007</v>
      </c>
      <c r="N26" s="116"/>
      <c r="O26" s="308">
        <v>0</v>
      </c>
      <c r="P26" s="116"/>
      <c r="Q26" s="302">
        <f t="shared" si="1"/>
        <v>0</v>
      </c>
    </row>
    <row r="27" spans="1:17" ht="16.5" customHeight="1">
      <c r="A27" s="112"/>
      <c r="B27" s="112"/>
      <c r="C27" s="112"/>
      <c r="D27" s="112"/>
      <c r="E27" s="132"/>
      <c r="F27" s="132"/>
      <c r="G27" s="141"/>
      <c r="H27" s="132"/>
      <c r="I27" s="140"/>
      <c r="J27" s="112"/>
      <c r="K27" s="140"/>
      <c r="L27" s="117"/>
      <c r="M27" s="140"/>
      <c r="N27" s="117"/>
      <c r="O27" s="306"/>
      <c r="P27" s="117"/>
      <c r="Q27" s="140"/>
    </row>
    <row r="28" spans="1:17" ht="16.5" customHeight="1" thickBot="1">
      <c r="A28" s="119" t="s">
        <v>193</v>
      </c>
      <c r="B28" s="112"/>
      <c r="C28" s="112"/>
      <c r="D28" s="112"/>
      <c r="E28" s="154"/>
      <c r="F28" s="154"/>
      <c r="G28" s="156">
        <f>SUM(G22:G27)</f>
        <v>3472220</v>
      </c>
      <c r="H28" s="154"/>
      <c r="I28" s="156">
        <f>SUM(I22:I27)</f>
        <v>979406</v>
      </c>
      <c r="J28" s="154"/>
      <c r="K28" s="156">
        <f>SUM(K22:K27)</f>
        <v>159961</v>
      </c>
      <c r="L28" s="154"/>
      <c r="M28" s="156">
        <f>SUM(M22:M27)</f>
        <v>691797</v>
      </c>
      <c r="N28" s="154"/>
      <c r="O28" s="309">
        <f>SUM(O22:O26)</f>
        <v>-56598</v>
      </c>
      <c r="P28" s="154"/>
      <c r="Q28" s="156">
        <f>SUM(Q22:Q27)</f>
        <v>5246786</v>
      </c>
    </row>
    <row r="29" spans="1:17" ht="16.5" customHeight="1" thickTop="1">
      <c r="A29" s="112"/>
      <c r="B29" s="112"/>
      <c r="C29" s="112"/>
      <c r="D29" s="112"/>
      <c r="E29" s="132"/>
      <c r="F29" s="132"/>
      <c r="G29" s="115"/>
      <c r="H29" s="132"/>
      <c r="I29" s="115"/>
      <c r="J29" s="114"/>
      <c r="K29" s="133"/>
      <c r="L29" s="117"/>
      <c r="M29" s="133"/>
      <c r="N29" s="117"/>
      <c r="O29" s="117"/>
      <c r="P29" s="117"/>
      <c r="Q29" s="133"/>
    </row>
    <row r="30" spans="1:17" ht="16.5" customHeight="1">
      <c r="A30" s="112"/>
      <c r="B30" s="112"/>
      <c r="C30" s="112"/>
      <c r="D30" s="112"/>
      <c r="E30" s="132"/>
      <c r="F30" s="132"/>
      <c r="G30" s="115"/>
      <c r="H30" s="132"/>
      <c r="I30" s="115"/>
      <c r="J30" s="114"/>
      <c r="K30" s="133"/>
      <c r="L30" s="117"/>
      <c r="M30" s="133"/>
      <c r="N30" s="117"/>
      <c r="O30" s="117"/>
      <c r="P30" s="117"/>
      <c r="Q30" s="133"/>
    </row>
    <row r="31" spans="1:17" ht="16.5" customHeight="1">
      <c r="A31" s="112"/>
      <c r="B31" s="112"/>
      <c r="C31" s="112"/>
      <c r="D31" s="112"/>
      <c r="E31" s="132"/>
      <c r="F31" s="132"/>
      <c r="G31" s="115"/>
      <c r="H31" s="132"/>
      <c r="I31" s="115"/>
      <c r="J31" s="114"/>
      <c r="K31" s="133"/>
      <c r="L31" s="117"/>
      <c r="M31" s="133"/>
      <c r="N31" s="117"/>
      <c r="O31" s="117"/>
      <c r="P31" s="117"/>
      <c r="Q31" s="133"/>
    </row>
    <row r="32" spans="1:17" ht="7.5" customHeight="1">
      <c r="A32" s="112"/>
      <c r="B32" s="112"/>
      <c r="C32" s="112"/>
      <c r="D32" s="112"/>
      <c r="E32" s="132"/>
      <c r="F32" s="132"/>
      <c r="G32" s="115"/>
      <c r="H32" s="132"/>
      <c r="I32" s="115"/>
      <c r="J32" s="114"/>
      <c r="K32" s="133"/>
      <c r="L32" s="117"/>
      <c r="M32" s="133"/>
      <c r="N32" s="117"/>
      <c r="O32" s="117"/>
      <c r="P32" s="117"/>
      <c r="Q32" s="133"/>
    </row>
    <row r="33" spans="1:17" ht="22.15" customHeight="1">
      <c r="A33" s="385" t="s">
        <v>24</v>
      </c>
      <c r="B33" s="385"/>
      <c r="C33" s="385"/>
      <c r="D33" s="385"/>
      <c r="E33" s="385"/>
      <c r="F33" s="385"/>
      <c r="G33" s="385"/>
      <c r="H33" s="385"/>
      <c r="I33" s="385"/>
      <c r="J33" s="385"/>
      <c r="K33" s="385"/>
      <c r="L33" s="385"/>
      <c r="M33" s="385"/>
      <c r="N33" s="385"/>
      <c r="O33" s="385"/>
      <c r="P33" s="385"/>
      <c r="Q33" s="385"/>
    </row>
  </sheetData>
  <mergeCells count="4">
    <mergeCell ref="G6:Q6"/>
    <mergeCell ref="G7:I7"/>
    <mergeCell ref="K7:M7"/>
    <mergeCell ref="A33:Q33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3DFB-13DA-420A-AF0B-934828683F4B}">
  <dimension ref="A1:P183"/>
  <sheetViews>
    <sheetView tabSelected="1" topLeftCell="A135" zoomScaleNormal="100" zoomScaleSheetLayoutView="67" workbookViewId="0">
      <selection activeCell="D90" sqref="D90"/>
    </sheetView>
  </sheetViews>
  <sheetFormatPr defaultColWidth="8" defaultRowHeight="16.5" customHeight="1"/>
  <cols>
    <col min="1" max="2" width="1.25" style="5" customWidth="1"/>
    <col min="3" max="3" width="42.125" style="5" customWidth="1"/>
    <col min="4" max="4" width="1.25" style="5" customWidth="1"/>
    <col min="5" max="5" width="5.75" style="5" customWidth="1"/>
    <col min="6" max="6" width="0.5" style="5" customWidth="1"/>
    <col min="7" max="7" width="12.125" style="206" customWidth="1"/>
    <col min="8" max="8" width="0.5" style="5" customWidth="1"/>
    <col min="9" max="9" width="12.125" style="297" customWidth="1"/>
    <col min="10" max="10" width="0.5" style="5" customWidth="1"/>
    <col min="11" max="11" width="12.125" style="206" customWidth="1"/>
    <col min="12" max="12" width="0.5" style="5" customWidth="1"/>
    <col min="13" max="13" width="12.125" style="297" customWidth="1"/>
    <col min="14" max="16384" width="8" style="5"/>
  </cols>
  <sheetData>
    <row r="1" spans="1:13" ht="16.5" customHeight="1">
      <c r="A1" s="1" t="s">
        <v>0</v>
      </c>
      <c r="B1" s="158"/>
      <c r="C1" s="158"/>
      <c r="D1" s="158"/>
      <c r="E1" s="159"/>
      <c r="F1" s="159"/>
      <c r="G1" s="160"/>
      <c r="H1" s="158"/>
      <c r="I1" s="284"/>
      <c r="J1" s="158"/>
      <c r="K1" s="160"/>
      <c r="L1" s="158"/>
      <c r="M1" s="284"/>
    </row>
    <row r="2" spans="1:13" ht="16.5" customHeight="1">
      <c r="A2" s="67" t="s">
        <v>105</v>
      </c>
      <c r="B2" s="158"/>
      <c r="C2" s="158"/>
      <c r="D2" s="158"/>
      <c r="E2" s="159"/>
      <c r="F2" s="159"/>
      <c r="G2" s="160"/>
      <c r="H2" s="158"/>
      <c r="I2" s="284"/>
      <c r="J2" s="158"/>
      <c r="K2" s="160"/>
      <c r="L2" s="158"/>
      <c r="M2" s="284"/>
    </row>
    <row r="3" spans="1:13" ht="16.5" customHeight="1">
      <c r="A3" s="161" t="s">
        <v>191</v>
      </c>
      <c r="B3" s="162"/>
      <c r="C3" s="162"/>
      <c r="D3" s="162"/>
      <c r="E3" s="163"/>
      <c r="F3" s="163"/>
      <c r="G3" s="164"/>
      <c r="H3" s="162"/>
      <c r="I3" s="285"/>
      <c r="J3" s="162"/>
      <c r="K3" s="164"/>
      <c r="L3" s="162"/>
      <c r="M3" s="285"/>
    </row>
    <row r="4" spans="1:13" ht="15.6" customHeight="1">
      <c r="A4" s="165"/>
      <c r="B4" s="165"/>
      <c r="C4" s="165"/>
      <c r="D4" s="165"/>
      <c r="E4" s="166"/>
      <c r="F4" s="166"/>
      <c r="G4" s="167"/>
      <c r="H4" s="168"/>
      <c r="I4" s="286"/>
      <c r="J4" s="168"/>
      <c r="K4" s="167"/>
      <c r="L4" s="170"/>
      <c r="M4" s="286"/>
    </row>
    <row r="5" spans="1:13" ht="15.6" customHeight="1">
      <c r="A5" s="165"/>
      <c r="B5" s="165"/>
      <c r="C5" s="165"/>
      <c r="D5" s="165"/>
      <c r="E5" s="166"/>
      <c r="F5" s="166"/>
      <c r="G5" s="167"/>
      <c r="H5" s="168"/>
      <c r="I5" s="286"/>
      <c r="J5" s="168"/>
      <c r="K5" s="167"/>
      <c r="L5" s="170"/>
      <c r="M5" s="286"/>
    </row>
    <row r="6" spans="1:13" ht="15.95" customHeight="1">
      <c r="A6" s="165"/>
      <c r="B6" s="165"/>
      <c r="C6" s="165"/>
      <c r="D6" s="165"/>
      <c r="E6" s="32"/>
      <c r="F6" s="32"/>
      <c r="G6" s="372" t="s">
        <v>137</v>
      </c>
      <c r="H6" s="372"/>
      <c r="I6" s="372"/>
      <c r="J6" s="12"/>
      <c r="K6" s="372" t="s">
        <v>139</v>
      </c>
      <c r="L6" s="372"/>
      <c r="M6" s="372"/>
    </row>
    <row r="7" spans="1:13" ht="15.95" customHeight="1">
      <c r="A7" s="165"/>
      <c r="B7" s="165"/>
      <c r="C7" s="165"/>
      <c r="D7" s="165"/>
      <c r="E7" s="32"/>
      <c r="F7" s="32"/>
      <c r="G7" s="370" t="s">
        <v>138</v>
      </c>
      <c r="H7" s="370"/>
      <c r="I7" s="370"/>
      <c r="J7" s="17"/>
      <c r="K7" s="370" t="s">
        <v>138</v>
      </c>
      <c r="L7" s="370"/>
      <c r="M7" s="370"/>
    </row>
    <row r="8" spans="1:13" ht="15.95" customHeight="1">
      <c r="A8" s="165"/>
      <c r="B8" s="165"/>
      <c r="C8" s="165"/>
      <c r="D8" s="165"/>
      <c r="E8" s="32"/>
      <c r="F8" s="32"/>
      <c r="G8" s="20" t="s">
        <v>190</v>
      </c>
      <c r="H8" s="18"/>
      <c r="I8" s="20" t="s">
        <v>154</v>
      </c>
      <c r="J8" s="18"/>
      <c r="K8" s="20" t="s">
        <v>190</v>
      </c>
      <c r="L8" s="18"/>
      <c r="M8" s="20" t="s">
        <v>154</v>
      </c>
    </row>
    <row r="9" spans="1:13" ht="15.95" customHeight="1">
      <c r="A9" s="165"/>
      <c r="B9" s="165"/>
      <c r="C9" s="165"/>
      <c r="D9" s="165"/>
      <c r="E9" s="73" t="s">
        <v>2</v>
      </c>
      <c r="F9" s="32"/>
      <c r="G9" s="22" t="s">
        <v>3</v>
      </c>
      <c r="H9" s="23"/>
      <c r="I9" s="269" t="s">
        <v>3</v>
      </c>
      <c r="J9" s="23"/>
      <c r="K9" s="22" t="s">
        <v>3</v>
      </c>
      <c r="L9" s="23"/>
      <c r="M9" s="269" t="s">
        <v>3</v>
      </c>
    </row>
    <row r="10" spans="1:13" ht="15.95" customHeight="1">
      <c r="A10" s="165"/>
      <c r="B10" s="165"/>
      <c r="C10" s="165"/>
      <c r="D10" s="165"/>
      <c r="E10" s="237"/>
      <c r="F10" s="32"/>
      <c r="G10" s="267"/>
      <c r="H10" s="23"/>
      <c r="I10" s="287"/>
      <c r="J10" s="23"/>
      <c r="K10" s="267"/>
      <c r="L10" s="23"/>
      <c r="M10" s="287"/>
    </row>
    <row r="11" spans="1:13" ht="15.95" customHeight="1">
      <c r="A11" s="158" t="s">
        <v>106</v>
      </c>
      <c r="B11" s="165"/>
      <c r="C11" s="165"/>
      <c r="D11" s="165"/>
      <c r="E11" s="166"/>
      <c r="F11" s="166"/>
      <c r="G11" s="171"/>
      <c r="H11" s="168"/>
      <c r="I11" s="286"/>
      <c r="J11" s="168"/>
      <c r="K11" s="172"/>
      <c r="L11" s="168"/>
      <c r="M11" s="288"/>
    </row>
    <row r="12" spans="1:13" ht="15.95" customHeight="1">
      <c r="A12" s="165" t="s">
        <v>146</v>
      </c>
      <c r="B12" s="165"/>
      <c r="C12" s="165"/>
      <c r="D12" s="165"/>
      <c r="E12" s="166"/>
      <c r="F12" s="166"/>
      <c r="G12" s="316">
        <v>412144</v>
      </c>
      <c r="H12" s="168"/>
      <c r="I12" s="346">
        <v>536946</v>
      </c>
      <c r="J12" s="170"/>
      <c r="K12" s="316">
        <v>273416</v>
      </c>
      <c r="L12" s="170"/>
      <c r="M12" s="346">
        <v>496906</v>
      </c>
    </row>
    <row r="13" spans="1:13" ht="15.95" customHeight="1">
      <c r="A13" s="165"/>
      <c r="B13" s="165"/>
      <c r="C13" s="165"/>
      <c r="D13" s="165"/>
      <c r="E13" s="166"/>
      <c r="F13" s="166"/>
      <c r="G13" s="172"/>
      <c r="H13" s="168"/>
      <c r="I13" s="288"/>
      <c r="J13" s="170"/>
      <c r="K13" s="172"/>
      <c r="L13" s="170"/>
      <c r="M13" s="288"/>
    </row>
    <row r="14" spans="1:13" ht="15.95" customHeight="1">
      <c r="A14" s="158" t="s">
        <v>107</v>
      </c>
      <c r="B14" s="165"/>
      <c r="C14" s="165"/>
      <c r="D14" s="165"/>
      <c r="E14" s="166"/>
      <c r="F14" s="166"/>
      <c r="G14" s="172"/>
      <c r="H14" s="168"/>
      <c r="I14" s="288"/>
      <c r="J14" s="170"/>
      <c r="K14" s="172"/>
      <c r="L14" s="170"/>
      <c r="M14" s="288"/>
    </row>
    <row r="15" spans="1:13" ht="15.95" customHeight="1">
      <c r="A15" s="165"/>
      <c r="B15" s="165" t="s">
        <v>108</v>
      </c>
      <c r="C15" s="165"/>
      <c r="D15" s="165"/>
      <c r="E15" s="174"/>
      <c r="F15" s="174"/>
      <c r="G15" s="316">
        <v>1595536</v>
      </c>
      <c r="H15" s="168"/>
      <c r="I15" s="346">
        <v>1472950</v>
      </c>
      <c r="J15" s="170"/>
      <c r="K15" s="172">
        <v>138995</v>
      </c>
      <c r="L15" s="170"/>
      <c r="M15" s="288">
        <v>103255</v>
      </c>
    </row>
    <row r="16" spans="1:13" ht="15.95" customHeight="1">
      <c r="A16" s="165"/>
      <c r="B16" s="165" t="s">
        <v>160</v>
      </c>
      <c r="C16" s="165"/>
      <c r="D16" s="165"/>
      <c r="E16" s="174">
        <v>6.1</v>
      </c>
      <c r="F16" s="174"/>
      <c r="G16" s="316">
        <v>-861</v>
      </c>
      <c r="H16" s="168"/>
      <c r="I16" s="346">
        <v>-745</v>
      </c>
      <c r="J16" s="170"/>
      <c r="K16" s="172">
        <v>-50</v>
      </c>
      <c r="L16" s="170"/>
      <c r="M16" s="288">
        <v>-100</v>
      </c>
    </row>
    <row r="17" spans="1:13" ht="15.95" customHeight="1">
      <c r="A17" s="165"/>
      <c r="B17" s="165" t="s">
        <v>206</v>
      </c>
      <c r="C17" s="165"/>
      <c r="D17" s="165"/>
      <c r="E17" s="166"/>
      <c r="F17" s="166"/>
      <c r="G17" s="316">
        <v>-67353</v>
      </c>
      <c r="H17" s="168"/>
      <c r="I17" s="346">
        <v>26531</v>
      </c>
      <c r="J17" s="170"/>
      <c r="K17" s="316">
        <v>-1341</v>
      </c>
      <c r="L17" s="170"/>
      <c r="M17" s="346">
        <v>5984</v>
      </c>
    </row>
    <row r="18" spans="1:13" ht="15.95" customHeight="1">
      <c r="A18" s="165"/>
      <c r="B18" s="165" t="s">
        <v>175</v>
      </c>
      <c r="C18" s="165"/>
      <c r="D18" s="165"/>
      <c r="E18" s="166"/>
      <c r="F18" s="166"/>
      <c r="G18" s="316">
        <v>-1544</v>
      </c>
      <c r="H18" s="168"/>
      <c r="I18" s="346">
        <v>-6956</v>
      </c>
      <c r="J18" s="170"/>
      <c r="K18" s="316">
        <v>3244</v>
      </c>
      <c r="L18" s="170"/>
      <c r="M18" s="346">
        <v>-1776</v>
      </c>
    </row>
    <row r="19" spans="1:13" ht="15.95" customHeight="1">
      <c r="A19" s="165"/>
      <c r="B19" s="165" t="s">
        <v>161</v>
      </c>
      <c r="C19" s="165"/>
      <c r="D19" s="165"/>
      <c r="E19" s="166"/>
      <c r="F19" s="166"/>
      <c r="G19" s="172">
        <v>1752</v>
      </c>
      <c r="H19" s="168"/>
      <c r="I19" s="288">
        <v>1188</v>
      </c>
      <c r="J19" s="170"/>
      <c r="K19" s="172">
        <v>0</v>
      </c>
      <c r="L19" s="170"/>
      <c r="M19" s="288">
        <v>0</v>
      </c>
    </row>
    <row r="20" spans="1:13" ht="15.95" customHeight="1">
      <c r="A20" s="165"/>
      <c r="B20" s="165" t="s">
        <v>213</v>
      </c>
      <c r="C20" s="165"/>
      <c r="D20" s="165"/>
      <c r="E20" s="166" t="s">
        <v>204</v>
      </c>
      <c r="F20" s="166"/>
      <c r="G20" s="172">
        <v>-10315</v>
      </c>
      <c r="H20" s="168"/>
      <c r="I20" s="288">
        <v>-25992</v>
      </c>
      <c r="J20" s="170"/>
      <c r="K20" s="172">
        <v>0</v>
      </c>
      <c r="L20" s="170"/>
      <c r="M20" s="288">
        <v>0</v>
      </c>
    </row>
    <row r="21" spans="1:13" ht="15.95" customHeight="1">
      <c r="A21" s="165"/>
      <c r="B21" s="165" t="s">
        <v>188</v>
      </c>
      <c r="C21" s="165"/>
      <c r="D21" s="165"/>
      <c r="E21" s="166">
        <v>36</v>
      </c>
      <c r="F21" s="166"/>
      <c r="G21" s="172">
        <v>0</v>
      </c>
      <c r="H21" s="168"/>
      <c r="I21" s="288">
        <v>-80524</v>
      </c>
      <c r="J21" s="170"/>
      <c r="K21" s="316">
        <v>0</v>
      </c>
      <c r="L21" s="170"/>
      <c r="M21" s="346">
        <v>-140845</v>
      </c>
    </row>
    <row r="22" spans="1:13" ht="15.95" customHeight="1">
      <c r="A22" s="165"/>
      <c r="B22" s="165" t="s">
        <v>129</v>
      </c>
      <c r="C22" s="165"/>
      <c r="D22" s="165"/>
      <c r="E22" s="166">
        <v>14.2</v>
      </c>
      <c r="F22" s="166"/>
      <c r="G22" s="172">
        <v>-5525</v>
      </c>
      <c r="H22" s="168"/>
      <c r="I22" s="288">
        <v>-8048</v>
      </c>
      <c r="J22" s="170"/>
      <c r="K22" s="316">
        <v>0</v>
      </c>
      <c r="L22" s="170"/>
      <c r="M22" s="346">
        <v>0</v>
      </c>
    </row>
    <row r="23" spans="1:13" ht="15.95" customHeight="1">
      <c r="A23" s="165"/>
      <c r="B23" s="165" t="s">
        <v>109</v>
      </c>
      <c r="C23" s="165"/>
      <c r="D23" s="165"/>
      <c r="E23" s="166">
        <v>27</v>
      </c>
      <c r="F23" s="166"/>
      <c r="G23" s="172">
        <v>99062</v>
      </c>
      <c r="H23" s="168"/>
      <c r="I23" s="288">
        <v>62139</v>
      </c>
      <c r="J23" s="170"/>
      <c r="K23" s="316">
        <v>32474</v>
      </c>
      <c r="L23" s="170"/>
      <c r="M23" s="346">
        <v>30125</v>
      </c>
    </row>
    <row r="24" spans="1:13" ht="15.95" customHeight="1">
      <c r="A24" s="165"/>
      <c r="B24" s="165" t="s">
        <v>60</v>
      </c>
      <c r="C24" s="165"/>
      <c r="D24" s="165"/>
      <c r="E24" s="165"/>
      <c r="F24" s="165"/>
      <c r="G24" s="172">
        <v>0</v>
      </c>
      <c r="H24" s="168"/>
      <c r="I24" s="288">
        <v>0</v>
      </c>
      <c r="J24" s="170"/>
      <c r="K24" s="316">
        <v>-470988</v>
      </c>
      <c r="L24" s="170"/>
      <c r="M24" s="346">
        <v>-443238</v>
      </c>
    </row>
    <row r="25" spans="1:13" ht="15.95" customHeight="1">
      <c r="A25" s="165"/>
      <c r="B25" s="165" t="s">
        <v>59</v>
      </c>
      <c r="C25" s="165"/>
      <c r="D25" s="165"/>
      <c r="E25" s="166"/>
      <c r="F25" s="166"/>
      <c r="G25" s="172">
        <v>-204</v>
      </c>
      <c r="H25" s="168"/>
      <c r="I25" s="288">
        <v>-484</v>
      </c>
      <c r="J25" s="170"/>
      <c r="K25" s="316">
        <v>-39875</v>
      </c>
      <c r="L25" s="170"/>
      <c r="M25" s="346">
        <v>-22384</v>
      </c>
    </row>
    <row r="26" spans="1:13" ht="15.95" customHeight="1">
      <c r="A26" s="386"/>
      <c r="B26" s="386" t="s">
        <v>214</v>
      </c>
      <c r="C26" s="386"/>
      <c r="D26" s="165"/>
      <c r="E26" s="166"/>
      <c r="F26" s="166"/>
      <c r="G26" s="172">
        <v>-4547</v>
      </c>
      <c r="H26" s="168"/>
      <c r="I26" s="288">
        <v>7240</v>
      </c>
      <c r="J26" s="170"/>
      <c r="K26" s="316">
        <v>-2963</v>
      </c>
      <c r="L26" s="170"/>
      <c r="M26" s="346">
        <v>8440</v>
      </c>
    </row>
    <row r="27" spans="1:13" ht="15.95" customHeight="1">
      <c r="A27" s="165"/>
      <c r="B27" s="165" t="s">
        <v>215</v>
      </c>
      <c r="C27" s="165"/>
      <c r="D27" s="165"/>
      <c r="E27" s="165"/>
      <c r="F27" s="165"/>
      <c r="G27" s="175">
        <v>279633</v>
      </c>
      <c r="H27" s="249"/>
      <c r="I27" s="289">
        <v>166313</v>
      </c>
      <c r="J27" s="248"/>
      <c r="K27" s="317">
        <v>177736</v>
      </c>
      <c r="L27" s="248"/>
      <c r="M27" s="348">
        <v>102176</v>
      </c>
    </row>
    <row r="28" spans="1:13" ht="15.95" customHeight="1">
      <c r="A28" s="84"/>
      <c r="B28" s="80"/>
      <c r="C28" s="80"/>
      <c r="D28" s="80"/>
      <c r="E28" s="74"/>
      <c r="F28" s="74"/>
      <c r="G28" s="177"/>
      <c r="H28" s="65"/>
      <c r="I28" s="298"/>
      <c r="J28" s="81"/>
      <c r="K28" s="178"/>
      <c r="L28" s="82"/>
      <c r="M28" s="290"/>
    </row>
    <row r="29" spans="1:13" ht="15.95" customHeight="1">
      <c r="A29" s="165"/>
      <c r="B29" s="165" t="s">
        <v>110</v>
      </c>
      <c r="C29" s="165"/>
      <c r="D29" s="165"/>
      <c r="E29" s="74"/>
      <c r="F29" s="74"/>
      <c r="G29" s="177"/>
      <c r="H29" s="65"/>
      <c r="I29" s="298"/>
      <c r="J29" s="81"/>
      <c r="K29" s="178"/>
      <c r="L29" s="82"/>
      <c r="M29" s="290"/>
    </row>
    <row r="30" spans="1:13" ht="15.95" customHeight="1">
      <c r="A30" s="165"/>
      <c r="B30" s="165"/>
      <c r="C30" s="165" t="s">
        <v>111</v>
      </c>
      <c r="D30" s="165"/>
      <c r="E30" s="166"/>
      <c r="F30" s="166"/>
      <c r="G30" s="179">
        <f>SUM(G12:G27)</f>
        <v>2297778</v>
      </c>
      <c r="H30" s="168"/>
      <c r="I30" s="169">
        <f>SUM(I12:I27)</f>
        <v>2150558</v>
      </c>
      <c r="J30" s="170"/>
      <c r="K30" s="179">
        <f>SUM(K12:K27)</f>
        <v>110648</v>
      </c>
      <c r="L30" s="170"/>
      <c r="M30" s="169">
        <f>SUM(M12:M27)</f>
        <v>138543</v>
      </c>
    </row>
    <row r="31" spans="1:13" ht="15.95" customHeight="1">
      <c r="A31" s="165"/>
      <c r="B31" s="165"/>
      <c r="C31" s="165"/>
      <c r="D31" s="165"/>
      <c r="E31" s="166"/>
      <c r="F31" s="166"/>
      <c r="G31" s="179"/>
      <c r="H31" s="168"/>
      <c r="I31" s="169"/>
      <c r="J31" s="170"/>
      <c r="K31" s="179"/>
      <c r="L31" s="170"/>
      <c r="M31" s="169"/>
    </row>
    <row r="32" spans="1:13" ht="15.95" customHeight="1">
      <c r="A32" s="165"/>
      <c r="B32" s="158" t="s">
        <v>112</v>
      </c>
      <c r="C32" s="165"/>
      <c r="D32" s="165"/>
      <c r="E32" s="166"/>
      <c r="F32" s="166"/>
      <c r="G32" s="171"/>
      <c r="H32" s="170"/>
      <c r="I32" s="286"/>
      <c r="J32" s="170"/>
      <c r="K32" s="171"/>
      <c r="L32" s="170"/>
      <c r="M32" s="286"/>
    </row>
    <row r="33" spans="1:13" ht="15.95" customHeight="1">
      <c r="A33" s="165"/>
      <c r="B33" s="165"/>
      <c r="C33" s="180" t="s">
        <v>216</v>
      </c>
      <c r="D33" s="180"/>
      <c r="E33" s="166"/>
      <c r="F33" s="166"/>
      <c r="G33" s="315">
        <v>-387494</v>
      </c>
      <c r="H33" s="170"/>
      <c r="I33" s="347">
        <v>-135765</v>
      </c>
      <c r="J33" s="170"/>
      <c r="K33" s="315">
        <v>75122</v>
      </c>
      <c r="L33" s="170"/>
      <c r="M33" s="347">
        <v>-7414</v>
      </c>
    </row>
    <row r="34" spans="1:13" ht="15.95" customHeight="1">
      <c r="A34" s="181"/>
      <c r="B34" s="165"/>
      <c r="C34" s="180" t="s">
        <v>217</v>
      </c>
      <c r="D34" s="180"/>
      <c r="E34" s="166"/>
      <c r="F34" s="166"/>
      <c r="G34" s="315">
        <v>45680</v>
      </c>
      <c r="H34" s="170"/>
      <c r="I34" s="347">
        <v>103347</v>
      </c>
      <c r="J34" s="170"/>
      <c r="K34" s="315">
        <v>-29584</v>
      </c>
      <c r="L34" s="170"/>
      <c r="M34" s="347">
        <v>9996</v>
      </c>
    </row>
    <row r="35" spans="1:13" ht="15.95" customHeight="1">
      <c r="A35" s="165"/>
      <c r="B35" s="165"/>
      <c r="C35" s="180" t="s">
        <v>230</v>
      </c>
      <c r="D35" s="180"/>
      <c r="E35" s="166"/>
      <c r="F35" s="166"/>
      <c r="G35" s="171"/>
      <c r="H35" s="170"/>
      <c r="I35" s="286"/>
      <c r="J35" s="170"/>
      <c r="K35" s="171"/>
      <c r="L35" s="170"/>
      <c r="M35" s="286"/>
    </row>
    <row r="36" spans="1:13" ht="15.95" customHeight="1">
      <c r="A36" s="165"/>
      <c r="B36" s="165"/>
      <c r="C36" s="180" t="s">
        <v>134</v>
      </c>
      <c r="D36" s="180"/>
      <c r="E36" s="166"/>
      <c r="F36" s="166"/>
      <c r="G36" s="315">
        <v>-91202</v>
      </c>
      <c r="H36" s="170"/>
      <c r="I36" s="347">
        <v>-52941</v>
      </c>
      <c r="J36" s="170"/>
      <c r="K36" s="171">
        <v>-27742</v>
      </c>
      <c r="L36" s="170"/>
      <c r="M36" s="286">
        <v>-16600</v>
      </c>
    </row>
    <row r="37" spans="1:13" ht="15.95" customHeight="1">
      <c r="A37" s="165"/>
      <c r="B37" s="165"/>
      <c r="C37" s="180" t="s">
        <v>218</v>
      </c>
      <c r="D37" s="180"/>
      <c r="E37" s="166"/>
      <c r="F37" s="166"/>
      <c r="G37" s="316">
        <v>24152</v>
      </c>
      <c r="H37" s="170"/>
      <c r="I37" s="346">
        <v>24</v>
      </c>
      <c r="J37" s="170"/>
      <c r="K37" s="171">
        <v>270</v>
      </c>
      <c r="L37" s="170"/>
      <c r="M37" s="286">
        <v>-1441</v>
      </c>
    </row>
    <row r="38" spans="1:13" ht="15.95" customHeight="1">
      <c r="A38" s="165"/>
      <c r="B38" s="165"/>
      <c r="C38" s="180" t="s">
        <v>219</v>
      </c>
      <c r="D38" s="180"/>
      <c r="E38" s="166"/>
      <c r="F38" s="166"/>
      <c r="G38" s="315">
        <v>-101217</v>
      </c>
      <c r="H38" s="170"/>
      <c r="I38" s="347">
        <v>200308</v>
      </c>
      <c r="J38" s="170"/>
      <c r="K38" s="171">
        <v>-1852323</v>
      </c>
      <c r="L38" s="170"/>
      <c r="M38" s="286">
        <v>-615643</v>
      </c>
    </row>
    <row r="39" spans="1:13" ht="15.95" customHeight="1">
      <c r="A39" s="165"/>
      <c r="B39" s="165"/>
      <c r="C39" s="180" t="s">
        <v>135</v>
      </c>
      <c r="D39" s="180"/>
      <c r="E39" s="166"/>
      <c r="F39" s="166"/>
      <c r="G39" s="359">
        <v>11907</v>
      </c>
      <c r="H39" s="170"/>
      <c r="I39" s="360">
        <v>-12931</v>
      </c>
      <c r="J39" s="170"/>
      <c r="K39" s="361">
        <v>-10500</v>
      </c>
      <c r="L39" s="170"/>
      <c r="M39" s="362">
        <v>13581</v>
      </c>
    </row>
    <row r="40" spans="1:13" ht="15.95" customHeight="1">
      <c r="A40" s="84"/>
      <c r="B40" s="80"/>
      <c r="C40" s="80"/>
      <c r="D40" s="80"/>
      <c r="E40" s="74"/>
      <c r="F40" s="74"/>
      <c r="G40" s="177"/>
      <c r="H40" s="65"/>
      <c r="I40" s="298"/>
      <c r="J40" s="81"/>
      <c r="K40" s="178"/>
      <c r="L40" s="82"/>
      <c r="M40" s="290"/>
    </row>
    <row r="41" spans="1:13" ht="15.95" customHeight="1">
      <c r="A41" s="165"/>
      <c r="B41" s="165" t="s">
        <v>147</v>
      </c>
      <c r="C41" s="165"/>
      <c r="D41" s="165"/>
      <c r="E41" s="166"/>
      <c r="F41" s="166"/>
      <c r="G41" s="179">
        <f>SUM(G28:G39)</f>
        <v>1799604</v>
      </c>
      <c r="H41" s="168"/>
      <c r="I41" s="169">
        <f>SUM(I28:I39)</f>
        <v>2252600</v>
      </c>
      <c r="J41" s="170"/>
      <c r="K41" s="179">
        <f>SUM(K28:K39)</f>
        <v>-1734109</v>
      </c>
      <c r="L41" s="170"/>
      <c r="M41" s="169">
        <f>SUM(M28:M39)</f>
        <v>-478978</v>
      </c>
    </row>
    <row r="42" spans="1:13" ht="15.95" customHeight="1">
      <c r="A42" s="165"/>
      <c r="B42" s="165"/>
      <c r="C42" s="165" t="s">
        <v>113</v>
      </c>
      <c r="D42" s="165"/>
      <c r="E42" s="165"/>
      <c r="F42" s="165"/>
      <c r="G42" s="172">
        <v>349</v>
      </c>
      <c r="H42" s="165"/>
      <c r="I42" s="288">
        <v>2900</v>
      </c>
      <c r="J42" s="183"/>
      <c r="K42" s="172">
        <v>30756</v>
      </c>
      <c r="L42" s="183"/>
      <c r="M42" s="288">
        <v>7879</v>
      </c>
    </row>
    <row r="43" spans="1:13" ht="15.95" customHeight="1">
      <c r="A43" s="165"/>
      <c r="B43" s="165"/>
      <c r="C43" s="165" t="s">
        <v>114</v>
      </c>
      <c r="D43" s="165"/>
      <c r="E43" s="166"/>
      <c r="F43" s="166"/>
      <c r="G43" s="178">
        <v>-273690</v>
      </c>
      <c r="H43" s="165"/>
      <c r="I43" s="290">
        <v>-144796</v>
      </c>
      <c r="J43" s="183"/>
      <c r="K43" s="178">
        <v>-167494</v>
      </c>
      <c r="L43" s="183"/>
      <c r="M43" s="290">
        <v>-87937</v>
      </c>
    </row>
    <row r="44" spans="1:13" ht="15.95" customHeight="1">
      <c r="A44" s="165"/>
      <c r="B44" s="165"/>
      <c r="C44" s="165" t="s">
        <v>115</v>
      </c>
      <c r="D44" s="165"/>
      <c r="E44" s="166">
        <v>27</v>
      </c>
      <c r="F44" s="166"/>
      <c r="G44" s="178">
        <v>-11054</v>
      </c>
      <c r="H44" s="165"/>
      <c r="I44" s="290">
        <v>-75532</v>
      </c>
      <c r="J44" s="183"/>
      <c r="K44" s="178">
        <v>-6725</v>
      </c>
      <c r="L44" s="183"/>
      <c r="M44" s="290">
        <v>-51184</v>
      </c>
    </row>
    <row r="45" spans="1:13" ht="15.95" customHeight="1">
      <c r="A45" s="165"/>
      <c r="B45" s="165"/>
      <c r="C45" s="165" t="s">
        <v>116</v>
      </c>
      <c r="D45" s="165"/>
      <c r="E45" s="166"/>
      <c r="F45" s="166"/>
      <c r="G45" s="310">
        <v>-73717</v>
      </c>
      <c r="H45" s="250"/>
      <c r="I45" s="311">
        <v>-91334</v>
      </c>
      <c r="J45" s="251"/>
      <c r="K45" s="310">
        <v>-4209</v>
      </c>
      <c r="L45" s="251"/>
      <c r="M45" s="311">
        <v>-19660</v>
      </c>
    </row>
    <row r="46" spans="1:13" ht="15.95" customHeight="1">
      <c r="A46" s="165"/>
      <c r="B46" s="165"/>
      <c r="C46" s="165" t="s">
        <v>162</v>
      </c>
      <c r="D46" s="165"/>
      <c r="E46" s="166"/>
      <c r="F46" s="166"/>
      <c r="G46" s="182">
        <v>0</v>
      </c>
      <c r="H46" s="250"/>
      <c r="I46" s="291">
        <v>14309</v>
      </c>
      <c r="J46" s="251"/>
      <c r="K46" s="182">
        <v>0</v>
      </c>
      <c r="L46" s="251"/>
      <c r="M46" s="291">
        <v>0</v>
      </c>
    </row>
    <row r="47" spans="1:13" ht="15.95" customHeight="1">
      <c r="B47" s="158"/>
      <c r="C47" s="158"/>
      <c r="D47" s="158"/>
      <c r="E47" s="166"/>
      <c r="F47" s="166"/>
      <c r="G47" s="172"/>
      <c r="H47" s="168"/>
      <c r="I47" s="288"/>
      <c r="J47" s="170"/>
      <c r="K47" s="172"/>
      <c r="L47" s="170"/>
      <c r="M47" s="288"/>
    </row>
    <row r="48" spans="1:13" ht="15.95" customHeight="1">
      <c r="A48" s="158" t="s">
        <v>187</v>
      </c>
      <c r="B48" s="158"/>
      <c r="C48" s="165"/>
      <c r="D48" s="165"/>
      <c r="E48" s="165"/>
      <c r="F48" s="165"/>
      <c r="G48" s="187">
        <f>SUM(G41:G46)</f>
        <v>1441492</v>
      </c>
      <c r="H48" s="168"/>
      <c r="I48" s="188">
        <f>SUM(I41:I46)</f>
        <v>1958147</v>
      </c>
      <c r="J48" s="170"/>
      <c r="K48" s="187">
        <f>SUM(K41:K46)</f>
        <v>-1881781</v>
      </c>
      <c r="L48" s="170"/>
      <c r="M48" s="188">
        <f>SUM(M41:M46)</f>
        <v>-629880</v>
      </c>
    </row>
    <row r="49" spans="1:13" ht="15.6" customHeight="1">
      <c r="A49" s="165"/>
      <c r="B49" s="158"/>
      <c r="C49" s="165"/>
      <c r="D49" s="165"/>
      <c r="E49" s="165"/>
      <c r="F49" s="165"/>
      <c r="G49" s="169"/>
      <c r="H49" s="228"/>
      <c r="I49" s="169"/>
      <c r="J49" s="229"/>
      <c r="K49" s="169"/>
      <c r="L49" s="229"/>
      <c r="M49" s="169"/>
    </row>
    <row r="50" spans="1:13" ht="15.6" customHeight="1">
      <c r="A50" s="165"/>
      <c r="B50" s="158"/>
      <c r="C50" s="165"/>
      <c r="D50" s="165"/>
      <c r="E50" s="165"/>
      <c r="F50" s="165"/>
      <c r="G50" s="169"/>
      <c r="H50" s="228"/>
      <c r="I50" s="169"/>
      <c r="J50" s="229"/>
      <c r="K50" s="169"/>
      <c r="L50" s="229"/>
      <c r="M50" s="169"/>
    </row>
    <row r="51" spans="1:13" ht="15.6" customHeight="1">
      <c r="A51" s="165"/>
      <c r="B51" s="158"/>
      <c r="C51" s="165"/>
      <c r="D51" s="165"/>
      <c r="E51" s="165"/>
      <c r="F51" s="165"/>
      <c r="G51" s="169"/>
      <c r="H51" s="228"/>
      <c r="I51" s="169"/>
      <c r="J51" s="229"/>
      <c r="K51" s="169"/>
      <c r="L51" s="229"/>
      <c r="M51" s="169"/>
    </row>
    <row r="52" spans="1:13" ht="15.6" customHeight="1">
      <c r="A52" s="165"/>
      <c r="B52" s="158"/>
      <c r="C52" s="165"/>
      <c r="D52" s="165"/>
      <c r="E52" s="165"/>
      <c r="F52" s="165"/>
      <c r="G52" s="169"/>
      <c r="H52" s="228"/>
      <c r="I52" s="169"/>
      <c r="J52" s="229"/>
      <c r="K52" s="169"/>
      <c r="L52" s="229"/>
      <c r="M52" s="169"/>
    </row>
    <row r="53" spans="1:13" ht="15.6" customHeight="1">
      <c r="A53" s="165"/>
      <c r="B53" s="158"/>
      <c r="C53" s="165"/>
      <c r="D53" s="165"/>
      <c r="E53" s="165"/>
      <c r="F53" s="165"/>
      <c r="G53" s="169"/>
      <c r="H53" s="228"/>
      <c r="I53" s="169"/>
      <c r="J53" s="229"/>
      <c r="K53" s="169"/>
      <c r="L53" s="229"/>
      <c r="M53" s="169"/>
    </row>
    <row r="54" spans="1:13" ht="15.6" customHeight="1">
      <c r="A54" s="165"/>
      <c r="B54" s="158"/>
      <c r="C54" s="165"/>
      <c r="D54" s="165"/>
      <c r="E54" s="165"/>
      <c r="F54" s="165"/>
      <c r="G54" s="169"/>
      <c r="H54" s="228"/>
      <c r="I54" s="169"/>
      <c r="J54" s="229"/>
      <c r="K54" s="169"/>
      <c r="L54" s="229"/>
      <c r="M54" s="169"/>
    </row>
    <row r="55" spans="1:13" ht="15.6" customHeight="1">
      <c r="A55" s="165"/>
      <c r="B55" s="158"/>
      <c r="C55" s="165"/>
      <c r="D55" s="165"/>
      <c r="E55" s="165"/>
      <c r="F55" s="165"/>
      <c r="G55" s="169"/>
      <c r="H55" s="228"/>
      <c r="I55" s="169"/>
      <c r="J55" s="229"/>
      <c r="K55" s="169"/>
      <c r="L55" s="229"/>
      <c r="M55" s="169"/>
    </row>
    <row r="56" spans="1:13" ht="15.6" customHeight="1">
      <c r="A56" s="165"/>
      <c r="B56" s="158"/>
      <c r="C56" s="165"/>
      <c r="D56" s="165"/>
      <c r="E56" s="165"/>
      <c r="F56" s="165"/>
      <c r="G56" s="169"/>
      <c r="H56" s="228"/>
      <c r="I56" s="169"/>
      <c r="J56" s="229"/>
      <c r="K56" s="169"/>
      <c r="L56" s="229"/>
      <c r="M56" s="169"/>
    </row>
    <row r="57" spans="1:13" ht="15.6" customHeight="1">
      <c r="A57" s="165"/>
      <c r="B57" s="158"/>
      <c r="C57" s="165"/>
      <c r="D57" s="165"/>
      <c r="E57" s="165"/>
      <c r="F57" s="165"/>
      <c r="G57" s="169"/>
      <c r="H57" s="228"/>
      <c r="I57" s="169"/>
      <c r="J57" s="229"/>
      <c r="K57" s="169"/>
      <c r="L57" s="229"/>
      <c r="M57" s="169"/>
    </row>
    <row r="58" spans="1:13" ht="15.6" customHeight="1">
      <c r="A58" s="165"/>
      <c r="B58" s="158"/>
      <c r="C58" s="165"/>
      <c r="D58" s="165"/>
      <c r="E58" s="165"/>
      <c r="F58" s="165"/>
      <c r="G58" s="169"/>
      <c r="H58" s="228"/>
      <c r="I58" s="169"/>
      <c r="J58" s="229"/>
      <c r="K58" s="169"/>
      <c r="L58" s="229"/>
      <c r="M58" s="169"/>
    </row>
    <row r="59" spans="1:13" ht="15.6" customHeight="1">
      <c r="A59" s="165"/>
      <c r="B59" s="158"/>
      <c r="C59" s="165"/>
      <c r="D59" s="165"/>
      <c r="E59" s="165"/>
      <c r="F59" s="165"/>
      <c r="G59" s="169"/>
      <c r="H59" s="228"/>
      <c r="I59" s="169"/>
      <c r="J59" s="229"/>
      <c r="K59" s="169"/>
      <c r="L59" s="229"/>
      <c r="M59" s="169"/>
    </row>
    <row r="60" spans="1:13" ht="22.5" customHeight="1">
      <c r="A60" s="165"/>
      <c r="B60" s="158"/>
      <c r="C60" s="165"/>
      <c r="D60" s="165"/>
      <c r="E60" s="165"/>
      <c r="F60" s="165"/>
      <c r="G60" s="169"/>
      <c r="H60" s="228"/>
      <c r="I60" s="169"/>
      <c r="J60" s="229"/>
      <c r="K60" s="169"/>
      <c r="L60" s="229"/>
      <c r="M60" s="169"/>
    </row>
    <row r="61" spans="1:13" ht="18.75" customHeight="1">
      <c r="A61" s="165"/>
      <c r="B61" s="158"/>
      <c r="C61" s="165"/>
      <c r="D61" s="165"/>
      <c r="E61" s="165"/>
      <c r="F61" s="165"/>
      <c r="G61" s="169"/>
      <c r="H61" s="228"/>
      <c r="I61" s="169"/>
      <c r="J61" s="229"/>
      <c r="K61" s="169"/>
      <c r="L61" s="229"/>
      <c r="M61" s="169"/>
    </row>
    <row r="62" spans="1:13" ht="22.15" customHeight="1">
      <c r="A62" s="184" t="str">
        <f>+'BS 5-7'!A52:L52</f>
        <v>The accompanying notes are integral part of these financial information.</v>
      </c>
      <c r="B62" s="184"/>
      <c r="C62" s="184"/>
      <c r="D62" s="184"/>
      <c r="E62" s="184"/>
      <c r="F62" s="184"/>
      <c r="G62" s="176"/>
      <c r="H62" s="184"/>
      <c r="I62" s="289"/>
      <c r="J62" s="185"/>
      <c r="K62" s="176"/>
      <c r="L62" s="185"/>
      <c r="M62" s="289"/>
    </row>
    <row r="63" spans="1:13" ht="16.5" customHeight="1">
      <c r="A63" s="1" t="s">
        <v>0</v>
      </c>
      <c r="B63" s="158"/>
      <c r="C63" s="158"/>
      <c r="D63" s="158"/>
      <c r="E63" s="159"/>
      <c r="F63" s="159"/>
      <c r="G63" s="160"/>
      <c r="H63" s="158"/>
      <c r="I63" s="284"/>
      <c r="J63" s="158"/>
      <c r="K63" s="160"/>
      <c r="L63" s="158"/>
      <c r="M63" s="284"/>
    </row>
    <row r="64" spans="1:13" ht="16.5" customHeight="1">
      <c r="A64" s="67" t="s">
        <v>105</v>
      </c>
      <c r="B64" s="158"/>
      <c r="C64" s="158"/>
      <c r="D64" s="158"/>
      <c r="E64" s="159"/>
      <c r="F64" s="159"/>
      <c r="G64" s="160"/>
      <c r="H64" s="158"/>
      <c r="I64" s="284"/>
      <c r="J64" s="158"/>
      <c r="K64" s="160"/>
      <c r="L64" s="158"/>
      <c r="M64" s="284"/>
    </row>
    <row r="65" spans="1:13" ht="16.5" customHeight="1">
      <c r="A65" s="161" t="s">
        <v>191</v>
      </c>
      <c r="B65" s="189"/>
      <c r="C65" s="189"/>
      <c r="D65" s="189"/>
      <c r="E65" s="190"/>
      <c r="F65" s="190"/>
      <c r="G65" s="191"/>
      <c r="H65" s="189"/>
      <c r="I65" s="292"/>
      <c r="J65" s="189"/>
      <c r="K65" s="191"/>
      <c r="L65" s="189"/>
      <c r="M65" s="292"/>
    </row>
    <row r="66" spans="1:13" ht="15" customHeight="1">
      <c r="A66" s="165"/>
      <c r="B66" s="165"/>
      <c r="C66" s="165"/>
      <c r="D66" s="165"/>
      <c r="E66" s="166"/>
      <c r="F66" s="166"/>
      <c r="G66" s="167"/>
      <c r="H66" s="168"/>
      <c r="I66" s="286"/>
      <c r="J66" s="168"/>
      <c r="K66" s="167"/>
      <c r="L66" s="170"/>
      <c r="M66" s="286"/>
    </row>
    <row r="67" spans="1:13" ht="15" customHeight="1">
      <c r="A67" s="165"/>
      <c r="B67" s="165"/>
      <c r="C67" s="165"/>
      <c r="D67" s="165"/>
      <c r="E67" s="166"/>
      <c r="F67" s="166"/>
      <c r="G67" s="167"/>
      <c r="H67" s="168"/>
      <c r="I67" s="286"/>
      <c r="J67" s="168"/>
      <c r="K67" s="167"/>
      <c r="L67" s="170"/>
      <c r="M67" s="286"/>
    </row>
    <row r="68" spans="1:13" ht="15" customHeight="1">
      <c r="A68" s="165"/>
      <c r="B68" s="165"/>
      <c r="C68" s="165"/>
      <c r="D68" s="165"/>
      <c r="E68" s="32"/>
      <c r="F68" s="32"/>
      <c r="G68" s="372" t="s">
        <v>137</v>
      </c>
      <c r="H68" s="372"/>
      <c r="I68" s="372"/>
      <c r="J68" s="12"/>
      <c r="K68" s="372" t="s">
        <v>139</v>
      </c>
      <c r="L68" s="372"/>
      <c r="M68" s="372"/>
    </row>
    <row r="69" spans="1:13" ht="15" customHeight="1">
      <c r="A69" s="165"/>
      <c r="B69" s="165"/>
      <c r="C69" s="165"/>
      <c r="D69" s="165"/>
      <c r="E69" s="32"/>
      <c r="F69" s="32"/>
      <c r="G69" s="370" t="s">
        <v>138</v>
      </c>
      <c r="H69" s="370"/>
      <c r="I69" s="370"/>
      <c r="J69" s="17"/>
      <c r="K69" s="370" t="s">
        <v>138</v>
      </c>
      <c r="L69" s="370"/>
      <c r="M69" s="370"/>
    </row>
    <row r="70" spans="1:13" ht="15" customHeight="1">
      <c r="A70" s="165"/>
      <c r="B70" s="165"/>
      <c r="C70" s="165"/>
      <c r="D70" s="165"/>
      <c r="E70" s="32"/>
      <c r="F70" s="32"/>
      <c r="G70" s="20" t="s">
        <v>190</v>
      </c>
      <c r="H70" s="18"/>
      <c r="I70" s="20" t="s">
        <v>154</v>
      </c>
      <c r="J70" s="18"/>
      <c r="K70" s="20" t="s">
        <v>190</v>
      </c>
      <c r="L70" s="18"/>
      <c r="M70" s="20" t="s">
        <v>154</v>
      </c>
    </row>
    <row r="71" spans="1:13" ht="15" customHeight="1">
      <c r="A71" s="165"/>
      <c r="B71" s="165"/>
      <c r="C71" s="165"/>
      <c r="D71" s="165"/>
      <c r="E71" s="73" t="s">
        <v>2</v>
      </c>
      <c r="F71" s="32"/>
      <c r="G71" s="22" t="s">
        <v>3</v>
      </c>
      <c r="H71" s="23"/>
      <c r="I71" s="269" t="s">
        <v>3</v>
      </c>
      <c r="J71" s="23"/>
      <c r="K71" s="22" t="s">
        <v>3</v>
      </c>
      <c r="L71" s="23"/>
      <c r="M71" s="269" t="s">
        <v>3</v>
      </c>
    </row>
    <row r="72" spans="1:13" ht="16.5" customHeight="1">
      <c r="A72" s="165"/>
      <c r="B72" s="165"/>
      <c r="C72" s="165"/>
      <c r="D72" s="165"/>
      <c r="E72" s="165"/>
      <c r="F72" s="165"/>
      <c r="G72" s="192"/>
      <c r="H72" s="165"/>
      <c r="I72" s="238"/>
      <c r="J72" s="183"/>
      <c r="K72" s="192"/>
      <c r="L72" s="183"/>
      <c r="M72" s="238"/>
    </row>
    <row r="73" spans="1:13" ht="16.5" customHeight="1">
      <c r="A73" s="6" t="s">
        <v>117</v>
      </c>
      <c r="B73" s="6"/>
      <c r="D73" s="6"/>
      <c r="E73" s="174"/>
      <c r="F73" s="174"/>
      <c r="G73" s="192"/>
      <c r="H73" s="193"/>
      <c r="I73" s="238"/>
      <c r="J73" s="81"/>
      <c r="K73" s="192"/>
      <c r="L73" s="81"/>
      <c r="M73" s="238"/>
    </row>
    <row r="74" spans="1:13" ht="16.5" customHeight="1">
      <c r="A74" s="6"/>
      <c r="B74" s="387" t="s">
        <v>238</v>
      </c>
      <c r="C74" s="266"/>
      <c r="D74" s="6"/>
      <c r="E74" s="174">
        <v>14.1</v>
      </c>
      <c r="F74" s="174"/>
      <c r="G74" s="192">
        <v>-174676</v>
      </c>
      <c r="H74" s="193"/>
      <c r="I74" s="238">
        <v>0</v>
      </c>
      <c r="J74" s="81"/>
      <c r="K74" s="192">
        <v>0</v>
      </c>
      <c r="L74" s="81"/>
      <c r="M74" s="238">
        <v>0</v>
      </c>
    </row>
    <row r="75" spans="1:13" ht="16.5" customHeight="1">
      <c r="A75" s="4"/>
      <c r="B75" s="4" t="s">
        <v>220</v>
      </c>
      <c r="C75" s="4"/>
      <c r="D75" s="4"/>
      <c r="E75" s="174">
        <v>14.1</v>
      </c>
      <c r="F75" s="174"/>
      <c r="G75" s="192">
        <v>0</v>
      </c>
      <c r="H75" s="193"/>
      <c r="I75" s="238">
        <v>0</v>
      </c>
      <c r="J75" s="81"/>
      <c r="K75" s="192">
        <v>-100000</v>
      </c>
      <c r="L75" s="81"/>
      <c r="M75" s="238">
        <v>0</v>
      </c>
    </row>
    <row r="76" spans="1:13" ht="16.5" customHeight="1">
      <c r="A76" s="4"/>
      <c r="B76" s="4" t="s">
        <v>180</v>
      </c>
      <c r="C76" s="4"/>
      <c r="D76" s="4"/>
      <c r="E76" s="174"/>
      <c r="F76" s="174"/>
      <c r="G76" s="192">
        <v>-3217305</v>
      </c>
      <c r="H76" s="193"/>
      <c r="I76" s="238">
        <v>-1387680</v>
      </c>
      <c r="J76" s="81"/>
      <c r="K76" s="192">
        <v>-87571</v>
      </c>
      <c r="L76" s="81"/>
      <c r="M76" s="238">
        <v>-46399</v>
      </c>
    </row>
    <row r="77" spans="1:13" ht="16.5" customHeight="1">
      <c r="A77" s="4"/>
      <c r="B77" s="4" t="s">
        <v>118</v>
      </c>
      <c r="C77" s="4"/>
      <c r="D77" s="4"/>
      <c r="E77" s="174"/>
      <c r="F77" s="174"/>
      <c r="G77" s="192">
        <v>-5936</v>
      </c>
      <c r="H77" s="193"/>
      <c r="I77" s="238">
        <v>-35700</v>
      </c>
      <c r="J77" s="81"/>
      <c r="K77" s="192">
        <v>-3790</v>
      </c>
      <c r="L77" s="81"/>
      <c r="M77" s="238">
        <v>-35131</v>
      </c>
    </row>
    <row r="78" spans="1:13" ht="16.5" customHeight="1">
      <c r="A78" s="4"/>
      <c r="B78" s="4" t="s">
        <v>119</v>
      </c>
      <c r="C78" s="4"/>
      <c r="D78" s="4"/>
      <c r="E78" s="174"/>
      <c r="F78" s="174"/>
      <c r="G78" s="192">
        <v>19605</v>
      </c>
      <c r="H78" s="193"/>
      <c r="I78" s="238">
        <v>6989</v>
      </c>
      <c r="J78" s="81"/>
      <c r="K78" s="192">
        <v>8667</v>
      </c>
      <c r="L78" s="81"/>
      <c r="M78" s="238">
        <v>1958</v>
      </c>
    </row>
    <row r="79" spans="1:13" ht="16.5" customHeight="1">
      <c r="A79" s="4"/>
      <c r="B79" s="4" t="s">
        <v>205</v>
      </c>
      <c r="C79" s="4"/>
      <c r="D79" s="4"/>
      <c r="E79" s="174"/>
      <c r="F79" s="174"/>
      <c r="G79" s="192">
        <v>-194930</v>
      </c>
      <c r="H79" s="193"/>
      <c r="I79" s="238">
        <v>0</v>
      </c>
      <c r="J79" s="81"/>
      <c r="K79" s="192">
        <v>0</v>
      </c>
      <c r="L79" s="81"/>
      <c r="M79" s="238">
        <v>0</v>
      </c>
    </row>
    <row r="80" spans="1:13" ht="16.5" customHeight="1">
      <c r="A80" s="4"/>
      <c r="B80" s="4" t="s">
        <v>166</v>
      </c>
      <c r="C80" s="4"/>
      <c r="D80" s="4"/>
      <c r="E80" s="174"/>
      <c r="F80" s="174"/>
      <c r="G80" s="192"/>
      <c r="H80" s="193"/>
      <c r="I80" s="238"/>
      <c r="J80" s="81"/>
      <c r="K80" s="192"/>
      <c r="L80" s="81"/>
      <c r="M80" s="238"/>
    </row>
    <row r="81" spans="1:13" ht="16.5" customHeight="1">
      <c r="A81" s="4"/>
      <c r="B81" s="4"/>
      <c r="C81" s="4" t="s">
        <v>165</v>
      </c>
      <c r="D81" s="4"/>
      <c r="E81" s="174">
        <v>36</v>
      </c>
      <c r="F81" s="174"/>
      <c r="G81" s="192">
        <v>0</v>
      </c>
      <c r="H81" s="193"/>
      <c r="I81" s="238">
        <v>338350</v>
      </c>
      <c r="J81" s="81"/>
      <c r="K81" s="192">
        <v>0</v>
      </c>
      <c r="L81" s="81"/>
      <c r="M81" s="238">
        <v>338350</v>
      </c>
    </row>
    <row r="82" spans="1:13" ht="16.5" customHeight="1">
      <c r="A82" s="4"/>
      <c r="B82" s="4" t="s">
        <v>179</v>
      </c>
      <c r="C82" s="4"/>
      <c r="D82" s="4"/>
      <c r="E82" s="174">
        <v>34.5</v>
      </c>
      <c r="F82" s="174"/>
      <c r="G82" s="192">
        <v>0</v>
      </c>
      <c r="H82" s="193"/>
      <c r="I82" s="238">
        <v>0</v>
      </c>
      <c r="J82" s="81"/>
      <c r="K82" s="192">
        <v>-2726000</v>
      </c>
      <c r="L82" s="81"/>
      <c r="M82" s="238">
        <v>-1334000</v>
      </c>
    </row>
    <row r="83" spans="1:13" ht="16.5" customHeight="1">
      <c r="A83" s="4"/>
      <c r="B83" s="4" t="s">
        <v>151</v>
      </c>
      <c r="C83" s="4"/>
      <c r="D83" s="4"/>
      <c r="E83" s="174">
        <v>34.5</v>
      </c>
      <c r="F83" s="174"/>
      <c r="G83" s="192">
        <v>0</v>
      </c>
      <c r="H83" s="193"/>
      <c r="I83" s="238">
        <v>0</v>
      </c>
      <c r="J83" s="81"/>
      <c r="K83" s="192">
        <v>2506750</v>
      </c>
      <c r="L83" s="81"/>
      <c r="M83" s="238">
        <v>1320000</v>
      </c>
    </row>
    <row r="84" spans="1:13" ht="16.5" customHeight="1">
      <c r="A84" s="4"/>
      <c r="B84" s="4" t="s">
        <v>150</v>
      </c>
      <c r="C84" s="4"/>
      <c r="D84" s="4"/>
      <c r="E84" s="174"/>
      <c r="F84" s="174"/>
      <c r="G84" s="192">
        <v>0</v>
      </c>
      <c r="H84" s="193"/>
      <c r="I84" s="238">
        <v>261683</v>
      </c>
      <c r="J84" s="81"/>
      <c r="K84" s="192">
        <v>0</v>
      </c>
      <c r="L84" s="81"/>
      <c r="M84" s="238">
        <v>261683</v>
      </c>
    </row>
    <row r="85" spans="1:13" ht="16.5" customHeight="1">
      <c r="A85" s="4"/>
      <c r="B85" s="4" t="s">
        <v>120</v>
      </c>
      <c r="C85" s="4"/>
      <c r="D85" s="4"/>
      <c r="E85" s="174">
        <v>34.1</v>
      </c>
      <c r="F85" s="174"/>
      <c r="G85" s="194">
        <v>6561</v>
      </c>
      <c r="H85" s="193"/>
      <c r="I85" s="293">
        <v>6038</v>
      </c>
      <c r="J85" s="81"/>
      <c r="K85" s="194">
        <v>470988</v>
      </c>
      <c r="L85" s="81"/>
      <c r="M85" s="293">
        <v>443238</v>
      </c>
    </row>
    <row r="86" spans="1:13" ht="16.5" customHeight="1">
      <c r="A86" s="165"/>
      <c r="B86" s="165"/>
      <c r="C86" s="165"/>
      <c r="D86" s="165"/>
      <c r="E86" s="165"/>
      <c r="F86" s="165"/>
      <c r="G86" s="192"/>
      <c r="H86" s="193"/>
      <c r="I86" s="238"/>
      <c r="J86" s="81"/>
      <c r="K86" s="178"/>
      <c r="L86" s="81"/>
      <c r="M86" s="290"/>
    </row>
    <row r="87" spans="1:13" ht="16.5" customHeight="1">
      <c r="A87" s="6" t="s">
        <v>221</v>
      </c>
      <c r="B87" s="4"/>
      <c r="C87" s="4"/>
      <c r="D87" s="4"/>
      <c r="E87" s="174"/>
      <c r="F87" s="174"/>
      <c r="G87" s="194">
        <f>SUM(G74:G85)</f>
        <v>-3566681</v>
      </c>
      <c r="H87" s="4"/>
      <c r="I87" s="293">
        <f>SUM(I74:I85)</f>
        <v>-810320</v>
      </c>
      <c r="J87" s="106"/>
      <c r="K87" s="194">
        <f>SUM(K74:K85)</f>
        <v>69044</v>
      </c>
      <c r="L87" s="106"/>
      <c r="M87" s="293">
        <f>SUM(M74:M85)</f>
        <v>949699</v>
      </c>
    </row>
    <row r="88" spans="1:13" ht="16.5" customHeight="1">
      <c r="A88" s="6"/>
      <c r="B88" s="4"/>
      <c r="C88" s="4"/>
      <c r="D88" s="4"/>
      <c r="E88" s="174"/>
      <c r="F88" s="174"/>
      <c r="G88" s="192"/>
      <c r="H88" s="4"/>
      <c r="I88" s="238"/>
      <c r="J88" s="4"/>
      <c r="K88" s="192"/>
      <c r="L88" s="4"/>
      <c r="M88" s="238"/>
    </row>
    <row r="89" spans="1:13" ht="16.5" customHeight="1">
      <c r="A89" s="6" t="s">
        <v>121</v>
      </c>
      <c r="B89" s="4"/>
      <c r="C89" s="4"/>
      <c r="D89" s="4"/>
      <c r="E89" s="174"/>
      <c r="F89" s="174"/>
      <c r="G89" s="192"/>
      <c r="H89" s="4"/>
      <c r="I89" s="238"/>
      <c r="J89" s="4"/>
      <c r="K89" s="192"/>
      <c r="L89" s="4"/>
      <c r="M89" s="238"/>
    </row>
    <row r="90" spans="1:13" ht="16.5" customHeight="1">
      <c r="B90" s="4" t="s">
        <v>181</v>
      </c>
      <c r="C90" s="4"/>
      <c r="D90" s="4"/>
      <c r="E90" s="174"/>
      <c r="F90" s="174"/>
      <c r="G90" s="192">
        <v>43964000</v>
      </c>
      <c r="H90" s="196"/>
      <c r="I90" s="238">
        <v>23696000</v>
      </c>
      <c r="J90" s="196"/>
      <c r="K90" s="192">
        <v>27094000</v>
      </c>
      <c r="L90" s="196"/>
      <c r="M90" s="238">
        <v>16939000</v>
      </c>
    </row>
    <row r="91" spans="1:13" ht="16.5" customHeight="1">
      <c r="B91" s="4" t="s">
        <v>182</v>
      </c>
      <c r="C91" s="4"/>
      <c r="D91" s="4"/>
      <c r="E91" s="174"/>
      <c r="F91" s="174"/>
      <c r="G91" s="192">
        <v>-41934000</v>
      </c>
      <c r="H91" s="196"/>
      <c r="I91" s="238">
        <v>-23814000</v>
      </c>
      <c r="J91" s="196"/>
      <c r="K91" s="197">
        <v>-24856000</v>
      </c>
      <c r="L91" s="196"/>
      <c r="M91" s="294">
        <v>-17454000</v>
      </c>
    </row>
    <row r="92" spans="1:13" ht="16.5" customHeight="1">
      <c r="B92" s="4" t="s">
        <v>183</v>
      </c>
      <c r="C92" s="4"/>
      <c r="D92" s="4"/>
      <c r="E92" s="174">
        <v>34.5</v>
      </c>
      <c r="F92" s="174"/>
      <c r="G92" s="192">
        <v>0</v>
      </c>
      <c r="H92" s="196"/>
      <c r="I92" s="238">
        <v>0</v>
      </c>
      <c r="J92" s="196"/>
      <c r="K92" s="192">
        <v>3584000</v>
      </c>
      <c r="L92" s="196"/>
      <c r="M92" s="238">
        <v>2367000</v>
      </c>
    </row>
    <row r="93" spans="1:13" ht="16.5" customHeight="1">
      <c r="B93" s="4" t="s">
        <v>222</v>
      </c>
      <c r="C93" s="4"/>
      <c r="D93" s="4"/>
      <c r="E93" s="174">
        <v>34.5</v>
      </c>
      <c r="F93" s="174"/>
      <c r="G93" s="192">
        <v>0</v>
      </c>
      <c r="H93" s="196"/>
      <c r="I93" s="238">
        <v>0</v>
      </c>
      <c r="J93" s="196"/>
      <c r="K93" s="192">
        <v>-3107000</v>
      </c>
      <c r="L93" s="196"/>
      <c r="M93" s="238">
        <v>-2441800</v>
      </c>
    </row>
    <row r="94" spans="1:13" ht="16.5" customHeight="1">
      <c r="B94" s="4" t="s">
        <v>184</v>
      </c>
      <c r="C94" s="4"/>
      <c r="D94" s="4"/>
      <c r="E94" s="198">
        <v>23</v>
      </c>
      <c r="F94" s="198"/>
      <c r="G94" s="192">
        <v>1766500</v>
      </c>
      <c r="H94" s="196"/>
      <c r="I94" s="238">
        <v>0</v>
      </c>
      <c r="J94" s="196"/>
      <c r="K94" s="192">
        <v>0</v>
      </c>
      <c r="L94" s="196"/>
      <c r="M94" s="238">
        <v>0</v>
      </c>
    </row>
    <row r="95" spans="1:13" ht="16.5" customHeight="1">
      <c r="B95" s="4" t="s">
        <v>223</v>
      </c>
      <c r="C95" s="4"/>
      <c r="D95" s="4"/>
      <c r="E95" s="174">
        <v>23</v>
      </c>
      <c r="F95" s="174"/>
      <c r="G95" s="192">
        <v>-1352000</v>
      </c>
      <c r="H95" s="196"/>
      <c r="I95" s="238">
        <v>-1532000</v>
      </c>
      <c r="J95" s="196"/>
      <c r="K95" s="192">
        <v>-660000</v>
      </c>
      <c r="L95" s="196"/>
      <c r="M95" s="238">
        <v>-330000</v>
      </c>
    </row>
    <row r="96" spans="1:13" ht="16.5" customHeight="1">
      <c r="B96" s="4" t="s">
        <v>224</v>
      </c>
      <c r="C96" s="4"/>
      <c r="D96" s="4"/>
      <c r="E96" s="174"/>
      <c r="F96" s="174"/>
      <c r="G96" s="192">
        <v>0</v>
      </c>
      <c r="H96" s="196"/>
      <c r="I96" s="238">
        <v>1000000</v>
      </c>
      <c r="J96" s="196"/>
      <c r="K96" s="192">
        <v>0</v>
      </c>
      <c r="L96" s="196"/>
      <c r="M96" s="238">
        <v>1000000</v>
      </c>
    </row>
    <row r="97" spans="1:16" ht="16.5" customHeight="1">
      <c r="B97" s="4" t="s">
        <v>122</v>
      </c>
      <c r="C97" s="4"/>
      <c r="D97" s="4"/>
      <c r="E97" s="174"/>
      <c r="F97" s="174"/>
      <c r="G97" s="263">
        <v>-140273</v>
      </c>
      <c r="H97" s="264"/>
      <c r="I97" s="230">
        <v>-100581</v>
      </c>
      <c r="J97" s="264"/>
      <c r="K97" s="263">
        <v>-78919</v>
      </c>
      <c r="L97" s="264"/>
      <c r="M97" s="230">
        <v>-50432</v>
      </c>
    </row>
    <row r="98" spans="1:16" ht="16.5" customHeight="1">
      <c r="B98" s="4" t="s">
        <v>225</v>
      </c>
      <c r="C98" s="4"/>
      <c r="D98" s="4"/>
      <c r="E98" s="174"/>
      <c r="F98" s="174"/>
      <c r="G98" s="263">
        <v>0</v>
      </c>
      <c r="H98" s="264"/>
      <c r="I98" s="230">
        <v>-1331</v>
      </c>
      <c r="J98" s="264"/>
      <c r="K98" s="263">
        <v>0</v>
      </c>
      <c r="L98" s="264"/>
      <c r="M98" s="230">
        <v>-1331</v>
      </c>
    </row>
    <row r="99" spans="1:16" ht="16.5" customHeight="1">
      <c r="B99" s="4" t="s">
        <v>185</v>
      </c>
      <c r="C99" s="4"/>
      <c r="D99" s="4"/>
      <c r="E99" s="198"/>
      <c r="F99" s="198"/>
      <c r="G99" s="192">
        <v>-222222</v>
      </c>
      <c r="H99" s="196"/>
      <c r="I99" s="238">
        <v>-309028</v>
      </c>
      <c r="J99" s="196"/>
      <c r="K99" s="192">
        <v>-222222</v>
      </c>
      <c r="L99" s="196"/>
      <c r="M99" s="238">
        <v>-309028</v>
      </c>
    </row>
    <row r="100" spans="1:16" ht="16.5" customHeight="1">
      <c r="B100" s="312" t="s">
        <v>148</v>
      </c>
      <c r="C100" s="4"/>
      <c r="D100" s="4"/>
      <c r="E100" s="174"/>
      <c r="F100" s="174"/>
      <c r="G100" s="194">
        <v>-19698</v>
      </c>
      <c r="H100" s="196"/>
      <c r="I100" s="293">
        <v>-38220</v>
      </c>
      <c r="J100" s="196"/>
      <c r="K100" s="194">
        <v>0</v>
      </c>
      <c r="L100" s="196"/>
      <c r="M100" s="293">
        <v>0</v>
      </c>
    </row>
    <row r="101" spans="1:16" ht="16.5" customHeight="1">
      <c r="D101" s="4"/>
      <c r="E101" s="4"/>
      <c r="F101" s="4"/>
      <c r="G101" s="192"/>
      <c r="H101" s="4"/>
      <c r="I101" s="238"/>
      <c r="J101" s="4"/>
      <c r="K101" s="192"/>
      <c r="L101" s="4"/>
      <c r="M101" s="238"/>
      <c r="N101" s="4"/>
      <c r="O101" s="4"/>
      <c r="P101" s="196"/>
    </row>
    <row r="102" spans="1:16" ht="16.5" customHeight="1">
      <c r="A102" s="6" t="s">
        <v>226</v>
      </c>
      <c r="B102" s="4"/>
      <c r="C102" s="4"/>
      <c r="D102" s="4"/>
      <c r="E102" s="174"/>
      <c r="F102" s="174"/>
      <c r="G102" s="194">
        <f>SUM(G90:G100)</f>
        <v>2062307</v>
      </c>
      <c r="H102" s="106"/>
      <c r="I102" s="293">
        <f>SUM(I90:I100)</f>
        <v>-1099160</v>
      </c>
      <c r="J102" s="106"/>
      <c r="K102" s="194">
        <f>SUM(K90:K100)</f>
        <v>1753859</v>
      </c>
      <c r="L102" s="106"/>
      <c r="M102" s="293">
        <f>SUM(M90:M100)</f>
        <v>-280591</v>
      </c>
      <c r="P102" s="199"/>
    </row>
    <row r="103" spans="1:16" ht="16.5" customHeight="1">
      <c r="A103" s="6"/>
      <c r="B103" s="4"/>
      <c r="C103" s="4"/>
      <c r="D103" s="4"/>
      <c r="E103" s="174"/>
      <c r="F103" s="174"/>
      <c r="G103" s="230"/>
      <c r="H103" s="231"/>
      <c r="I103" s="230"/>
      <c r="J103" s="231"/>
      <c r="K103" s="230"/>
      <c r="L103" s="231"/>
      <c r="M103" s="230"/>
      <c r="P103" s="199"/>
    </row>
    <row r="104" spans="1:16" ht="16.5" customHeight="1">
      <c r="A104" s="6"/>
      <c r="B104" s="4"/>
      <c r="C104" s="4"/>
      <c r="D104" s="4"/>
      <c r="E104" s="174"/>
      <c r="F104" s="174"/>
      <c r="G104" s="230"/>
      <c r="H104" s="231"/>
      <c r="I104" s="230"/>
      <c r="J104" s="231"/>
      <c r="K104" s="230"/>
      <c r="L104" s="231"/>
      <c r="M104" s="230"/>
      <c r="P104" s="199"/>
    </row>
    <row r="105" spans="1:16" ht="16.5" customHeight="1">
      <c r="A105" s="6"/>
      <c r="B105" s="4"/>
      <c r="C105" s="4"/>
      <c r="D105" s="4"/>
      <c r="E105" s="174"/>
      <c r="F105" s="174"/>
      <c r="G105" s="230"/>
      <c r="H105" s="231"/>
      <c r="I105" s="230"/>
      <c r="J105" s="231"/>
      <c r="K105" s="230"/>
      <c r="L105" s="231"/>
      <c r="M105" s="230"/>
      <c r="P105" s="199"/>
    </row>
    <row r="106" spans="1:16" ht="16.5" customHeight="1">
      <c r="A106" s="6"/>
      <c r="B106" s="4"/>
      <c r="C106" s="4"/>
      <c r="D106" s="4"/>
      <c r="E106" s="174"/>
      <c r="F106" s="174"/>
      <c r="G106" s="230"/>
      <c r="H106" s="231"/>
      <c r="I106" s="230"/>
      <c r="J106" s="231"/>
      <c r="K106" s="230"/>
      <c r="L106" s="231"/>
      <c r="M106" s="230"/>
      <c r="P106" s="199"/>
    </row>
    <row r="107" spans="1:16" ht="16.5" customHeight="1">
      <c r="A107" s="6"/>
      <c r="B107" s="4"/>
      <c r="C107" s="4"/>
      <c r="D107" s="4"/>
      <c r="E107" s="174"/>
      <c r="F107" s="174"/>
      <c r="G107" s="230"/>
      <c r="H107" s="231"/>
      <c r="I107" s="230"/>
      <c r="J107" s="231"/>
      <c r="K107" s="230"/>
      <c r="L107" s="231"/>
      <c r="M107" s="230"/>
      <c r="P107" s="199"/>
    </row>
    <row r="108" spans="1:16" ht="16.5" customHeight="1">
      <c r="A108" s="6"/>
      <c r="B108" s="4"/>
      <c r="C108" s="4"/>
      <c r="D108" s="4"/>
      <c r="E108" s="174"/>
      <c r="F108" s="174"/>
      <c r="G108" s="230"/>
      <c r="H108" s="231"/>
      <c r="I108" s="230"/>
      <c r="J108" s="231"/>
      <c r="K108" s="230"/>
      <c r="L108" s="231"/>
      <c r="M108" s="230"/>
      <c r="P108" s="199"/>
    </row>
    <row r="109" spans="1:16" ht="16.5" customHeight="1">
      <c r="A109" s="6"/>
      <c r="B109" s="4"/>
      <c r="C109" s="4"/>
      <c r="D109" s="4"/>
      <c r="E109" s="174"/>
      <c r="F109" s="174"/>
      <c r="G109" s="230"/>
      <c r="H109" s="231"/>
      <c r="I109" s="230"/>
      <c r="J109" s="231"/>
      <c r="K109" s="230"/>
      <c r="L109" s="231"/>
      <c r="M109" s="230"/>
      <c r="P109" s="199"/>
    </row>
    <row r="110" spans="1:16" ht="16.5" customHeight="1">
      <c r="A110" s="6"/>
      <c r="B110" s="4"/>
      <c r="C110" s="4"/>
      <c r="D110" s="4"/>
      <c r="E110" s="174"/>
      <c r="F110" s="174"/>
      <c r="G110" s="230"/>
      <c r="H110" s="231"/>
      <c r="I110" s="230"/>
      <c r="J110" s="231"/>
      <c r="K110" s="230"/>
      <c r="L110" s="231"/>
      <c r="M110" s="230"/>
      <c r="P110" s="199"/>
    </row>
    <row r="111" spans="1:16" ht="16.5" customHeight="1">
      <c r="A111" s="6"/>
      <c r="B111" s="4"/>
      <c r="C111" s="4"/>
      <c r="D111" s="4"/>
      <c r="E111" s="174"/>
      <c r="F111" s="174"/>
      <c r="G111" s="230"/>
      <c r="H111" s="231"/>
      <c r="I111" s="230"/>
      <c r="J111" s="231"/>
      <c r="K111" s="230"/>
      <c r="L111" s="231"/>
      <c r="M111" s="230"/>
      <c r="P111" s="199"/>
    </row>
    <row r="112" spans="1:16" ht="16.5" customHeight="1">
      <c r="A112" s="6"/>
      <c r="B112" s="4"/>
      <c r="C112" s="4"/>
      <c r="D112" s="4"/>
      <c r="E112" s="174"/>
      <c r="F112" s="174"/>
      <c r="G112" s="230"/>
      <c r="H112" s="231"/>
      <c r="I112" s="230"/>
      <c r="J112" s="231"/>
      <c r="K112" s="230"/>
      <c r="L112" s="231"/>
      <c r="M112" s="230"/>
      <c r="P112" s="199"/>
    </row>
    <row r="113" spans="1:16" ht="16.5" customHeight="1">
      <c r="A113" s="6"/>
      <c r="B113" s="4"/>
      <c r="C113" s="4"/>
      <c r="D113" s="4"/>
      <c r="E113" s="174"/>
      <c r="F113" s="174"/>
      <c r="G113" s="230"/>
      <c r="H113" s="231"/>
      <c r="I113" s="230"/>
      <c r="J113" s="231"/>
      <c r="K113" s="230"/>
      <c r="L113" s="231"/>
      <c r="M113" s="230"/>
      <c r="P113" s="199"/>
    </row>
    <row r="114" spans="1:16" ht="16.5" customHeight="1">
      <c r="A114" s="6"/>
      <c r="B114" s="4"/>
      <c r="C114" s="4"/>
      <c r="D114" s="4"/>
      <c r="E114" s="174"/>
      <c r="F114" s="174"/>
      <c r="G114" s="230"/>
      <c r="H114" s="231"/>
      <c r="I114" s="230"/>
      <c r="J114" s="231"/>
      <c r="K114" s="230"/>
      <c r="L114" s="231"/>
      <c r="M114" s="230"/>
      <c r="P114" s="199"/>
    </row>
    <row r="115" spans="1:16" ht="16.5" customHeight="1">
      <c r="A115" s="6"/>
      <c r="B115" s="4"/>
      <c r="C115" s="4"/>
      <c r="D115" s="4"/>
      <c r="E115" s="174"/>
      <c r="F115" s="174"/>
      <c r="G115" s="230"/>
      <c r="H115" s="231"/>
      <c r="I115" s="230"/>
      <c r="J115" s="231"/>
      <c r="K115" s="230"/>
      <c r="L115" s="231"/>
      <c r="M115" s="230"/>
      <c r="P115" s="199"/>
    </row>
    <row r="116" spans="1:16" ht="16.5" customHeight="1">
      <c r="A116" s="6"/>
      <c r="B116" s="4"/>
      <c r="C116" s="4"/>
      <c r="D116" s="4"/>
      <c r="E116" s="174"/>
      <c r="F116" s="174"/>
      <c r="G116" s="230"/>
      <c r="H116" s="231"/>
      <c r="I116" s="230"/>
      <c r="J116" s="231"/>
      <c r="K116" s="230"/>
      <c r="L116" s="231"/>
      <c r="M116" s="230"/>
      <c r="P116" s="199"/>
    </row>
    <row r="117" spans="1:16" ht="16.5" customHeight="1">
      <c r="A117" s="6"/>
      <c r="B117" s="4"/>
      <c r="C117" s="4"/>
      <c r="D117" s="4"/>
      <c r="E117" s="174"/>
      <c r="F117" s="174"/>
      <c r="G117" s="230"/>
      <c r="H117" s="231"/>
      <c r="I117" s="230"/>
      <c r="J117" s="231"/>
      <c r="K117" s="230"/>
      <c r="L117" s="231"/>
      <c r="M117" s="230"/>
      <c r="P117" s="199"/>
    </row>
    <row r="118" spans="1:16" ht="16.5" customHeight="1">
      <c r="A118" s="6"/>
      <c r="B118" s="4"/>
      <c r="C118" s="4"/>
      <c r="D118" s="4"/>
      <c r="E118" s="174"/>
      <c r="F118" s="174"/>
      <c r="G118" s="230"/>
      <c r="H118" s="231"/>
      <c r="I118" s="230"/>
      <c r="J118" s="231"/>
      <c r="K118" s="230"/>
      <c r="L118" s="231"/>
      <c r="M118" s="230"/>
      <c r="P118" s="199"/>
    </row>
    <row r="119" spans="1:16" ht="16.5" customHeight="1">
      <c r="A119" s="6"/>
      <c r="B119" s="4"/>
      <c r="C119" s="4"/>
      <c r="D119" s="4"/>
      <c r="E119" s="174"/>
      <c r="F119" s="174"/>
      <c r="G119" s="230"/>
      <c r="H119" s="231"/>
      <c r="I119" s="230"/>
      <c r="J119" s="231"/>
      <c r="K119" s="230"/>
      <c r="L119" s="231"/>
      <c r="M119" s="230"/>
      <c r="P119" s="199"/>
    </row>
    <row r="120" spans="1:16" ht="16.5" customHeight="1">
      <c r="A120" s="6"/>
      <c r="B120" s="4"/>
      <c r="C120" s="4"/>
      <c r="D120" s="4"/>
      <c r="E120" s="174"/>
      <c r="F120" s="174"/>
      <c r="G120" s="230"/>
      <c r="H120" s="231"/>
      <c r="I120" s="230"/>
      <c r="J120" s="231"/>
      <c r="K120" s="230"/>
      <c r="L120" s="231"/>
      <c r="M120" s="230"/>
      <c r="P120" s="199"/>
    </row>
    <row r="121" spans="1:16" ht="16.5" customHeight="1">
      <c r="A121" s="6"/>
      <c r="B121" s="4"/>
      <c r="C121" s="4"/>
      <c r="D121" s="4"/>
      <c r="E121" s="174"/>
      <c r="F121" s="174"/>
      <c r="G121" s="230"/>
      <c r="H121" s="231"/>
      <c r="I121" s="230"/>
      <c r="J121" s="231"/>
      <c r="K121" s="230"/>
      <c r="L121" s="231"/>
      <c r="M121" s="230"/>
      <c r="P121" s="199"/>
    </row>
    <row r="122" spans="1:16" ht="12" customHeight="1">
      <c r="A122" s="6"/>
      <c r="B122" s="4"/>
      <c r="C122" s="4"/>
      <c r="D122" s="4"/>
      <c r="E122" s="174"/>
      <c r="F122" s="174"/>
      <c r="G122" s="230"/>
      <c r="H122" s="231"/>
      <c r="I122" s="230"/>
      <c r="J122" s="231"/>
      <c r="K122" s="230"/>
      <c r="L122" s="231"/>
      <c r="M122" s="230"/>
      <c r="P122" s="199"/>
    </row>
    <row r="123" spans="1:16" ht="22.15" customHeight="1">
      <c r="A123" s="200" t="s">
        <v>24</v>
      </c>
      <c r="B123" s="200"/>
      <c r="C123" s="200"/>
      <c r="D123" s="200"/>
      <c r="E123" s="201"/>
      <c r="F123" s="201"/>
      <c r="G123" s="195"/>
      <c r="H123" s="200"/>
      <c r="I123" s="293"/>
      <c r="J123" s="200"/>
      <c r="K123" s="195"/>
      <c r="L123" s="200"/>
      <c r="M123" s="293"/>
    </row>
    <row r="124" spans="1:16" ht="16.5" customHeight="1">
      <c r="A124" s="6" t="str">
        <f>A1</f>
        <v>BG Container Glass Public Company Limited</v>
      </c>
      <c r="B124" s="4"/>
      <c r="C124" s="4"/>
      <c r="D124" s="4"/>
      <c r="E124" s="174"/>
      <c r="F124" s="174"/>
      <c r="G124" s="186"/>
      <c r="H124" s="4"/>
      <c r="I124" s="238"/>
      <c r="J124" s="4"/>
      <c r="K124" s="186"/>
      <c r="L124" s="4"/>
      <c r="M124" s="238"/>
    </row>
    <row r="125" spans="1:16" ht="16.5" customHeight="1">
      <c r="A125" s="67" t="s">
        <v>105</v>
      </c>
      <c r="B125" s="158"/>
      <c r="C125" s="158"/>
      <c r="D125" s="158"/>
      <c r="E125" s="159"/>
      <c r="F125" s="159"/>
      <c r="G125" s="160"/>
      <c r="H125" s="158"/>
      <c r="I125" s="284"/>
      <c r="J125" s="158"/>
      <c r="K125" s="160"/>
      <c r="L125" s="158"/>
      <c r="M125" s="284"/>
    </row>
    <row r="126" spans="1:16" ht="16.5" customHeight="1">
      <c r="A126" s="161" t="s">
        <v>191</v>
      </c>
      <c r="B126" s="162"/>
      <c r="C126" s="162"/>
      <c r="D126" s="162"/>
      <c r="E126" s="163"/>
      <c r="F126" s="163"/>
      <c r="G126" s="164"/>
      <c r="H126" s="162"/>
      <c r="I126" s="285"/>
      <c r="J126" s="162"/>
      <c r="K126" s="164"/>
      <c r="L126" s="162"/>
      <c r="M126" s="285"/>
    </row>
    <row r="127" spans="1:16" ht="16.5" customHeight="1">
      <c r="A127" s="165"/>
      <c r="B127" s="165"/>
      <c r="C127" s="165"/>
      <c r="D127" s="165"/>
      <c r="E127" s="166"/>
      <c r="F127" s="166"/>
      <c r="G127" s="167"/>
      <c r="H127" s="168"/>
      <c r="I127" s="286"/>
      <c r="J127" s="168"/>
      <c r="K127" s="167"/>
      <c r="L127" s="170"/>
      <c r="M127" s="286"/>
    </row>
    <row r="128" spans="1:16" ht="16.5" customHeight="1">
      <c r="A128" s="165"/>
      <c r="B128" s="165"/>
      <c r="C128" s="165"/>
      <c r="D128" s="165"/>
      <c r="E128" s="166"/>
      <c r="F128" s="166"/>
      <c r="G128" s="167"/>
      <c r="H128" s="168"/>
      <c r="I128" s="286"/>
      <c r="J128" s="168"/>
      <c r="K128" s="167"/>
      <c r="L128" s="170"/>
      <c r="M128" s="286"/>
    </row>
    <row r="129" spans="1:13" ht="16.5" customHeight="1">
      <c r="A129" s="165"/>
      <c r="B129" s="165"/>
      <c r="C129" s="165"/>
      <c r="D129" s="165"/>
      <c r="E129" s="32"/>
      <c r="F129" s="32"/>
      <c r="G129" s="372" t="s">
        <v>137</v>
      </c>
      <c r="H129" s="372"/>
      <c r="I129" s="372"/>
      <c r="J129" s="12"/>
      <c r="K129" s="372" t="s">
        <v>139</v>
      </c>
      <c r="L129" s="372"/>
      <c r="M129" s="372"/>
    </row>
    <row r="130" spans="1:13" ht="16.5" customHeight="1">
      <c r="A130" s="165"/>
      <c r="B130" s="165"/>
      <c r="C130" s="165"/>
      <c r="D130" s="165"/>
      <c r="E130" s="32"/>
      <c r="F130" s="32"/>
      <c r="G130" s="370" t="s">
        <v>138</v>
      </c>
      <c r="H130" s="370"/>
      <c r="I130" s="370"/>
      <c r="J130" s="17"/>
      <c r="K130" s="370" t="s">
        <v>138</v>
      </c>
      <c r="L130" s="370"/>
      <c r="M130" s="370"/>
    </row>
    <row r="131" spans="1:13" ht="16.5" customHeight="1">
      <c r="A131" s="165"/>
      <c r="B131" s="165"/>
      <c r="C131" s="165"/>
      <c r="D131" s="165"/>
      <c r="E131" s="32"/>
      <c r="F131" s="32"/>
      <c r="G131" s="20" t="s">
        <v>190</v>
      </c>
      <c r="H131" s="18"/>
      <c r="I131" s="20" t="s">
        <v>154</v>
      </c>
      <c r="J131" s="18"/>
      <c r="K131" s="20" t="s">
        <v>190</v>
      </c>
      <c r="L131" s="18"/>
      <c r="M131" s="20" t="s">
        <v>154</v>
      </c>
    </row>
    <row r="132" spans="1:13" ht="16.5" customHeight="1">
      <c r="A132" s="165"/>
      <c r="B132" s="165"/>
      <c r="C132" s="165"/>
      <c r="D132" s="165"/>
      <c r="E132" s="73" t="s">
        <v>2</v>
      </c>
      <c r="F132" s="32"/>
      <c r="G132" s="22" t="s">
        <v>3</v>
      </c>
      <c r="H132" s="23"/>
      <c r="I132" s="269" t="s">
        <v>3</v>
      </c>
      <c r="J132" s="23"/>
      <c r="K132" s="22" t="s">
        <v>3</v>
      </c>
      <c r="L132" s="23"/>
      <c r="M132" s="269" t="s">
        <v>3</v>
      </c>
    </row>
    <row r="133" spans="1:13" ht="16.5" customHeight="1">
      <c r="A133" s="6"/>
      <c r="B133" s="4"/>
      <c r="C133" s="4"/>
      <c r="D133" s="4"/>
      <c r="E133" s="174"/>
      <c r="F133" s="174"/>
      <c r="G133" s="192"/>
      <c r="H133" s="4"/>
      <c r="I133" s="238"/>
      <c r="J133" s="4"/>
      <c r="K133" s="192"/>
      <c r="L133" s="4"/>
      <c r="M133" s="238"/>
    </row>
    <row r="134" spans="1:13" ht="16.5" customHeight="1">
      <c r="A134" s="6" t="s">
        <v>227</v>
      </c>
      <c r="B134" s="6"/>
      <c r="C134" s="6"/>
      <c r="D134" s="6"/>
      <c r="E134" s="174"/>
      <c r="F134" s="174"/>
      <c r="G134" s="192">
        <f>SUM(G48,G87,G102)</f>
        <v>-62882</v>
      </c>
      <c r="H134" s="106"/>
      <c r="I134" s="238">
        <f>SUM(I48,I87,I102)</f>
        <v>48667</v>
      </c>
      <c r="J134" s="106"/>
      <c r="K134" s="192">
        <f>SUM(K48,K87,K102)</f>
        <v>-58878</v>
      </c>
      <c r="L134" s="106"/>
      <c r="M134" s="238">
        <f>SUM(M48,M87,M102)</f>
        <v>39228</v>
      </c>
    </row>
    <row r="135" spans="1:13" ht="16.5" customHeight="1">
      <c r="A135" s="4"/>
      <c r="B135" s="4" t="s">
        <v>186</v>
      </c>
      <c r="C135" s="4"/>
      <c r="D135" s="4"/>
      <c r="E135" s="174"/>
      <c r="F135" s="174"/>
      <c r="G135" s="192">
        <v>190141</v>
      </c>
      <c r="H135" s="106"/>
      <c r="I135" s="238">
        <v>141051</v>
      </c>
      <c r="J135" s="106"/>
      <c r="K135" s="192">
        <v>81428</v>
      </c>
      <c r="L135" s="106"/>
      <c r="M135" s="238">
        <v>41777</v>
      </c>
    </row>
    <row r="136" spans="1:13" ht="16.5" customHeight="1">
      <c r="A136" s="4"/>
      <c r="B136" s="4" t="s">
        <v>167</v>
      </c>
      <c r="C136" s="6"/>
      <c r="D136" s="6"/>
      <c r="E136" s="174"/>
      <c r="F136" s="174"/>
      <c r="G136" s="194">
        <v>20</v>
      </c>
      <c r="H136" s="265"/>
      <c r="I136" s="293">
        <v>423</v>
      </c>
      <c r="J136" s="265"/>
      <c r="K136" s="194">
        <v>20</v>
      </c>
      <c r="L136" s="265"/>
      <c r="M136" s="293">
        <v>423</v>
      </c>
    </row>
    <row r="137" spans="1:13" ht="16.5" customHeight="1">
      <c r="A137" s="4"/>
      <c r="B137" s="4"/>
      <c r="C137" s="6"/>
      <c r="D137" s="6"/>
      <c r="E137" s="174"/>
      <c r="F137" s="174"/>
      <c r="G137" s="192"/>
      <c r="H137" s="106"/>
      <c r="I137" s="238"/>
      <c r="J137" s="106"/>
      <c r="K137" s="192"/>
      <c r="L137" s="106"/>
      <c r="M137" s="238"/>
    </row>
    <row r="138" spans="1:13" ht="16.5" customHeight="1" thickBot="1">
      <c r="A138" s="6" t="s">
        <v>149</v>
      </c>
      <c r="B138" s="4"/>
      <c r="C138" s="4"/>
      <c r="D138" s="4"/>
      <c r="E138" s="174"/>
      <c r="F138" s="174"/>
      <c r="G138" s="244">
        <f>SUM(G134:G136)</f>
        <v>127279</v>
      </c>
      <c r="H138" s="106"/>
      <c r="I138" s="295">
        <f>SUM(I134:I136)</f>
        <v>190141</v>
      </c>
      <c r="J138" s="106"/>
      <c r="K138" s="244">
        <f>SUM(K134:K136)</f>
        <v>22570</v>
      </c>
      <c r="L138" s="106"/>
      <c r="M138" s="295">
        <f>SUM(M134:M136)</f>
        <v>81428</v>
      </c>
    </row>
    <row r="139" spans="1:13" ht="16.5" customHeight="1" thickTop="1">
      <c r="A139" s="4"/>
      <c r="B139" s="4"/>
      <c r="C139" s="4"/>
      <c r="D139" s="4"/>
      <c r="E139" s="174"/>
      <c r="F139" s="174"/>
      <c r="G139" s="192"/>
      <c r="H139" s="106"/>
      <c r="I139" s="238"/>
      <c r="J139" s="106"/>
      <c r="K139" s="192"/>
      <c r="L139" s="106"/>
      <c r="M139" s="238"/>
    </row>
    <row r="140" spans="1:13" ht="16.5" customHeight="1">
      <c r="A140" s="6" t="s">
        <v>123</v>
      </c>
      <c r="B140" s="4"/>
      <c r="C140" s="4"/>
      <c r="D140" s="4"/>
      <c r="E140" s="174"/>
      <c r="F140" s="174"/>
      <c r="G140" s="192"/>
      <c r="H140" s="106"/>
      <c r="I140" s="238"/>
      <c r="J140" s="106"/>
      <c r="K140" s="192"/>
      <c r="L140" s="106"/>
      <c r="M140" s="238"/>
    </row>
    <row r="141" spans="1:13" ht="16.5" customHeight="1">
      <c r="A141" s="4"/>
      <c r="B141" s="4" t="s">
        <v>124</v>
      </c>
      <c r="C141" s="4"/>
      <c r="D141" s="4"/>
      <c r="E141" s="174"/>
      <c r="F141" s="174"/>
      <c r="G141" s="192">
        <v>74999</v>
      </c>
      <c r="H141" s="106"/>
      <c r="I141" s="238">
        <v>13</v>
      </c>
      <c r="J141" s="106"/>
      <c r="K141" s="192">
        <v>0</v>
      </c>
      <c r="L141" s="106"/>
      <c r="M141" s="238">
        <v>0</v>
      </c>
    </row>
    <row r="142" spans="1:13" ht="16.5" customHeight="1">
      <c r="A142" s="4"/>
      <c r="B142" s="4" t="s">
        <v>131</v>
      </c>
      <c r="C142" s="4"/>
      <c r="D142" s="4"/>
      <c r="E142" s="174"/>
      <c r="F142" s="174"/>
      <c r="G142" s="192"/>
      <c r="H142" s="106"/>
      <c r="I142" s="238"/>
      <c r="J142" s="106"/>
      <c r="K142" s="192"/>
      <c r="L142" s="106"/>
      <c r="M142" s="238"/>
    </row>
    <row r="143" spans="1:13" ht="16.5" customHeight="1">
      <c r="A143" s="4"/>
      <c r="B143" s="4"/>
      <c r="C143" s="4" t="s">
        <v>132</v>
      </c>
      <c r="D143" s="4"/>
      <c r="E143" s="174"/>
      <c r="F143" s="174"/>
      <c r="G143" s="192">
        <v>108247</v>
      </c>
      <c r="H143" s="106"/>
      <c r="I143" s="238">
        <v>18487</v>
      </c>
      <c r="J143" s="106"/>
      <c r="K143" s="192">
        <v>0</v>
      </c>
      <c r="L143" s="106"/>
      <c r="M143" s="238">
        <v>0</v>
      </c>
    </row>
    <row r="144" spans="1:13" ht="16.5" customHeight="1">
      <c r="A144" s="4"/>
      <c r="B144" s="4" t="s">
        <v>176</v>
      </c>
      <c r="C144" s="4"/>
      <c r="D144" s="4"/>
      <c r="E144" s="174"/>
      <c r="F144" s="174"/>
      <c r="G144" s="192"/>
      <c r="H144" s="106"/>
      <c r="I144" s="238"/>
      <c r="J144" s="106"/>
      <c r="K144" s="192"/>
      <c r="L144" s="106"/>
      <c r="M144" s="238"/>
    </row>
    <row r="145" spans="1:16" ht="16.5" customHeight="1">
      <c r="A145" s="4"/>
      <c r="B145" s="4"/>
      <c r="C145" s="4" t="s">
        <v>130</v>
      </c>
      <c r="D145" s="4"/>
      <c r="E145" s="174"/>
      <c r="F145" s="174"/>
      <c r="G145" s="192">
        <v>281033</v>
      </c>
      <c r="H145" s="106"/>
      <c r="I145" s="238">
        <v>437407</v>
      </c>
      <c r="J145" s="106"/>
      <c r="K145" s="192">
        <v>9338</v>
      </c>
      <c r="L145" s="106"/>
      <c r="M145" s="238">
        <v>8851</v>
      </c>
    </row>
    <row r="146" spans="1:16" ht="16.5" customHeight="1">
      <c r="A146" s="4"/>
      <c r="B146" s="4" t="s">
        <v>211</v>
      </c>
      <c r="C146" s="4"/>
      <c r="D146" s="4"/>
      <c r="E146" s="174">
        <v>14.1</v>
      </c>
      <c r="F146" s="174"/>
      <c r="G146" s="192">
        <v>80887</v>
      </c>
      <c r="H146" s="106"/>
      <c r="I146" s="238">
        <v>0</v>
      </c>
      <c r="J146" s="106"/>
      <c r="K146" s="192">
        <v>0</v>
      </c>
      <c r="L146" s="106"/>
      <c r="M146" s="238">
        <v>0</v>
      </c>
    </row>
    <row r="147" spans="1:16" ht="16.5" customHeight="1">
      <c r="A147" s="4"/>
      <c r="B147" s="313" t="s">
        <v>173</v>
      </c>
      <c r="C147" s="313"/>
      <c r="D147" s="4"/>
      <c r="E147" s="174"/>
      <c r="F147" s="174"/>
      <c r="G147" s="192"/>
      <c r="H147" s="106"/>
      <c r="I147" s="238"/>
      <c r="J147" s="106"/>
      <c r="K147" s="192"/>
      <c r="L147" s="106"/>
      <c r="M147" s="238"/>
    </row>
    <row r="148" spans="1:16" ht="16.5" customHeight="1">
      <c r="A148" s="4"/>
      <c r="B148" s="313"/>
      <c r="C148" s="313" t="s">
        <v>174</v>
      </c>
      <c r="D148" s="4"/>
      <c r="E148" s="174"/>
      <c r="F148" s="174"/>
      <c r="G148" s="192">
        <v>0</v>
      </c>
      <c r="H148" s="106"/>
      <c r="I148" s="238">
        <v>0</v>
      </c>
      <c r="J148" s="106"/>
      <c r="K148" s="192">
        <v>0</v>
      </c>
      <c r="L148" s="106"/>
      <c r="M148" s="238">
        <v>900000</v>
      </c>
    </row>
    <row r="149" spans="1:16" ht="16.5" customHeight="1">
      <c r="A149" s="4"/>
      <c r="B149" s="313" t="s">
        <v>168</v>
      </c>
      <c r="C149" s="313"/>
      <c r="D149" s="4"/>
      <c r="E149" s="174"/>
      <c r="F149" s="174"/>
      <c r="G149" s="192"/>
      <c r="H149" s="106"/>
      <c r="I149" s="238"/>
      <c r="J149" s="106"/>
      <c r="K149" s="192"/>
      <c r="L149" s="106"/>
      <c r="M149" s="238"/>
    </row>
    <row r="150" spans="1:16" ht="16.5" customHeight="1">
      <c r="A150" s="4"/>
      <c r="B150" s="313"/>
      <c r="C150" s="313" t="s">
        <v>140</v>
      </c>
      <c r="D150" s="4"/>
      <c r="E150" s="174">
        <v>36</v>
      </c>
      <c r="F150" s="174"/>
      <c r="G150" s="192">
        <v>0</v>
      </c>
      <c r="H150" s="106"/>
      <c r="I150" s="238">
        <v>4173142</v>
      </c>
      <c r="J150" s="106"/>
      <c r="K150" s="192">
        <v>0</v>
      </c>
      <c r="L150" s="106"/>
      <c r="M150" s="238">
        <v>1115405</v>
      </c>
    </row>
    <row r="151" spans="1:16" ht="16.5" customHeight="1">
      <c r="A151" s="4"/>
      <c r="B151" s="313" t="s">
        <v>169</v>
      </c>
      <c r="C151" s="313"/>
      <c r="D151" s="4"/>
      <c r="E151" s="174"/>
      <c r="F151" s="174"/>
      <c r="G151" s="192"/>
      <c r="H151" s="106"/>
      <c r="I151" s="238"/>
      <c r="J151" s="106"/>
      <c r="K151" s="192"/>
      <c r="L151" s="106"/>
      <c r="M151" s="238"/>
    </row>
    <row r="152" spans="1:16" ht="16.5" customHeight="1">
      <c r="A152" s="4"/>
      <c r="B152" s="313"/>
      <c r="C152" s="313" t="s">
        <v>140</v>
      </c>
      <c r="D152" s="4"/>
      <c r="E152" s="174">
        <v>36</v>
      </c>
      <c r="F152" s="174"/>
      <c r="G152" s="192">
        <v>0</v>
      </c>
      <c r="H152" s="106"/>
      <c r="I152" s="238">
        <v>-1897020</v>
      </c>
      <c r="J152" s="106"/>
      <c r="K152" s="192">
        <v>0</v>
      </c>
      <c r="L152" s="106"/>
      <c r="M152" s="238">
        <v>0</v>
      </c>
    </row>
    <row r="153" spans="1:16" ht="16.5" customHeight="1">
      <c r="A153" s="4"/>
      <c r="B153" s="313" t="s">
        <v>170</v>
      </c>
      <c r="C153" s="313"/>
      <c r="D153" s="4"/>
      <c r="E153" s="174"/>
      <c r="F153" s="174"/>
      <c r="G153" s="192"/>
      <c r="H153" s="4"/>
      <c r="I153" s="238"/>
      <c r="J153" s="4"/>
      <c r="K153" s="192"/>
      <c r="L153" s="4"/>
      <c r="M153" s="238"/>
      <c r="O153" s="202"/>
      <c r="P153" s="202"/>
    </row>
    <row r="154" spans="1:16" ht="16.5" customHeight="1">
      <c r="A154" s="165"/>
      <c r="B154" s="313"/>
      <c r="C154" s="313" t="s">
        <v>171</v>
      </c>
      <c r="D154" s="165"/>
      <c r="E154" s="166"/>
      <c r="F154" s="166"/>
      <c r="G154" s="172"/>
      <c r="H154" s="165"/>
      <c r="I154" s="288"/>
      <c r="J154" s="165"/>
      <c r="K154" s="172"/>
      <c r="L154" s="165"/>
      <c r="M154" s="288"/>
    </row>
    <row r="155" spans="1:16" ht="16.5" customHeight="1">
      <c r="A155" s="165"/>
      <c r="B155" s="313"/>
      <c r="C155" s="313" t="s">
        <v>172</v>
      </c>
      <c r="D155" s="165"/>
      <c r="E155" s="166">
        <v>36</v>
      </c>
      <c r="F155" s="166"/>
      <c r="G155" s="172">
        <v>0</v>
      </c>
      <c r="H155" s="165"/>
      <c r="I155" s="288">
        <v>-1256250</v>
      </c>
      <c r="J155" s="165"/>
      <c r="K155" s="172">
        <v>0</v>
      </c>
      <c r="L155" s="165"/>
      <c r="M155" s="288">
        <v>-1256250</v>
      </c>
    </row>
    <row r="156" spans="1:16" ht="16.5" customHeight="1">
      <c r="A156" s="165"/>
      <c r="B156" s="165"/>
      <c r="C156" s="165"/>
      <c r="D156" s="165"/>
      <c r="E156" s="166"/>
      <c r="F156" s="166"/>
      <c r="G156" s="173"/>
      <c r="H156" s="165"/>
      <c r="I156" s="288"/>
      <c r="J156" s="165"/>
      <c r="K156" s="173"/>
      <c r="L156" s="165"/>
      <c r="M156" s="288"/>
    </row>
    <row r="157" spans="1:16" ht="16.5" customHeight="1">
      <c r="A157" s="165"/>
      <c r="B157" s="165"/>
      <c r="C157" s="165"/>
      <c r="D157" s="165"/>
      <c r="E157" s="166"/>
      <c r="F157" s="166"/>
      <c r="G157" s="173"/>
      <c r="H157" s="165"/>
      <c r="I157" s="288"/>
      <c r="J157" s="165"/>
      <c r="K157" s="173"/>
      <c r="L157" s="165"/>
      <c r="M157" s="288"/>
    </row>
    <row r="158" spans="1:16" ht="16.5" customHeight="1">
      <c r="A158" s="165"/>
      <c r="B158" s="165"/>
      <c r="C158" s="165"/>
      <c r="D158" s="165"/>
      <c r="E158" s="166"/>
      <c r="F158" s="166"/>
      <c r="G158" s="173"/>
      <c r="H158" s="165"/>
      <c r="I158" s="288"/>
      <c r="J158" s="165"/>
      <c r="K158" s="173"/>
      <c r="L158" s="165"/>
      <c r="M158" s="288"/>
    </row>
    <row r="159" spans="1:16" ht="16.5" customHeight="1">
      <c r="A159" s="165"/>
      <c r="B159" s="165"/>
      <c r="C159" s="165"/>
      <c r="D159" s="165"/>
      <c r="E159" s="166"/>
      <c r="F159" s="166"/>
      <c r="G159" s="173"/>
      <c r="H159" s="165"/>
      <c r="I159" s="288"/>
      <c r="J159" s="165"/>
      <c r="K159" s="173"/>
      <c r="L159" s="165"/>
      <c r="M159" s="288"/>
    </row>
    <row r="160" spans="1:16" ht="16.5" customHeight="1">
      <c r="A160" s="165"/>
      <c r="B160" s="165"/>
      <c r="C160" s="165"/>
      <c r="D160" s="165"/>
      <c r="E160" s="166"/>
      <c r="F160" s="166"/>
      <c r="G160" s="173"/>
      <c r="H160" s="165"/>
      <c r="I160" s="288"/>
      <c r="J160" s="165"/>
      <c r="K160" s="173"/>
      <c r="L160" s="165"/>
      <c r="M160" s="288"/>
    </row>
    <row r="161" spans="1:13" ht="16.5" customHeight="1">
      <c r="A161" s="165"/>
      <c r="B161" s="165"/>
      <c r="C161" s="165"/>
      <c r="D161" s="165"/>
      <c r="E161" s="166"/>
      <c r="F161" s="166"/>
      <c r="G161" s="173"/>
      <c r="H161" s="165"/>
      <c r="I161" s="288"/>
      <c r="J161" s="165"/>
      <c r="K161" s="173"/>
      <c r="L161" s="165"/>
      <c r="M161" s="288"/>
    </row>
    <row r="162" spans="1:13" ht="16.5" customHeight="1">
      <c r="A162" s="165"/>
      <c r="B162" s="165"/>
      <c r="C162" s="165"/>
      <c r="D162" s="165"/>
      <c r="E162" s="166"/>
      <c r="F162" s="166"/>
      <c r="G162" s="173"/>
      <c r="H162" s="165"/>
      <c r="I162" s="288"/>
      <c r="J162" s="165"/>
      <c r="K162" s="173"/>
      <c r="L162" s="165"/>
      <c r="M162" s="288"/>
    </row>
    <row r="163" spans="1:13" ht="16.5" customHeight="1">
      <c r="A163" s="165"/>
      <c r="B163" s="165"/>
      <c r="C163" s="165"/>
      <c r="D163" s="165"/>
      <c r="E163" s="166"/>
      <c r="F163" s="166"/>
      <c r="G163" s="173"/>
      <c r="H163" s="165"/>
      <c r="I163" s="288"/>
      <c r="J163" s="165"/>
      <c r="K163" s="173"/>
      <c r="L163" s="165"/>
      <c r="M163" s="288"/>
    </row>
    <row r="164" spans="1:13" ht="16.5" customHeight="1">
      <c r="A164" s="165"/>
      <c r="B164" s="165"/>
      <c r="C164" s="165"/>
      <c r="D164" s="165"/>
      <c r="E164" s="166"/>
      <c r="F164" s="166"/>
      <c r="G164" s="173"/>
      <c r="H164" s="165"/>
      <c r="I164" s="288"/>
      <c r="J164" s="165"/>
      <c r="K164" s="173"/>
      <c r="L164" s="165"/>
      <c r="M164" s="288"/>
    </row>
    <row r="165" spans="1:13" ht="16.5" customHeight="1">
      <c r="A165" s="165"/>
      <c r="B165" s="165"/>
      <c r="C165" s="165"/>
      <c r="D165" s="165"/>
      <c r="E165" s="166"/>
      <c r="F165" s="166"/>
      <c r="G165" s="173"/>
      <c r="H165" s="165"/>
      <c r="I165" s="288"/>
      <c r="J165" s="165"/>
      <c r="K165" s="173"/>
      <c r="L165" s="165"/>
      <c r="M165" s="288"/>
    </row>
    <row r="166" spans="1:13" ht="16.5" customHeight="1">
      <c r="A166" s="165"/>
      <c r="B166" s="165"/>
      <c r="C166" s="165"/>
      <c r="D166" s="165"/>
      <c r="E166" s="166"/>
      <c r="F166" s="166"/>
      <c r="G166" s="173"/>
      <c r="H166" s="165"/>
      <c r="I166" s="288"/>
      <c r="J166" s="165"/>
      <c r="K166" s="173"/>
      <c r="L166" s="165"/>
      <c r="M166" s="288"/>
    </row>
    <row r="167" spans="1:13" ht="16.5" customHeight="1">
      <c r="A167" s="165"/>
      <c r="B167" s="165"/>
      <c r="C167" s="165"/>
      <c r="D167" s="165"/>
      <c r="E167" s="166"/>
      <c r="F167" s="166"/>
      <c r="G167" s="173"/>
      <c r="H167" s="165"/>
      <c r="I167" s="288"/>
      <c r="J167" s="165"/>
      <c r="K167" s="173"/>
      <c r="L167" s="165"/>
      <c r="M167" s="288"/>
    </row>
    <row r="168" spans="1:13" ht="16.5" customHeight="1">
      <c r="A168" s="165"/>
      <c r="B168" s="165"/>
      <c r="C168" s="165"/>
      <c r="D168" s="165"/>
      <c r="E168" s="166"/>
      <c r="F168" s="166"/>
      <c r="G168" s="173"/>
      <c r="H168" s="165"/>
      <c r="I168" s="288"/>
      <c r="J168" s="165"/>
      <c r="K168" s="173"/>
      <c r="L168" s="165"/>
      <c r="M168" s="288"/>
    </row>
    <row r="169" spans="1:13" ht="16.5" customHeight="1">
      <c r="A169" s="165"/>
      <c r="B169" s="165"/>
      <c r="C169" s="165"/>
      <c r="D169" s="165"/>
      <c r="E169" s="166"/>
      <c r="F169" s="166"/>
      <c r="G169" s="173"/>
      <c r="H169" s="165"/>
      <c r="I169" s="288"/>
      <c r="J169" s="165"/>
      <c r="K169" s="173"/>
      <c r="L169" s="165"/>
      <c r="M169" s="288"/>
    </row>
    <row r="170" spans="1:13" ht="16.5" customHeight="1">
      <c r="A170" s="165"/>
      <c r="B170" s="165"/>
      <c r="C170" s="165"/>
      <c r="D170" s="165"/>
      <c r="E170" s="166"/>
      <c r="F170" s="166"/>
      <c r="G170" s="173"/>
      <c r="H170" s="165"/>
      <c r="I170" s="288"/>
      <c r="J170" s="165"/>
      <c r="K170" s="173"/>
      <c r="L170" s="165"/>
      <c r="M170" s="288"/>
    </row>
    <row r="171" spans="1:13" ht="16.5" customHeight="1">
      <c r="A171" s="165"/>
      <c r="B171" s="165"/>
      <c r="C171" s="165"/>
      <c r="D171" s="165"/>
      <c r="E171" s="166"/>
      <c r="F171" s="166"/>
      <c r="G171" s="173"/>
      <c r="H171" s="165"/>
      <c r="I171" s="288"/>
      <c r="J171" s="165"/>
      <c r="K171" s="173"/>
      <c r="L171" s="165"/>
      <c r="M171" s="288"/>
    </row>
    <row r="172" spans="1:13" ht="16.5" customHeight="1">
      <c r="A172" s="165"/>
      <c r="B172" s="165"/>
      <c r="C172" s="165"/>
      <c r="D172" s="165"/>
      <c r="E172" s="166"/>
      <c r="F172" s="166"/>
      <c r="G172" s="173"/>
      <c r="H172" s="165"/>
      <c r="I172" s="288"/>
      <c r="J172" s="165"/>
      <c r="K172" s="173"/>
      <c r="L172" s="165"/>
      <c r="M172" s="288"/>
    </row>
    <row r="173" spans="1:13" ht="16.5" customHeight="1">
      <c r="A173" s="165"/>
      <c r="B173" s="165"/>
      <c r="C173" s="165"/>
      <c r="D173" s="165"/>
      <c r="E173" s="166"/>
      <c r="F173" s="166"/>
      <c r="G173" s="173"/>
      <c r="H173" s="165"/>
      <c r="I173" s="288"/>
      <c r="J173" s="165"/>
      <c r="K173" s="173"/>
      <c r="L173" s="165"/>
      <c r="M173" s="288"/>
    </row>
    <row r="174" spans="1:13" ht="16.5" customHeight="1">
      <c r="A174" s="165"/>
      <c r="B174" s="165"/>
      <c r="C174" s="165"/>
      <c r="D174" s="165"/>
      <c r="E174" s="166"/>
      <c r="F174" s="166"/>
      <c r="G174" s="173"/>
      <c r="H174" s="165"/>
      <c r="I174" s="288"/>
      <c r="J174" s="165"/>
      <c r="K174" s="173"/>
      <c r="L174" s="165"/>
      <c r="M174" s="288"/>
    </row>
    <row r="175" spans="1:13" ht="16.5" customHeight="1">
      <c r="A175" s="165"/>
      <c r="B175" s="165"/>
      <c r="C175" s="165"/>
      <c r="D175" s="165"/>
      <c r="E175" s="166"/>
      <c r="F175" s="166"/>
      <c r="G175" s="173"/>
      <c r="H175" s="165"/>
      <c r="I175" s="288"/>
      <c r="J175" s="165"/>
      <c r="K175" s="173"/>
      <c r="L175" s="165"/>
      <c r="M175" s="288"/>
    </row>
    <row r="176" spans="1:13" ht="16.5" customHeight="1">
      <c r="A176" s="165"/>
      <c r="B176" s="165"/>
      <c r="C176" s="165"/>
      <c r="D176" s="165"/>
      <c r="E176" s="166"/>
      <c r="F176" s="166"/>
      <c r="G176" s="173"/>
      <c r="H176" s="165"/>
      <c r="I176" s="288"/>
      <c r="J176" s="165"/>
      <c r="K176" s="173"/>
      <c r="L176" s="165"/>
      <c r="M176" s="288"/>
    </row>
    <row r="177" spans="1:13" ht="16.5" customHeight="1">
      <c r="A177" s="165"/>
      <c r="B177" s="165"/>
      <c r="C177" s="165"/>
      <c r="D177" s="165"/>
      <c r="E177" s="166"/>
      <c r="F177" s="166"/>
      <c r="G177" s="173"/>
      <c r="H177" s="165"/>
      <c r="I177" s="288"/>
      <c r="J177" s="165"/>
      <c r="K177" s="173"/>
      <c r="L177" s="165"/>
      <c r="M177" s="288"/>
    </row>
    <row r="178" spans="1:13" ht="16.5" customHeight="1">
      <c r="A178" s="165"/>
      <c r="B178" s="165"/>
      <c r="C178" s="165"/>
      <c r="D178" s="165"/>
      <c r="E178" s="166"/>
      <c r="F178" s="166"/>
      <c r="G178" s="173"/>
      <c r="H178" s="165"/>
      <c r="I178" s="288"/>
      <c r="J178" s="165"/>
      <c r="K178" s="173"/>
      <c r="L178" s="165"/>
      <c r="M178" s="288"/>
    </row>
    <row r="179" spans="1:13" ht="16.5" customHeight="1">
      <c r="A179" s="165"/>
      <c r="B179" s="165"/>
      <c r="C179" s="165"/>
      <c r="D179" s="165"/>
      <c r="E179" s="166"/>
      <c r="F179" s="166"/>
      <c r="G179" s="173"/>
      <c r="H179" s="165"/>
      <c r="I179" s="288"/>
      <c r="J179" s="165"/>
      <c r="K179" s="173"/>
      <c r="L179" s="165"/>
      <c r="M179" s="288"/>
    </row>
    <row r="180" spans="1:13" ht="16.5" customHeight="1">
      <c r="A180" s="165"/>
      <c r="B180" s="165"/>
      <c r="C180" s="165"/>
      <c r="D180" s="165"/>
      <c r="E180" s="166"/>
      <c r="F180" s="166"/>
      <c r="G180" s="173"/>
      <c r="H180" s="165"/>
      <c r="I180" s="288"/>
      <c r="J180" s="165"/>
      <c r="K180" s="173"/>
      <c r="L180" s="165"/>
      <c r="M180" s="288"/>
    </row>
    <row r="181" spans="1:13" ht="16.5" customHeight="1">
      <c r="A181" s="165"/>
      <c r="B181" s="165"/>
      <c r="C181" s="165"/>
      <c r="D181" s="165"/>
      <c r="E181" s="166"/>
      <c r="F181" s="166"/>
      <c r="G181" s="173"/>
      <c r="H181" s="165"/>
      <c r="I181" s="288"/>
      <c r="J181" s="165"/>
      <c r="K181" s="173"/>
      <c r="L181" s="165"/>
      <c r="M181" s="288"/>
    </row>
    <row r="182" spans="1:13" ht="19.5" customHeight="1">
      <c r="A182" s="165"/>
      <c r="B182" s="165"/>
      <c r="C182" s="165"/>
      <c r="D182" s="165"/>
      <c r="E182" s="166"/>
      <c r="F182" s="166"/>
      <c r="G182" s="173"/>
      <c r="H182" s="165"/>
      <c r="I182" s="288"/>
      <c r="J182" s="165"/>
      <c r="K182" s="173"/>
      <c r="L182" s="165"/>
      <c r="M182" s="288"/>
    </row>
    <row r="183" spans="1:13" ht="22.15" customHeight="1">
      <c r="A183" s="200" t="s">
        <v>24</v>
      </c>
      <c r="B183" s="203"/>
      <c r="C183" s="203"/>
      <c r="D183" s="203"/>
      <c r="E183" s="204"/>
      <c r="F183" s="204"/>
      <c r="G183" s="205"/>
      <c r="H183" s="203"/>
      <c r="I183" s="296"/>
      <c r="J183" s="203"/>
      <c r="K183" s="205"/>
      <c r="L183" s="203"/>
      <c r="M183" s="296"/>
    </row>
  </sheetData>
  <mergeCells count="12">
    <mergeCell ref="G130:I130"/>
    <mergeCell ref="K130:M130"/>
    <mergeCell ref="G6:I6"/>
    <mergeCell ref="K6:M6"/>
    <mergeCell ref="G68:I68"/>
    <mergeCell ref="K68:M68"/>
    <mergeCell ref="G129:I129"/>
    <mergeCell ref="K129:M129"/>
    <mergeCell ref="G7:I7"/>
    <mergeCell ref="K7:M7"/>
    <mergeCell ref="G69:I69"/>
    <mergeCell ref="K69:M69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62" max="12" man="1"/>
    <brk id="1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5-7</vt:lpstr>
      <vt:lpstr>PL 8-9</vt:lpstr>
      <vt:lpstr>EQ10</vt:lpstr>
      <vt:lpstr>EQ11</vt:lpstr>
      <vt:lpstr>CF 12-14</vt:lpstr>
      <vt:lpstr>'BS 5-7'!Print_Area</vt:lpstr>
      <vt:lpstr>'CF 12-14'!Print_Area</vt:lpstr>
      <vt:lpstr>'EQ10'!Print_Area</vt:lpstr>
      <vt:lpstr>'PL 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Natetida Porntawabuncha (TH)</cp:lastModifiedBy>
  <cp:lastPrinted>2024-02-29T03:44:44Z</cp:lastPrinted>
  <dcterms:created xsi:type="dcterms:W3CDTF">2021-06-08T07:55:36Z</dcterms:created>
  <dcterms:modified xsi:type="dcterms:W3CDTF">2024-02-29T08:44:29Z</dcterms:modified>
</cp:coreProperties>
</file>