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44" windowWidth="19068" windowHeight="7524" tabRatio="799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ENG_CF!$A$1:$G$86</definedName>
    <definedName name="_xlnm.Print_Area" localSheetId="0">ENG_FS!$A$1:$I$73</definedName>
    <definedName name="_xlnm.Print_Area" localSheetId="1">ENG_PL!$A$1:$I$41</definedName>
    <definedName name="_xlnm.Print_Area" localSheetId="2">ENG_SE!$A$1:$L$19</definedName>
  </definedNames>
  <calcPr calcId="124519"/>
</workbook>
</file>

<file path=xl/calcChain.xml><?xml version="1.0" encoding="utf-8"?>
<calcChain xmlns="http://schemas.openxmlformats.org/spreadsheetml/2006/main">
  <c r="G71" i="7"/>
  <c r="G68" i="8"/>
  <c r="I71" i="7"/>
  <c r="I68" i="8"/>
  <c r="B15"/>
  <c r="B12"/>
  <c r="D5"/>
  <c r="G5" i="7"/>
  <c r="E5" i="9" s="1"/>
  <c r="E49" s="1"/>
  <c r="I6" i="7"/>
  <c r="G6"/>
  <c r="A47" i="9"/>
  <c r="E50"/>
  <c r="G50"/>
  <c r="A45"/>
  <c r="F14" i="8" l="1"/>
  <c r="G18" i="7"/>
  <c r="I18"/>
  <c r="G11"/>
  <c r="I11"/>
  <c r="G62" i="9"/>
  <c r="L15" i="8"/>
  <c r="G17" i="6"/>
  <c r="I49"/>
  <c r="I17"/>
  <c r="G75" i="9"/>
  <c r="E75"/>
  <c r="H14" i="8"/>
  <c r="D14"/>
  <c r="I57" i="6"/>
  <c r="I26"/>
  <c r="G57"/>
  <c r="L12" i="8"/>
  <c r="G49" i="6"/>
  <c r="L11" i="8"/>
  <c r="G26" i="6"/>
  <c r="G44" i="9"/>
  <c r="L10" i="8"/>
  <c r="F17" l="1"/>
  <c r="G20" i="7"/>
  <c r="G24" s="1"/>
  <c r="I59" i="6"/>
  <c r="I28"/>
  <c r="G28"/>
  <c r="H17" i="8"/>
  <c r="I20" i="7"/>
  <c r="D17" i="8"/>
  <c r="G59" i="6"/>
  <c r="I24" i="7" l="1"/>
  <c r="I28" s="1"/>
  <c r="I35" s="1"/>
  <c r="G28"/>
  <c r="G35" s="1"/>
  <c r="E62" i="9" l="1"/>
  <c r="E44"/>
  <c r="L16" i="8"/>
  <c r="G33" i="9" l="1"/>
  <c r="L13" i="8"/>
  <c r="L14" s="1"/>
  <c r="J14"/>
  <c r="E33" i="9"/>
  <c r="E36" l="1"/>
  <c r="L17" i="8"/>
  <c r="G36" i="9"/>
  <c r="J17" i="8"/>
  <c r="E64" i="9" l="1"/>
  <c r="I69" i="6"/>
  <c r="G64" i="9"/>
  <c r="G68" l="1"/>
  <c r="E68"/>
  <c r="G69" i="6"/>
  <c r="I71"/>
  <c r="G71" l="1"/>
  <c r="G88" i="9"/>
  <c r="G87"/>
  <c r="E87"/>
  <c r="E88"/>
</calcChain>
</file>

<file path=xl/sharedStrings.xml><?xml version="1.0" encoding="utf-8"?>
<sst xmlns="http://schemas.openxmlformats.org/spreadsheetml/2006/main" count="207" uniqueCount="170">
  <si>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</si>
  <si>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</si>
  <si>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</si>
  <si>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</si>
  <si>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</si>
  <si>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</si>
  <si>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</si>
  <si>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</si>
  <si>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</si>
  <si>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</si>
  <si>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</si>
  <si>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</si>
  <si>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</si>
  <si>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</si>
  <si>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</si>
  <si>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</si>
  <si>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</si>
  <si>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</si>
  <si>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</si>
  <si>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</si>
  <si>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</si>
  <si>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</si>
  <si>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</si>
  <si>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</si>
  <si>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</si>
  <si>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Total Current Assets</t>
  </si>
  <si>
    <t>NON-CURRENT ASSETS</t>
  </si>
  <si>
    <t>Property, plant and equipment - net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</si>
  <si>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</si>
  <si>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</si>
  <si>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</si>
  <si>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</si>
  <si>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</si>
  <si>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</si>
  <si>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</si>
  <si>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</si>
  <si>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</si>
  <si>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</si>
  <si>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</si>
  <si>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</si>
  <si>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</si>
  <si>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</si>
  <si>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</si>
  <si>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</si>
  <si>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</si>
  <si>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</si>
  <si>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</si>
  <si>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</si>
  <si>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</si>
  <si>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</si>
  <si>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</si>
  <si>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</si>
  <si>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</si>
  <si>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</si>
  <si>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</si>
  <si>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</si>
  <si>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</si>
  <si>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</si>
  <si>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</si>
  <si>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</si>
  <si>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</si>
  <si>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</si>
  <si>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</si>
  <si>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</si>
  <si>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</si>
  <si>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</si>
  <si>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</si>
  <si>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</si>
  <si>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</si>
  <si>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</si>
  <si>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</si>
  <si>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</si>
  <si>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</si>
  <si>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</si>
  <si>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</si>
  <si>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</si>
  <si>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</si>
  <si>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</si>
  <si>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</si>
  <si>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</si>
  <si>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</si>
  <si>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</si>
  <si>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</si>
  <si>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</si>
  <si>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Interest on loans capitalized as cost of fixed assets</t>
  </si>
  <si>
    <t>In Baht</t>
  </si>
  <si>
    <t>The accompanying notes are an integral part of these financial statements.</t>
  </si>
  <si>
    <t>Premium on shares</t>
  </si>
  <si>
    <t>PROFIT FOR THE YEAR</t>
  </si>
  <si>
    <t>TOTAL COMPREHENSIVE INCOME FOR THE YEAR</t>
  </si>
  <si>
    <t xml:space="preserve">Premium </t>
  </si>
  <si>
    <t>on Shares</t>
  </si>
  <si>
    <t>Cash and Cash Equivalents at Beginning of Year</t>
  </si>
  <si>
    <t>CASH AND CASH EQUIVALENTS AT END OF YEAR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</si>
  <si>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</si>
  <si>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</si>
  <si>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</si>
  <si>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</si>
  <si>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</si>
  <si>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</si>
  <si>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</si>
  <si>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</si>
  <si>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</si>
  <si>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</si>
  <si>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 xml:space="preserve">Item that will not be reclassified subsequently to profit or loss </t>
  </si>
  <si>
    <t xml:space="preserve">-  Actuarial loss on remeasurement of liability for post-employment benefits </t>
  </si>
  <si>
    <t>Profit for the year</t>
  </si>
  <si>
    <t>Gain on sales of equipment</t>
  </si>
  <si>
    <t>Payments of lease liabilities</t>
  </si>
  <si>
    <t>Net Cash Flows Used in Investing Activities</t>
  </si>
  <si>
    <t>6, 11</t>
  </si>
  <si>
    <t>16, 21</t>
  </si>
  <si>
    <t>Proceeds from increase in share capital</t>
  </si>
  <si>
    <t>Debenture issuance costs</t>
  </si>
  <si>
    <t>Other current financial liabilities</t>
  </si>
  <si>
    <t>Dividends payable</t>
  </si>
  <si>
    <t>Basic Earnings per Share</t>
  </si>
  <si>
    <t>Diluted Earnings per Share</t>
  </si>
  <si>
    <t>Restricted deposits at banks</t>
  </si>
  <si>
    <t>Unrealized loss on exchange rate</t>
  </si>
  <si>
    <t>Current portion of long-term borrowings from financial institutions</t>
  </si>
  <si>
    <t>Current portion of debentures</t>
  </si>
  <si>
    <t>Long-term borrowings from financial institutions - net</t>
  </si>
  <si>
    <t>Loss on exchange rate</t>
  </si>
  <si>
    <t>Loss (reversal of loss) on purchase commitment of inventories</t>
  </si>
  <si>
    <t xml:space="preserve">Income tax expense </t>
  </si>
  <si>
    <t>Increase in long-term borrowing from financial institutions</t>
  </si>
  <si>
    <t>Repayment of long-term borrowings from financial institutions</t>
  </si>
  <si>
    <t>NET INCREASE (DECREASE) IN CASH AND CASH EQUIVALENTS</t>
  </si>
  <si>
    <t>11, 15, 27</t>
  </si>
  <si>
    <t>4, 9, 13</t>
  </si>
  <si>
    <t>4, 13</t>
  </si>
  <si>
    <t>4, 22</t>
  </si>
  <si>
    <t>4, 10, 22</t>
  </si>
  <si>
    <t>Ending Balance as at December 31, 2022</t>
  </si>
  <si>
    <t>Transfer of deposits and guarantees to fixed assets</t>
  </si>
  <si>
    <t>a. Cash and cash equivalents at end of year:</t>
  </si>
  <si>
    <t>Redemption of debentures</t>
  </si>
  <si>
    <t>Issuance of debentures</t>
  </si>
  <si>
    <t>Increase in right-of-use assets and lease liabilities from the new leases</t>
  </si>
  <si>
    <t>Short-term borrowings from financial institutions</t>
  </si>
  <si>
    <t>Deferred tax liabilities</t>
  </si>
  <si>
    <t>Increase (decrease) in payables on purchase of fixed assets (other payables)</t>
  </si>
  <si>
    <t>Decrease in right-of-use assets and lease liabilities from cancellation of leases and</t>
  </si>
  <si>
    <t>re-measurement of lease liabilities</t>
  </si>
  <si>
    <t>4, 14</t>
  </si>
  <si>
    <t xml:space="preserve">Authorized share capital - 2,009,467,890 shares, Baht 0.50 par value </t>
  </si>
  <si>
    <t>Issued and fully paid-up share capital - 1,847,789,748 shares, Baht 0.50 par value</t>
  </si>
  <si>
    <t>AS AT DECEMBER 31, 2023 AND 2022</t>
  </si>
  <si>
    <t>FOR THE YEARS ENDED DECEMBER 31, 2023 AND 2022</t>
  </si>
  <si>
    <t>Beginning Balance as at January 1, 2022</t>
  </si>
  <si>
    <t>Ending Balance as at December 31, 2023</t>
  </si>
  <si>
    <t>Increase (decrease) in allowance for diminution in value of inventories</t>
  </si>
  <si>
    <t>Proceeds from value-added tax receivable</t>
  </si>
  <si>
    <t>Gain on valuation of fair value of derivatives</t>
  </si>
  <si>
    <t>Gain on cancellation of leases</t>
  </si>
  <si>
    <t>Unrealized gain on valuation of fair value of derivatives</t>
  </si>
  <si>
    <t>4, 5</t>
  </si>
  <si>
    <t>Net cash flows provided by operations</t>
  </si>
  <si>
    <t>Net Cash Flows Provided by Operating Activities</t>
  </si>
  <si>
    <t>Net Cash Flows Provided by (Used in) Financing Activities</t>
  </si>
  <si>
    <t>Other Comprehensive Income for the Year</t>
  </si>
  <si>
    <t>4, 8, 11, 15</t>
  </si>
  <si>
    <t>4, 12, 21, 24</t>
  </si>
  <si>
    <t>Other current financial assets</t>
  </si>
  <si>
    <t>Other non-current assets - Deposits and guarantees</t>
  </si>
  <si>
    <t>Proceeds from the exercised warrants on the increase in share capital</t>
  </si>
  <si>
    <t>Total comprehensive income for the year</t>
  </si>
  <si>
    <t>Increase (decrease) in short-term borrowings from financial institutions</t>
  </si>
  <si>
    <t>(net of income tax effect of Baht 91,326 in 2023)</t>
  </si>
</sst>
</file>

<file path=xl/styles.xml><?xml version="1.0" encoding="utf-8"?>
<styleSheet xmlns="http://schemas.openxmlformats.org/spreadsheetml/2006/main">
  <numFmts count="10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-* #,##0_-;\-* #,##0_-;_-* &quot;-&quot;??_-;_-@_-"/>
    <numFmt numFmtId="171" formatCode="_(* #,##0.000_);_(* \(#,##0.00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FF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3" fillId="0" borderId="0"/>
    <xf numFmtId="0" fontId="1" fillId="0" borderId="0"/>
    <xf numFmtId="168" fontId="3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3" fillId="0" borderId="0"/>
    <xf numFmtId="169" fontId="3" fillId="0" borderId="0"/>
    <xf numFmtId="0" fontId="9" fillId="0" borderId="0"/>
    <xf numFmtId="0" fontId="1" fillId="0" borderId="0"/>
  </cellStyleXfs>
  <cellXfs count="72">
    <xf numFmtId="0" fontId="0" fillId="0" borderId="0" xfId="0"/>
    <xf numFmtId="0" fontId="6" fillId="0" borderId="0" xfId="15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7" applyFont="1" applyAlignment="1">
      <alignment vertical="center"/>
    </xf>
    <xf numFmtId="0" fontId="6" fillId="0" borderId="0" xfId="27" applyFont="1" applyAlignment="1">
      <alignment vertical="center"/>
    </xf>
    <xf numFmtId="0" fontId="6" fillId="0" borderId="0" xfId="27" applyFont="1" applyFill="1" applyAlignment="1">
      <alignment vertical="center"/>
    </xf>
    <xf numFmtId="0" fontId="7" fillId="0" borderId="0" xfId="0" applyFont="1" applyAlignment="1">
      <alignment vertical="center"/>
    </xf>
    <xf numFmtId="166" fontId="6" fillId="0" borderId="0" xfId="27" applyNumberFormat="1" applyFont="1" applyFill="1" applyAlignment="1">
      <alignment vertical="center"/>
    </xf>
    <xf numFmtId="0" fontId="6" fillId="0" borderId="0" xfId="27" applyFont="1" applyFill="1" applyAlignment="1">
      <alignment horizontal="center" vertical="center"/>
    </xf>
    <xf numFmtId="0" fontId="6" fillId="0" borderId="0" xfId="27" applyFont="1" applyAlignment="1">
      <alignment horizontal="center" vertical="center"/>
    </xf>
    <xf numFmtId="166" fontId="6" fillId="0" borderId="0" xfId="12" applyNumberFormat="1" applyFont="1" applyFill="1" applyBorder="1" applyAlignment="1">
      <alignment vertical="center"/>
    </xf>
    <xf numFmtId="0" fontId="6" fillId="0" borderId="0" xfId="27" quotePrefix="1" applyFont="1" applyAlignment="1">
      <alignment vertical="center"/>
    </xf>
    <xf numFmtId="166" fontId="6" fillId="0" borderId="0" xfId="27" applyNumberFormat="1" applyFont="1" applyAlignment="1">
      <alignment vertical="center"/>
    </xf>
    <xf numFmtId="166" fontId="6" fillId="0" borderId="2" xfId="12" applyNumberFormat="1" applyFont="1" applyFill="1" applyBorder="1" applyAlignment="1">
      <alignment vertical="center"/>
    </xf>
    <xf numFmtId="0" fontId="7" fillId="0" borderId="0" xfId="27" applyFont="1" applyFill="1" applyAlignment="1">
      <alignment horizontal="center" vertical="center"/>
    </xf>
    <xf numFmtId="0" fontId="7" fillId="0" borderId="0" xfId="27" applyFont="1" applyAlignment="1">
      <alignment horizontal="center" vertical="center"/>
    </xf>
    <xf numFmtId="166" fontId="7" fillId="0" borderId="0" xfId="27" applyNumberFormat="1" applyFont="1" applyFill="1" applyAlignment="1">
      <alignment vertical="center"/>
    </xf>
    <xf numFmtId="166" fontId="6" fillId="0" borderId="0" xfId="10" applyNumberFormat="1" applyFont="1" applyFill="1" applyAlignment="1">
      <alignment vertical="center"/>
    </xf>
    <xf numFmtId="166" fontId="6" fillId="0" borderId="3" xfId="12" applyNumberFormat="1" applyFont="1" applyFill="1" applyBorder="1" applyAlignment="1">
      <alignment vertical="center"/>
    </xf>
    <xf numFmtId="0" fontId="6" fillId="0" borderId="0" xfId="27" quotePrefix="1" applyFont="1" applyFill="1" applyAlignment="1">
      <alignment horizontal="center" vertical="center"/>
    </xf>
    <xf numFmtId="166" fontId="6" fillId="0" borderId="0" xfId="27" applyNumberFormat="1" applyFont="1" applyFill="1" applyAlignment="1">
      <alignment vertical="center" wrapText="1"/>
    </xf>
    <xf numFmtId="166" fontId="6" fillId="0" borderId="1" xfId="12" applyNumberFormat="1" applyFont="1" applyFill="1" applyBorder="1" applyAlignment="1">
      <alignment vertical="center"/>
    </xf>
    <xf numFmtId="166" fontId="6" fillId="0" borderId="3" xfId="12" applyNumberFormat="1" applyFont="1" applyFill="1" applyBorder="1" applyAlignment="1">
      <alignment horizontal="right" vertical="center"/>
    </xf>
    <xf numFmtId="166" fontId="6" fillId="0" borderId="0" xfId="12" applyNumberFormat="1" applyFont="1" applyFill="1" applyBorder="1" applyAlignment="1">
      <alignment horizontal="right" vertical="center"/>
    </xf>
    <xf numFmtId="0" fontId="6" fillId="2" borderId="0" xfId="27" applyFont="1" applyFill="1" applyAlignment="1">
      <alignment vertical="center"/>
    </xf>
    <xf numFmtId="0" fontId="6" fillId="0" borderId="0" xfId="27" applyFont="1" applyBorder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11" fillId="0" borderId="0" xfId="27" applyFont="1" applyAlignment="1">
      <alignment vertical="center"/>
    </xf>
    <xf numFmtId="0" fontId="6" fillId="0" borderId="0" xfId="27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27" applyFont="1" applyFill="1" applyAlignment="1">
      <alignment horizontal="center" vertical="center" wrapText="1"/>
    </xf>
    <xf numFmtId="166" fontId="6" fillId="0" borderId="2" xfId="12" applyNumberFormat="1" applyFont="1" applyFill="1" applyBorder="1" applyAlignment="1">
      <alignment horizontal="right" vertical="center"/>
    </xf>
    <xf numFmtId="166" fontId="6" fillId="0" borderId="0" xfId="27" applyNumberFormat="1" applyFont="1" applyFill="1" applyAlignment="1">
      <alignment horizontal="right" vertical="center" wrapText="1"/>
    </xf>
    <xf numFmtId="0" fontId="6" fillId="0" borderId="0" xfId="27" applyFont="1" applyAlignment="1">
      <alignment vertical="center" wrapText="1"/>
    </xf>
    <xf numFmtId="166" fontId="6" fillId="0" borderId="1" xfId="12" applyNumberFormat="1" applyFont="1" applyFill="1" applyBorder="1" applyAlignment="1">
      <alignment horizontal="right" vertical="center"/>
    </xf>
    <xf numFmtId="166" fontId="6" fillId="0" borderId="5" xfId="12" applyNumberFormat="1" applyFont="1" applyFill="1" applyBorder="1" applyAlignment="1">
      <alignment vertical="center"/>
    </xf>
    <xf numFmtId="0" fontId="7" fillId="0" borderId="0" xfId="27" applyFont="1" applyFill="1" applyAlignment="1">
      <alignment vertical="center"/>
    </xf>
    <xf numFmtId="166" fontId="6" fillId="0" borderId="0" xfId="27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6" fontId="6" fillId="0" borderId="4" xfId="12" applyNumberFormat="1" applyFont="1" applyFill="1" applyBorder="1" applyAlignment="1">
      <alignment vertical="center"/>
    </xf>
    <xf numFmtId="0" fontId="10" fillId="0" borderId="0" xfId="27" applyFont="1" applyAlignment="1">
      <alignment vertical="center"/>
    </xf>
    <xf numFmtId="0" fontId="10" fillId="0" borderId="0" xfId="27" applyFont="1" applyFill="1" applyAlignment="1">
      <alignment vertical="center"/>
    </xf>
    <xf numFmtId="0" fontId="6" fillId="0" borderId="2" xfId="27" quotePrefix="1" applyFont="1" applyFill="1" applyBorder="1" applyAlignment="1">
      <alignment horizontal="center" vertical="center"/>
    </xf>
    <xf numFmtId="166" fontId="6" fillId="0" borderId="2" xfId="12" applyNumberFormat="1" applyFont="1" applyFill="1" applyBorder="1" applyAlignment="1">
      <alignment horizontal="center" vertical="center"/>
    </xf>
    <xf numFmtId="0" fontId="7" fillId="0" borderId="0" xfId="15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15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27" applyFont="1" applyFill="1" applyAlignment="1">
      <alignment horizontal="right" vertical="center" wrapText="1"/>
    </xf>
    <xf numFmtId="0" fontId="7" fillId="0" borderId="0" xfId="13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2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6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12" fillId="0" borderId="0" xfId="27" applyFont="1" applyAlignment="1">
      <alignment vertical="center"/>
    </xf>
    <xf numFmtId="164" fontId="12" fillId="0" borderId="0" xfId="1" applyFont="1" applyFill="1" applyAlignment="1">
      <alignment vertical="center"/>
    </xf>
    <xf numFmtId="171" fontId="6" fillId="0" borderId="3" xfId="12" applyNumberFormat="1" applyFont="1" applyFill="1" applyBorder="1" applyAlignment="1">
      <alignment vertical="center"/>
    </xf>
    <xf numFmtId="171" fontId="6" fillId="0" borderId="0" xfId="27" applyNumberFormat="1" applyFont="1" applyFill="1" applyAlignment="1">
      <alignment vertical="center"/>
    </xf>
    <xf numFmtId="0" fontId="6" fillId="0" borderId="2" xfId="0" quotePrefix="1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170" fontId="6" fillId="0" borderId="0" xfId="1" applyNumberFormat="1" applyFont="1" applyFill="1" applyAlignment="1">
      <alignment vertical="center"/>
    </xf>
    <xf numFmtId="170" fontId="6" fillId="0" borderId="1" xfId="1" applyNumberFormat="1" applyFont="1" applyFill="1" applyBorder="1" applyAlignment="1">
      <alignment horizontal="center" vertical="center"/>
    </xf>
    <xf numFmtId="0" fontId="8" fillId="0" borderId="0" xfId="27" applyFont="1" applyAlignment="1">
      <alignment vertical="center"/>
    </xf>
    <xf numFmtId="0" fontId="6" fillId="0" borderId="1" xfId="27" applyFont="1" applyFill="1" applyBorder="1" applyAlignment="1">
      <alignment horizontal="center" vertical="center"/>
    </xf>
    <xf numFmtId="0" fontId="6" fillId="0" borderId="1" xfId="27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3">
    <cellStyle name="Comma" xfId="1" builtinId="3"/>
    <cellStyle name="Comma 10" xfId="2"/>
    <cellStyle name="Comma 12 2" xfId="3"/>
    <cellStyle name="Comma 2" xfId="4"/>
    <cellStyle name="Comma 2 2" xfId="5"/>
    <cellStyle name="Comma 2 3" xfId="6"/>
    <cellStyle name="Comma 3" xfId="7"/>
    <cellStyle name="Comma 3 3" xfId="8"/>
    <cellStyle name="Comma 4" xfId="9"/>
    <cellStyle name="Comma 5" xfId="10"/>
    <cellStyle name="Comma 7" xfId="11"/>
    <cellStyle name="Comma_T-59-Q1" xfId="12"/>
    <cellStyle name="Normal" xfId="0" builtinId="0"/>
    <cellStyle name="Normal 12" xfId="13"/>
    <cellStyle name="Normal 16 2" xfId="14"/>
    <cellStyle name="Normal 2" xfId="15"/>
    <cellStyle name="Normal 2 2" xfId="16"/>
    <cellStyle name="Normal 2 2 2" xfId="17"/>
    <cellStyle name="Normal 2 3" xfId="18"/>
    <cellStyle name="Normal 20" xfId="19"/>
    <cellStyle name="Normal 3" xfId="20"/>
    <cellStyle name="Normal 3 3" xfId="21"/>
    <cellStyle name="Normal 4" xfId="22"/>
    <cellStyle name="Normal 5" xfId="23"/>
    <cellStyle name="Normal 6" xfId="24"/>
    <cellStyle name="Normal 7" xfId="25"/>
    <cellStyle name="Normal 8" xfId="26"/>
    <cellStyle name="Normal 9" xfId="27"/>
    <cellStyle name="เครื่องหมายจุลภาค 2" xfId="28"/>
    <cellStyle name="ปกติ 10 4" xfId="29"/>
    <cellStyle name="ปกติ 21" xfId="30"/>
    <cellStyle name="ปกติ 3" xfId="31"/>
    <cellStyle name="ปกติ_งบทดลอง ปี2553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797201</xdr:colOff>
      <xdr:row>72</xdr:row>
      <xdr:rowOff>0</xdr:rowOff>
    </xdr:from>
    <xdr:ext cx="185846" cy="266299"/>
    <xdr:sp macro="" textlink="">
      <xdr:nvSpPr>
        <xdr:cNvPr id="2" name="TextBox 1"/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00B050"/>
  </sheetPr>
  <dimension ref="A1:I123"/>
  <sheetViews>
    <sheetView tabSelected="1" view="pageBreakPreview" zoomScale="85" zoomScaleSheetLayoutView="85" workbookViewId="0"/>
  </sheetViews>
  <sheetFormatPr defaultColWidth="9.21875" defaultRowHeight="21" customHeight="1"/>
  <cols>
    <col min="1" max="3" width="2.5546875" style="4" customWidth="1"/>
    <col min="4" max="4" width="63.5546875" style="4" customWidth="1"/>
    <col min="5" max="5" width="15.5546875" style="4" customWidth="1"/>
    <col min="6" max="6" width="1.5546875" style="4" customWidth="1"/>
    <col min="7" max="7" width="16.5546875" style="24" customWidth="1"/>
    <col min="8" max="8" width="1.5546875" style="4" customWidth="1"/>
    <col min="9" max="9" width="16.5546875" style="4" customWidth="1"/>
    <col min="10" max="16384" width="9.21875" style="4"/>
  </cols>
  <sheetData>
    <row r="1" spans="1:9" ht="22.05" customHeight="1">
      <c r="A1" s="2" t="s">
        <v>75</v>
      </c>
      <c r="B1" s="3"/>
      <c r="C1" s="3"/>
      <c r="D1" s="3"/>
      <c r="G1" s="5"/>
      <c r="H1" s="5"/>
      <c r="I1" s="5"/>
    </row>
    <row r="2" spans="1:9" ht="22.05" customHeight="1">
      <c r="A2" s="3" t="s">
        <v>17</v>
      </c>
      <c r="G2" s="5"/>
      <c r="H2" s="5"/>
      <c r="I2" s="5"/>
    </row>
    <row r="3" spans="1:9" ht="22.05" customHeight="1">
      <c r="A3" s="6" t="s">
        <v>148</v>
      </c>
      <c r="G3" s="5"/>
      <c r="H3" s="5"/>
      <c r="I3" s="5"/>
    </row>
    <row r="4" spans="1:9" ht="22.05" customHeight="1">
      <c r="A4" s="6"/>
      <c r="G4" s="5"/>
      <c r="H4" s="5"/>
      <c r="I4" s="5"/>
    </row>
    <row r="5" spans="1:9" ht="22.05" customHeight="1">
      <c r="A5" s="3" t="s">
        <v>18</v>
      </c>
      <c r="D5" s="45"/>
      <c r="G5" s="5"/>
      <c r="H5" s="5"/>
      <c r="I5" s="7"/>
    </row>
    <row r="6" spans="1:9" ht="22.05" customHeight="1">
      <c r="A6" s="3"/>
      <c r="G6" s="5"/>
      <c r="H6" s="5"/>
      <c r="I6" s="5"/>
    </row>
    <row r="7" spans="1:9" ht="22.05" customHeight="1">
      <c r="A7" s="3"/>
      <c r="G7" s="69" t="s">
        <v>85</v>
      </c>
      <c r="H7" s="69"/>
      <c r="I7" s="69"/>
    </row>
    <row r="8" spans="1:9" ht="22.05" customHeight="1">
      <c r="A8" s="3"/>
      <c r="E8" s="26" t="s">
        <v>22</v>
      </c>
      <c r="G8" s="47">
        <v>2023</v>
      </c>
      <c r="H8" s="29"/>
      <c r="I8" s="47">
        <v>2022</v>
      </c>
    </row>
    <row r="9" spans="1:9" ht="22.05" customHeight="1">
      <c r="A9" s="3" t="s">
        <v>19</v>
      </c>
      <c r="E9" s="8"/>
      <c r="F9" s="9"/>
      <c r="G9" s="5"/>
      <c r="H9" s="5"/>
      <c r="I9" s="5"/>
    </row>
    <row r="10" spans="1:9" ht="22.05" customHeight="1">
      <c r="A10" s="4" t="s">
        <v>1</v>
      </c>
      <c r="E10" s="8"/>
      <c r="F10" s="9"/>
      <c r="G10" s="10">
        <v>61184924</v>
      </c>
      <c r="H10" s="5"/>
      <c r="I10" s="10">
        <v>1395823341</v>
      </c>
    </row>
    <row r="11" spans="1:9" ht="22.05" customHeight="1">
      <c r="A11" s="11" t="s">
        <v>20</v>
      </c>
      <c r="E11" s="8"/>
      <c r="F11" s="9"/>
      <c r="G11" s="10"/>
      <c r="H11" s="5"/>
      <c r="I11" s="10"/>
    </row>
    <row r="12" spans="1:9" ht="22.05" customHeight="1">
      <c r="A12" s="11" t="s">
        <v>0</v>
      </c>
      <c r="B12" s="4" t="s">
        <v>21</v>
      </c>
      <c r="E12" s="8" t="s">
        <v>157</v>
      </c>
      <c r="F12" s="9"/>
      <c r="G12" s="10">
        <v>2082850</v>
      </c>
      <c r="H12" s="5"/>
      <c r="I12" s="10">
        <v>229219</v>
      </c>
    </row>
    <row r="13" spans="1:9" ht="22.05" customHeight="1">
      <c r="A13" s="11" t="s">
        <v>0</v>
      </c>
      <c r="B13" s="4" t="s">
        <v>32</v>
      </c>
      <c r="E13" s="8">
        <v>5</v>
      </c>
      <c r="F13" s="9"/>
      <c r="G13" s="10">
        <v>688205587</v>
      </c>
      <c r="H13" s="5"/>
      <c r="I13" s="10">
        <v>989986786</v>
      </c>
    </row>
    <row r="14" spans="1:9" ht="22.05" customHeight="1">
      <c r="A14" s="4" t="s">
        <v>2</v>
      </c>
      <c r="E14" s="8" t="s">
        <v>110</v>
      </c>
      <c r="F14" s="8"/>
      <c r="G14" s="10">
        <v>13842279288</v>
      </c>
      <c r="H14" s="5"/>
      <c r="I14" s="10">
        <v>11821786010</v>
      </c>
    </row>
    <row r="15" spans="1:9" ht="22.05" customHeight="1">
      <c r="A15" s="4" t="s">
        <v>24</v>
      </c>
      <c r="E15" s="8">
        <v>7</v>
      </c>
      <c r="F15" s="8"/>
      <c r="G15" s="10">
        <v>647515</v>
      </c>
      <c r="H15" s="5"/>
      <c r="I15" s="10">
        <v>270367</v>
      </c>
    </row>
    <row r="16" spans="1:9" ht="22.05" customHeight="1">
      <c r="A16" s="4" t="s">
        <v>164</v>
      </c>
      <c r="E16" s="8"/>
      <c r="F16" s="9"/>
      <c r="G16" s="10">
        <v>32475743</v>
      </c>
      <c r="H16" s="5"/>
      <c r="I16" s="10">
        <v>24210462</v>
      </c>
    </row>
    <row r="17" spans="1:9" ht="22.05" customHeight="1">
      <c r="A17" s="3" t="s">
        <v>25</v>
      </c>
      <c r="E17" s="8"/>
      <c r="F17" s="9"/>
      <c r="G17" s="13">
        <f>SUM(G10:G16)</f>
        <v>14626875907</v>
      </c>
      <c r="I17" s="13">
        <f>SUM(I10:I16)</f>
        <v>14232306185</v>
      </c>
    </row>
    <row r="18" spans="1:9" ht="22.05" customHeight="1">
      <c r="A18" s="3"/>
      <c r="E18" s="8"/>
      <c r="F18" s="9"/>
      <c r="G18" s="7"/>
      <c r="I18" s="7"/>
    </row>
    <row r="19" spans="1:9" s="3" customFormat="1" ht="22.05" customHeight="1">
      <c r="A19" s="3" t="s">
        <v>26</v>
      </c>
      <c r="E19" s="14"/>
      <c r="F19" s="15"/>
      <c r="G19" s="16"/>
      <c r="I19" s="16"/>
    </row>
    <row r="20" spans="1:9" s="3" customFormat="1" ht="22.05" customHeight="1">
      <c r="A20" s="4" t="s">
        <v>118</v>
      </c>
      <c r="E20" s="8" t="s">
        <v>129</v>
      </c>
      <c r="F20" s="15"/>
      <c r="G20" s="17">
        <v>424117621</v>
      </c>
      <c r="I20" s="17">
        <v>355204932</v>
      </c>
    </row>
    <row r="21" spans="1:9" s="3" customFormat="1" ht="22.05" customHeight="1">
      <c r="A21" s="4" t="s">
        <v>27</v>
      </c>
      <c r="E21" s="8" t="s">
        <v>162</v>
      </c>
      <c r="F21" s="8"/>
      <c r="G21" s="17">
        <v>1764155445</v>
      </c>
      <c r="I21" s="17">
        <v>1688576422</v>
      </c>
    </row>
    <row r="22" spans="1:9" s="3" customFormat="1" ht="22.05" customHeight="1">
      <c r="A22" s="4" t="s">
        <v>96</v>
      </c>
      <c r="E22" s="8" t="s">
        <v>130</v>
      </c>
      <c r="F22" s="8"/>
      <c r="G22" s="17">
        <v>13878702</v>
      </c>
      <c r="I22" s="17">
        <v>19931898</v>
      </c>
    </row>
    <row r="23" spans="1:9" s="3" customFormat="1" ht="22.05" customHeight="1">
      <c r="A23" s="4" t="s">
        <v>16</v>
      </c>
      <c r="E23" s="8">
        <v>10</v>
      </c>
      <c r="F23" s="8"/>
      <c r="G23" s="17">
        <v>2939059</v>
      </c>
      <c r="I23" s="17">
        <v>2947435</v>
      </c>
    </row>
    <row r="24" spans="1:9" ht="22.05" customHeight="1">
      <c r="A24" s="4" t="s">
        <v>3</v>
      </c>
      <c r="E24" s="8">
        <v>21</v>
      </c>
      <c r="F24" s="9"/>
      <c r="G24" s="17">
        <v>1460588</v>
      </c>
      <c r="H24" s="3"/>
      <c r="I24" s="17">
        <v>2473625</v>
      </c>
    </row>
    <row r="25" spans="1:9" ht="22.05" customHeight="1">
      <c r="A25" s="4" t="s">
        <v>165</v>
      </c>
      <c r="E25" s="8"/>
      <c r="F25" s="9"/>
      <c r="G25" s="17">
        <v>5687565</v>
      </c>
      <c r="H25" s="3"/>
      <c r="I25" s="17">
        <v>5099979</v>
      </c>
    </row>
    <row r="26" spans="1:9" ht="22.05" customHeight="1">
      <c r="A26" s="3" t="s">
        <v>28</v>
      </c>
      <c r="E26" s="9"/>
      <c r="F26" s="9"/>
      <c r="G26" s="13">
        <f>SUM(G20:G25)</f>
        <v>2212238980</v>
      </c>
      <c r="I26" s="13">
        <f>SUM(I20:I25)</f>
        <v>2074234291</v>
      </c>
    </row>
    <row r="27" spans="1:9" ht="22.05" customHeight="1">
      <c r="A27" s="3"/>
      <c r="E27" s="9"/>
      <c r="F27" s="9"/>
      <c r="G27" s="33"/>
      <c r="I27" s="33"/>
    </row>
    <row r="28" spans="1:9" ht="22.05" customHeight="1" thickBot="1">
      <c r="A28" s="3" t="s">
        <v>29</v>
      </c>
      <c r="E28" s="9"/>
      <c r="F28" s="9"/>
      <c r="G28" s="18">
        <f>G17+G26</f>
        <v>16839114887</v>
      </c>
      <c r="I28" s="18">
        <f>I17+I26</f>
        <v>16306540476</v>
      </c>
    </row>
    <row r="29" spans="1:9" ht="22.05" customHeight="1" thickTop="1">
      <c r="A29" s="3"/>
      <c r="E29" s="9"/>
      <c r="F29" s="9"/>
      <c r="G29" s="8"/>
      <c r="I29" s="10"/>
    </row>
    <row r="30" spans="1:9" ht="22.05" customHeight="1">
      <c r="A30" s="48" t="s">
        <v>86</v>
      </c>
      <c r="E30" s="9"/>
      <c r="F30" s="9"/>
      <c r="G30" s="8"/>
      <c r="I30" s="10"/>
    </row>
    <row r="31" spans="1:9" ht="22.05" customHeight="1">
      <c r="A31" s="3" t="s">
        <v>75</v>
      </c>
      <c r="B31" s="3"/>
      <c r="C31" s="3"/>
      <c r="D31" s="3"/>
      <c r="E31" s="9"/>
      <c r="F31" s="9"/>
      <c r="G31" s="8"/>
    </row>
    <row r="32" spans="1:9" ht="22.05" customHeight="1">
      <c r="A32" s="3" t="s">
        <v>17</v>
      </c>
      <c r="E32" s="9"/>
      <c r="F32" s="9"/>
      <c r="G32" s="8"/>
    </row>
    <row r="33" spans="1:9" ht="22.05" customHeight="1">
      <c r="A33" s="3" t="s">
        <v>148</v>
      </c>
      <c r="E33" s="9"/>
      <c r="F33" s="9"/>
      <c r="G33" s="8"/>
    </row>
    <row r="34" spans="1:9" ht="22.05" customHeight="1">
      <c r="A34" s="3"/>
      <c r="E34" s="8"/>
      <c r="F34" s="9"/>
      <c r="G34" s="10"/>
      <c r="I34" s="10"/>
    </row>
    <row r="35" spans="1:9" ht="22.05" customHeight="1">
      <c r="A35" s="3" t="s">
        <v>30</v>
      </c>
      <c r="E35" s="9"/>
      <c r="F35" s="9"/>
      <c r="G35" s="8"/>
    </row>
    <row r="36" spans="1:9" ht="22.05" customHeight="1">
      <c r="A36" s="3"/>
      <c r="E36" s="8"/>
      <c r="F36" s="9"/>
      <c r="G36" s="10"/>
      <c r="I36" s="10"/>
    </row>
    <row r="37" spans="1:9" ht="22.05" customHeight="1">
      <c r="A37" s="3"/>
      <c r="G37" s="69" t="s">
        <v>85</v>
      </c>
      <c r="H37" s="69"/>
      <c r="I37" s="69"/>
    </row>
    <row r="38" spans="1:9" ht="22.05" customHeight="1">
      <c r="A38" s="3"/>
      <c r="E38" s="26" t="s">
        <v>22</v>
      </c>
      <c r="G38" s="64">
        <v>2023</v>
      </c>
      <c r="H38" s="65"/>
      <c r="I38" s="64">
        <v>2022</v>
      </c>
    </row>
    <row r="39" spans="1:9" ht="22.05" customHeight="1">
      <c r="A39" s="3" t="s">
        <v>31</v>
      </c>
      <c r="E39" s="9"/>
      <c r="F39" s="9"/>
      <c r="G39" s="5"/>
      <c r="I39" s="5"/>
    </row>
    <row r="40" spans="1:9" ht="22.05" customHeight="1">
      <c r="A40" s="4" t="s">
        <v>140</v>
      </c>
      <c r="E40" s="8">
        <v>11</v>
      </c>
      <c r="F40" s="8"/>
      <c r="G40" s="10">
        <v>3860300000</v>
      </c>
      <c r="I40" s="10">
        <v>2694670000</v>
      </c>
    </row>
    <row r="41" spans="1:9" ht="22.05" customHeight="1">
      <c r="A41" s="4" t="s">
        <v>4</v>
      </c>
      <c r="E41" s="8"/>
      <c r="F41" s="8"/>
      <c r="G41" s="5"/>
      <c r="I41" s="10"/>
    </row>
    <row r="42" spans="1:9" ht="22.05" customHeight="1">
      <c r="A42" s="11" t="s">
        <v>0</v>
      </c>
      <c r="B42" s="4" t="s">
        <v>21</v>
      </c>
      <c r="E42" s="8">
        <v>4</v>
      </c>
      <c r="F42" s="8"/>
      <c r="G42" s="10">
        <v>1796473</v>
      </c>
      <c r="I42" s="10">
        <v>1279281</v>
      </c>
    </row>
    <row r="43" spans="1:9" ht="22.05" customHeight="1">
      <c r="A43" s="11" t="s">
        <v>0</v>
      </c>
      <c r="B43" s="4" t="s">
        <v>32</v>
      </c>
      <c r="E43" s="8">
        <v>12</v>
      </c>
      <c r="F43" s="8"/>
      <c r="G43" s="10">
        <v>212025290</v>
      </c>
      <c r="I43" s="10">
        <v>281771737</v>
      </c>
    </row>
    <row r="44" spans="1:9" ht="22.05" customHeight="1">
      <c r="A44" s="4" t="s">
        <v>120</v>
      </c>
      <c r="E44" s="8">
        <v>15</v>
      </c>
      <c r="F44" s="8"/>
      <c r="G44" s="10">
        <v>149435744</v>
      </c>
      <c r="I44" s="10">
        <v>154566789</v>
      </c>
    </row>
    <row r="45" spans="1:9" ht="22.05" customHeight="1">
      <c r="A45" s="4" t="s">
        <v>97</v>
      </c>
      <c r="E45" s="8" t="s">
        <v>131</v>
      </c>
      <c r="F45" s="8"/>
      <c r="G45" s="10">
        <v>5309730</v>
      </c>
      <c r="I45" s="10">
        <v>8319021</v>
      </c>
    </row>
    <row r="46" spans="1:9" ht="22.05" customHeight="1">
      <c r="A46" s="4" t="s">
        <v>121</v>
      </c>
      <c r="E46" s="8">
        <v>14</v>
      </c>
      <c r="F46" s="8"/>
      <c r="G46" s="10">
        <v>0</v>
      </c>
      <c r="I46" s="10">
        <v>1300000000</v>
      </c>
    </row>
    <row r="47" spans="1:9" ht="22.05" customHeight="1">
      <c r="A47" s="4" t="s">
        <v>5</v>
      </c>
      <c r="E47" s="8"/>
      <c r="F47" s="8"/>
      <c r="G47" s="10">
        <v>40258565</v>
      </c>
      <c r="I47" s="10">
        <v>35751022</v>
      </c>
    </row>
    <row r="48" spans="1:9" ht="22.05" customHeight="1">
      <c r="A48" s="4" t="s">
        <v>114</v>
      </c>
      <c r="E48" s="8"/>
      <c r="F48" s="19"/>
      <c r="G48" s="10">
        <v>11481732</v>
      </c>
      <c r="I48" s="10">
        <v>28792861</v>
      </c>
    </row>
    <row r="49" spans="1:9" ht="22.05" customHeight="1">
      <c r="A49" s="3" t="s">
        <v>33</v>
      </c>
      <c r="E49" s="8"/>
      <c r="F49" s="8"/>
      <c r="G49" s="13">
        <f>SUM(G40:G48)</f>
        <v>4280607534</v>
      </c>
      <c r="I49" s="13">
        <f>SUM(I40:I48)</f>
        <v>4505150711</v>
      </c>
    </row>
    <row r="50" spans="1:9" ht="22.05" customHeight="1">
      <c r="A50" s="3"/>
      <c r="E50" s="8"/>
      <c r="F50" s="9"/>
      <c r="G50" s="10"/>
      <c r="I50" s="10"/>
    </row>
    <row r="51" spans="1:9" ht="22.05" customHeight="1">
      <c r="A51" s="3" t="s">
        <v>34</v>
      </c>
      <c r="E51" s="8"/>
      <c r="F51" s="9"/>
      <c r="G51" s="20"/>
      <c r="I51" s="20"/>
    </row>
    <row r="52" spans="1:9" ht="22.05" customHeight="1">
      <c r="A52" s="4" t="s">
        <v>122</v>
      </c>
      <c r="E52" s="8">
        <v>15</v>
      </c>
      <c r="F52" s="8"/>
      <c r="G52" s="10">
        <v>280067232</v>
      </c>
      <c r="I52" s="10">
        <v>418241267</v>
      </c>
    </row>
    <row r="53" spans="1:9" ht="22.05" customHeight="1">
      <c r="A53" s="4" t="s">
        <v>98</v>
      </c>
      <c r="E53" s="8" t="s">
        <v>131</v>
      </c>
      <c r="F53" s="8"/>
      <c r="G53" s="10">
        <v>7293019</v>
      </c>
      <c r="I53" s="10">
        <v>10593970</v>
      </c>
    </row>
    <row r="54" spans="1:9" ht="22.05" customHeight="1">
      <c r="A54" s="4" t="s">
        <v>99</v>
      </c>
      <c r="E54" s="8" t="s">
        <v>145</v>
      </c>
      <c r="F54" s="8"/>
      <c r="G54" s="10">
        <v>4779234814</v>
      </c>
      <c r="I54" s="10">
        <v>4764615123</v>
      </c>
    </row>
    <row r="55" spans="1:9" ht="22.05" customHeight="1">
      <c r="A55" s="4" t="s">
        <v>141</v>
      </c>
      <c r="E55" s="8">
        <v>21</v>
      </c>
      <c r="F55" s="8"/>
      <c r="G55" s="10">
        <v>4153948</v>
      </c>
      <c r="I55" s="10">
        <v>3293032</v>
      </c>
    </row>
    <row r="56" spans="1:9" ht="22.05" customHeight="1">
      <c r="A56" s="4" t="s">
        <v>6</v>
      </c>
      <c r="E56" s="8">
        <v>16</v>
      </c>
      <c r="F56" s="8"/>
      <c r="G56" s="10">
        <v>19162793</v>
      </c>
      <c r="I56" s="10">
        <v>16813350</v>
      </c>
    </row>
    <row r="57" spans="1:9" ht="22.05" customHeight="1">
      <c r="A57" s="3" t="s">
        <v>35</v>
      </c>
      <c r="E57" s="9"/>
      <c r="F57" s="9"/>
      <c r="G57" s="13">
        <f>SUM(G52:G56)</f>
        <v>5089911806</v>
      </c>
      <c r="I57" s="13">
        <f>SUM(I52:I56)</f>
        <v>5213556742</v>
      </c>
    </row>
    <row r="58" spans="1:9" ht="22.05" customHeight="1">
      <c r="A58" s="3"/>
      <c r="E58" s="8"/>
      <c r="F58" s="9"/>
      <c r="G58" s="10"/>
      <c r="I58" s="10"/>
    </row>
    <row r="59" spans="1:9" ht="22.05" customHeight="1">
      <c r="A59" s="3" t="s">
        <v>36</v>
      </c>
      <c r="E59" s="9"/>
      <c r="F59" s="9"/>
      <c r="G59" s="21">
        <f>G57+G49</f>
        <v>9370519340</v>
      </c>
      <c r="I59" s="21">
        <f>I57+I49</f>
        <v>9718707453</v>
      </c>
    </row>
    <row r="60" spans="1:9" ht="22.05" customHeight="1">
      <c r="A60" s="3"/>
      <c r="E60" s="8"/>
      <c r="F60" s="9"/>
      <c r="G60" s="10"/>
      <c r="I60" s="10"/>
    </row>
    <row r="61" spans="1:9" ht="22.05" customHeight="1">
      <c r="A61" s="3" t="s">
        <v>37</v>
      </c>
      <c r="E61" s="9"/>
      <c r="F61" s="9"/>
      <c r="G61" s="7"/>
      <c r="I61" s="12"/>
    </row>
    <row r="62" spans="1:9" ht="22.05" customHeight="1">
      <c r="A62" s="4" t="s">
        <v>94</v>
      </c>
      <c r="E62" s="9"/>
      <c r="F62" s="9"/>
      <c r="G62" s="7"/>
      <c r="I62" s="12"/>
    </row>
    <row r="63" spans="1:9" ht="22.05" customHeight="1" thickBot="1">
      <c r="A63" s="4" t="s">
        <v>146</v>
      </c>
      <c r="C63" s="5"/>
      <c r="D63" s="5"/>
      <c r="E63" s="8">
        <v>17</v>
      </c>
      <c r="F63" s="9"/>
      <c r="G63" s="22">
        <v>1004733945</v>
      </c>
      <c r="I63" s="22">
        <v>1004733945</v>
      </c>
    </row>
    <row r="64" spans="1:9" ht="22.05" customHeight="1" thickTop="1">
      <c r="A64" s="4" t="s">
        <v>147</v>
      </c>
      <c r="E64" s="8">
        <v>17</v>
      </c>
      <c r="F64" s="9"/>
      <c r="G64" s="10">
        <v>923894874</v>
      </c>
      <c r="I64" s="10">
        <v>923894874</v>
      </c>
    </row>
    <row r="65" spans="1:9" ht="22.05" customHeight="1">
      <c r="A65" s="4" t="s">
        <v>87</v>
      </c>
      <c r="E65" s="8">
        <v>17</v>
      </c>
      <c r="F65" s="9"/>
      <c r="G65" s="10">
        <v>1571731024</v>
      </c>
      <c r="I65" s="10">
        <v>1571731024</v>
      </c>
    </row>
    <row r="66" spans="1:9" ht="22.05" customHeight="1">
      <c r="A66" s="4" t="s">
        <v>38</v>
      </c>
      <c r="E66" s="8"/>
      <c r="F66" s="9"/>
      <c r="G66" s="10"/>
      <c r="I66" s="10"/>
    </row>
    <row r="67" spans="1:9" ht="22.05" customHeight="1">
      <c r="A67" s="11" t="s">
        <v>0</v>
      </c>
      <c r="B67" s="4" t="s">
        <v>39</v>
      </c>
      <c r="E67" s="8">
        <v>19</v>
      </c>
      <c r="F67" s="9"/>
      <c r="G67" s="10">
        <v>100473395</v>
      </c>
      <c r="H67" s="5"/>
      <c r="I67" s="10">
        <v>100473395</v>
      </c>
    </row>
    <row r="68" spans="1:9" ht="22.05" customHeight="1">
      <c r="A68" s="11" t="s">
        <v>0</v>
      </c>
      <c r="B68" s="4" t="s">
        <v>40</v>
      </c>
      <c r="E68" s="8"/>
      <c r="F68" s="9"/>
      <c r="G68" s="10">
        <v>4872496254</v>
      </c>
      <c r="H68" s="5"/>
      <c r="I68" s="10">
        <v>3991733730</v>
      </c>
    </row>
    <row r="69" spans="1:9" ht="22.05" customHeight="1">
      <c r="A69" s="3" t="s">
        <v>41</v>
      </c>
      <c r="E69" s="8"/>
      <c r="F69" s="9"/>
      <c r="G69" s="13">
        <f>SUM(G64:G68)</f>
        <v>7468595547</v>
      </c>
      <c r="I69" s="13">
        <f>SUM(I64:I68)</f>
        <v>6587833023</v>
      </c>
    </row>
    <row r="70" spans="1:9" ht="22.05" customHeight="1">
      <c r="A70" s="3"/>
      <c r="E70" s="8"/>
      <c r="F70" s="9"/>
      <c r="G70" s="10"/>
      <c r="I70" s="10"/>
    </row>
    <row r="71" spans="1:9" ht="22.05" customHeight="1" thickBot="1">
      <c r="A71" s="3" t="s">
        <v>42</v>
      </c>
      <c r="E71" s="8"/>
      <c r="F71" s="9"/>
      <c r="G71" s="18">
        <f>G59+G69</f>
        <v>16839114887</v>
      </c>
      <c r="I71" s="18">
        <f>I59+I69</f>
        <v>16306540476</v>
      </c>
    </row>
    <row r="72" spans="1:9" ht="22.05" customHeight="1" thickTop="1">
      <c r="A72" s="3"/>
      <c r="E72" s="8"/>
      <c r="F72" s="9"/>
      <c r="G72" s="10"/>
      <c r="I72" s="10"/>
    </row>
    <row r="73" spans="1:9" ht="22.05" customHeight="1">
      <c r="A73" s="4" t="s">
        <v>86</v>
      </c>
      <c r="E73" s="8"/>
      <c r="G73" s="5"/>
    </row>
    <row r="74" spans="1:9" ht="22.05" customHeight="1"/>
    <row r="75" spans="1:9" ht="22.05" customHeight="1"/>
    <row r="76" spans="1:9" ht="22.05" customHeight="1"/>
    <row r="77" spans="1:9" ht="22.05" customHeight="1"/>
    <row r="78" spans="1:9" ht="22.05" customHeight="1"/>
    <row r="79" spans="1:9" ht="22.05" customHeight="1"/>
    <row r="80" spans="1:9" ht="22.05" customHeight="1"/>
    <row r="81" ht="22.05" customHeight="1"/>
    <row r="82" ht="22.05" customHeight="1"/>
    <row r="83" ht="22.05" customHeight="1"/>
    <row r="84" ht="22.05" customHeight="1"/>
    <row r="85" ht="22.05" customHeight="1"/>
    <row r="86" ht="22.05" customHeight="1"/>
    <row r="87" ht="22.05" customHeight="1"/>
    <row r="88" ht="22.05" customHeight="1"/>
    <row r="89" ht="22.05" customHeight="1"/>
    <row r="90" ht="22.05" customHeight="1"/>
    <row r="91" ht="22.05" customHeight="1"/>
    <row r="92" ht="22.05" customHeight="1"/>
    <row r="93" ht="22.05" customHeight="1"/>
    <row r="94" ht="22.05" customHeight="1"/>
    <row r="95" ht="22.05" customHeight="1"/>
    <row r="96" ht="22.05" customHeight="1"/>
    <row r="97" ht="22.05" customHeight="1"/>
    <row r="98" ht="22.05" customHeight="1"/>
    <row r="99" ht="22.05" customHeight="1"/>
    <row r="100" ht="22.05" customHeight="1"/>
    <row r="101" ht="22.05" customHeight="1"/>
    <row r="102" ht="22.05" customHeight="1"/>
    <row r="103" ht="22.05" customHeight="1"/>
    <row r="104" ht="22.05" customHeight="1"/>
    <row r="105" ht="22.05" customHeight="1"/>
    <row r="106" ht="22.05" customHeight="1"/>
    <row r="107" ht="22.05" customHeight="1"/>
    <row r="108" ht="22.05" customHeight="1"/>
    <row r="109" ht="22.05" customHeight="1"/>
    <row r="110" ht="22.05" customHeight="1"/>
    <row r="111" ht="22.05" customHeight="1"/>
    <row r="112" ht="22.05" customHeight="1"/>
    <row r="113" ht="22.05" customHeight="1"/>
    <row r="114" ht="22.05" customHeight="1"/>
    <row r="115" ht="22.05" customHeight="1"/>
    <row r="116" ht="22.05" customHeight="1"/>
    <row r="117" ht="22.05" customHeight="1"/>
    <row r="118" ht="22.05" customHeight="1"/>
    <row r="119" ht="22.05" customHeight="1"/>
    <row r="120" ht="22.05" customHeight="1"/>
    <row r="121" ht="22.05" customHeight="1"/>
    <row r="122" ht="22.05" customHeight="1"/>
    <row r="123" ht="22.05" customHeight="1"/>
  </sheetData>
  <mergeCells count="2">
    <mergeCell ref="G7:I7"/>
    <mergeCell ref="G37:I37"/>
  </mergeCells>
  <pageMargins left="0.59055118110236227" right="0.19685039370078741" top="0.78740157480314965" bottom="0.39370078740157483" header="0.19685039370078741" footer="0.19685039370078741"/>
  <pageSetup paperSize="9" scale="73" firstPageNumber="5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I76"/>
  <sheetViews>
    <sheetView view="pageBreakPreview" zoomScaleSheetLayoutView="100" workbookViewId="0"/>
  </sheetViews>
  <sheetFormatPr defaultColWidth="9.21875" defaultRowHeight="20.55" customHeight="1"/>
  <cols>
    <col min="1" max="3" width="2.5546875" style="4" customWidth="1"/>
    <col min="4" max="4" width="56.21875" style="4" customWidth="1"/>
    <col min="5" max="5" width="13.77734375" style="4" customWidth="1"/>
    <col min="6" max="6" width="1.5546875" style="4" customWidth="1"/>
    <col min="7" max="7" width="16.77734375" style="24" customWidth="1"/>
    <col min="8" max="8" width="1.5546875" style="4" customWidth="1"/>
    <col min="9" max="9" width="16.77734375" style="5" customWidth="1"/>
    <col min="10" max="16384" width="9.21875" style="4"/>
  </cols>
  <sheetData>
    <row r="1" spans="1:9" ht="22.05" customHeight="1">
      <c r="A1" s="3" t="s">
        <v>75</v>
      </c>
      <c r="B1" s="3"/>
      <c r="C1" s="3"/>
      <c r="D1" s="3"/>
      <c r="G1" s="5"/>
      <c r="H1" s="5"/>
      <c r="I1" s="46"/>
    </row>
    <row r="2" spans="1:9" ht="22.05" customHeight="1">
      <c r="A2" s="6" t="s">
        <v>43</v>
      </c>
      <c r="G2" s="5"/>
      <c r="H2" s="5"/>
      <c r="I2" s="46"/>
    </row>
    <row r="3" spans="1:9" ht="22.05" customHeight="1">
      <c r="A3" s="3" t="s">
        <v>149</v>
      </c>
      <c r="G3" s="5"/>
      <c r="H3" s="5"/>
    </row>
    <row r="4" spans="1:9" ht="22.05" customHeight="1">
      <c r="A4" s="3"/>
      <c r="G4" s="5"/>
      <c r="H4" s="5"/>
    </row>
    <row r="5" spans="1:9" ht="22.05" customHeight="1">
      <c r="A5" s="3"/>
      <c r="G5" s="69" t="str">
        <f>ENG_FS!G7</f>
        <v>In Baht</v>
      </c>
      <c r="H5" s="69"/>
      <c r="I5" s="69"/>
    </row>
    <row r="6" spans="1:9" ht="22.05" customHeight="1">
      <c r="A6" s="3"/>
      <c r="E6" s="26" t="s">
        <v>22</v>
      </c>
      <c r="G6" s="47">
        <f>+ENG_FS!G8</f>
        <v>2023</v>
      </c>
      <c r="H6" s="29"/>
      <c r="I6" s="47">
        <f>+ENG_FS!I8</f>
        <v>2022</v>
      </c>
    </row>
    <row r="7" spans="1:9" ht="22.05" customHeight="1">
      <c r="A7" s="3" t="s">
        <v>44</v>
      </c>
      <c r="E7" s="9"/>
      <c r="F7" s="9"/>
      <c r="G7" s="8"/>
      <c r="H7" s="5"/>
    </row>
    <row r="8" spans="1:9" ht="22.05" customHeight="1">
      <c r="A8" s="4" t="s">
        <v>100</v>
      </c>
      <c r="B8" s="27"/>
      <c r="E8" s="8" t="s">
        <v>163</v>
      </c>
      <c r="F8" s="9"/>
      <c r="G8" s="23">
        <v>25045169928</v>
      </c>
      <c r="I8" s="23">
        <v>25172062332</v>
      </c>
    </row>
    <row r="9" spans="1:9" ht="22.05" customHeight="1">
      <c r="A9" s="1" t="s">
        <v>154</v>
      </c>
      <c r="B9" s="27"/>
      <c r="E9" s="31"/>
      <c r="F9" s="9"/>
      <c r="G9" s="23">
        <v>8607352</v>
      </c>
      <c r="I9" s="23">
        <v>5528523</v>
      </c>
    </row>
    <row r="10" spans="1:9" ht="22.05" customHeight="1">
      <c r="A10" s="4" t="s">
        <v>45</v>
      </c>
      <c r="E10" s="8" t="s">
        <v>157</v>
      </c>
      <c r="F10" s="9"/>
      <c r="G10" s="23">
        <v>11934448</v>
      </c>
      <c r="I10" s="23">
        <v>30643703</v>
      </c>
    </row>
    <row r="11" spans="1:9" ht="22.05" customHeight="1">
      <c r="A11" s="3" t="s">
        <v>46</v>
      </c>
      <c r="E11" s="8"/>
      <c r="F11" s="9"/>
      <c r="G11" s="32">
        <f>SUM(G8:G10)</f>
        <v>25065711728</v>
      </c>
      <c r="I11" s="32">
        <f>SUM(I8:I10)</f>
        <v>25208234558</v>
      </c>
    </row>
    <row r="12" spans="1:9" ht="21.75" customHeight="1">
      <c r="A12" s="3"/>
      <c r="E12" s="8"/>
      <c r="F12" s="9"/>
      <c r="G12" s="33"/>
      <c r="I12" s="33"/>
    </row>
    <row r="13" spans="1:9" ht="22.05" customHeight="1">
      <c r="A13" s="3" t="s">
        <v>47</v>
      </c>
      <c r="E13" s="8"/>
      <c r="F13" s="9"/>
      <c r="G13" s="33"/>
      <c r="I13" s="33"/>
    </row>
    <row r="14" spans="1:9" ht="22.05" customHeight="1">
      <c r="A14" s="4" t="s">
        <v>48</v>
      </c>
      <c r="E14" s="31" t="s">
        <v>132</v>
      </c>
      <c r="F14" s="31"/>
      <c r="G14" s="23">
        <v>22231932469</v>
      </c>
      <c r="I14" s="23">
        <v>22116163589</v>
      </c>
    </row>
    <row r="15" spans="1:9" ht="22.05" customHeight="1">
      <c r="A15" s="48" t="s">
        <v>74</v>
      </c>
      <c r="E15" s="31"/>
      <c r="F15" s="31"/>
      <c r="G15" s="23">
        <v>566385310</v>
      </c>
      <c r="I15" s="23">
        <v>601459961</v>
      </c>
    </row>
    <row r="16" spans="1:9" ht="22.05" customHeight="1">
      <c r="A16" s="4" t="s">
        <v>49</v>
      </c>
      <c r="E16" s="31" t="s">
        <v>133</v>
      </c>
      <c r="F16" s="31"/>
      <c r="G16" s="23">
        <v>152155450</v>
      </c>
      <c r="I16" s="23">
        <v>164331164</v>
      </c>
    </row>
    <row r="17" spans="1:9" ht="22.05" customHeight="1">
      <c r="A17" s="4" t="s">
        <v>123</v>
      </c>
      <c r="B17" s="27"/>
      <c r="E17" s="31"/>
      <c r="F17" s="9"/>
      <c r="G17" s="23">
        <v>45418563</v>
      </c>
      <c r="I17" s="23">
        <v>103364398</v>
      </c>
    </row>
    <row r="18" spans="1:9" ht="22.05" customHeight="1">
      <c r="A18" s="3" t="s">
        <v>50</v>
      </c>
      <c r="E18" s="8"/>
      <c r="F18" s="9"/>
      <c r="G18" s="13">
        <f>SUM(G14:G17)</f>
        <v>22995891792</v>
      </c>
      <c r="I18" s="13">
        <f>SUM(I14:I17)</f>
        <v>22985319112</v>
      </c>
    </row>
    <row r="19" spans="1:9" ht="21.75" customHeight="1">
      <c r="A19" s="34"/>
      <c r="E19" s="8"/>
      <c r="F19" s="9"/>
      <c r="G19" s="33"/>
      <c r="I19" s="33"/>
    </row>
    <row r="20" spans="1:9" ht="22.05" customHeight="1">
      <c r="A20" s="49" t="s">
        <v>101</v>
      </c>
      <c r="B20" s="5"/>
      <c r="C20" s="5"/>
      <c r="D20" s="5"/>
      <c r="E20" s="8"/>
      <c r="F20" s="8"/>
      <c r="G20" s="10">
        <f>+G11-G18</f>
        <v>2069819936</v>
      </c>
      <c r="H20" s="5"/>
      <c r="I20" s="10">
        <f>+I11-I18</f>
        <v>2222915446</v>
      </c>
    </row>
    <row r="21" spans="1:9" ht="21.75" customHeight="1">
      <c r="A21" s="49"/>
      <c r="B21" s="5"/>
      <c r="C21" s="5"/>
      <c r="D21" s="5"/>
      <c r="E21" s="8"/>
      <c r="F21" s="8"/>
      <c r="G21" s="10"/>
      <c r="H21" s="5"/>
      <c r="I21" s="10"/>
    </row>
    <row r="22" spans="1:9" ht="22.05" customHeight="1">
      <c r="A22" s="49" t="s">
        <v>102</v>
      </c>
      <c r="B22" s="5"/>
      <c r="C22" s="5"/>
      <c r="D22" s="5"/>
      <c r="E22" s="8" t="s">
        <v>131</v>
      </c>
      <c r="F22" s="8"/>
      <c r="G22" s="21">
        <v>439829023</v>
      </c>
      <c r="H22" s="5"/>
      <c r="I22" s="21">
        <v>421069830</v>
      </c>
    </row>
    <row r="23" spans="1:9" ht="21.75" customHeight="1">
      <c r="A23" s="49"/>
      <c r="B23" s="5"/>
      <c r="C23" s="5"/>
      <c r="D23" s="5"/>
      <c r="E23" s="8"/>
      <c r="F23" s="8"/>
      <c r="G23" s="10"/>
      <c r="H23" s="5"/>
      <c r="I23" s="10"/>
    </row>
    <row r="24" spans="1:9" ht="22.05" customHeight="1">
      <c r="A24" s="49" t="s">
        <v>81</v>
      </c>
      <c r="B24" s="5"/>
      <c r="C24" s="5"/>
      <c r="D24" s="5"/>
      <c r="E24" s="8"/>
      <c r="F24" s="8"/>
      <c r="G24" s="10">
        <f>+G20-G22</f>
        <v>1629990913</v>
      </c>
      <c r="H24" s="5"/>
      <c r="I24" s="10">
        <f>+I20-I22</f>
        <v>1801845616</v>
      </c>
    </row>
    <row r="25" spans="1:9" ht="21.75" customHeight="1">
      <c r="A25" s="49"/>
      <c r="B25" s="5"/>
      <c r="C25" s="5"/>
      <c r="D25" s="5"/>
      <c r="E25" s="8"/>
      <c r="F25" s="8"/>
      <c r="G25" s="10"/>
      <c r="H25" s="5"/>
      <c r="I25" s="10"/>
    </row>
    <row r="26" spans="1:9" ht="22.05" customHeight="1">
      <c r="A26" s="6" t="s">
        <v>103</v>
      </c>
      <c r="B26" s="5"/>
      <c r="C26" s="5"/>
      <c r="D26" s="5"/>
      <c r="E26" s="8">
        <v>21</v>
      </c>
      <c r="F26" s="8"/>
      <c r="G26" s="21">
        <v>84389384</v>
      </c>
      <c r="H26" s="5"/>
      <c r="I26" s="21">
        <v>53846122</v>
      </c>
    </row>
    <row r="27" spans="1:9" ht="21.75" customHeight="1">
      <c r="A27" s="5"/>
      <c r="B27" s="5"/>
      <c r="C27" s="5"/>
      <c r="D27" s="5"/>
      <c r="E27" s="8"/>
      <c r="F27" s="8"/>
      <c r="G27" s="36"/>
      <c r="H27" s="5"/>
      <c r="I27" s="36"/>
    </row>
    <row r="28" spans="1:9" ht="22.05" customHeight="1">
      <c r="A28" s="37" t="s">
        <v>88</v>
      </c>
      <c r="B28" s="5"/>
      <c r="C28" s="5"/>
      <c r="D28" s="5"/>
      <c r="E28" s="8">
        <v>21</v>
      </c>
      <c r="F28" s="8"/>
      <c r="G28" s="10">
        <f>+G24-G26</f>
        <v>1545601529</v>
      </c>
      <c r="H28" s="5"/>
      <c r="I28" s="10">
        <f>+I24-I26</f>
        <v>1747999494</v>
      </c>
    </row>
    <row r="29" spans="1:9" ht="21.75" customHeight="1">
      <c r="A29" s="37"/>
      <c r="B29" s="5"/>
      <c r="C29" s="5"/>
      <c r="D29" s="5"/>
      <c r="E29" s="8"/>
      <c r="F29" s="8"/>
      <c r="G29" s="10"/>
      <c r="H29" s="5"/>
      <c r="I29" s="10"/>
    </row>
    <row r="30" spans="1:9" ht="22.05" customHeight="1">
      <c r="A30" s="57" t="s">
        <v>161</v>
      </c>
      <c r="B30" s="5"/>
      <c r="C30" s="5"/>
      <c r="D30" s="5"/>
      <c r="E30" s="8"/>
      <c r="F30" s="8"/>
      <c r="G30" s="10"/>
      <c r="H30" s="5"/>
      <c r="I30" s="10"/>
    </row>
    <row r="31" spans="1:9" ht="22.05" customHeight="1">
      <c r="A31" s="58" t="s">
        <v>104</v>
      </c>
      <c r="B31" s="48"/>
      <c r="C31" s="5"/>
      <c r="D31" s="5"/>
      <c r="E31" s="8"/>
      <c r="F31" s="8"/>
      <c r="G31" s="10"/>
      <c r="H31" s="5"/>
      <c r="I31" s="10"/>
    </row>
    <row r="32" spans="1:9" ht="22.05" customHeight="1">
      <c r="A32" s="59" t="s">
        <v>105</v>
      </c>
      <c r="B32" s="48"/>
      <c r="C32" s="5"/>
      <c r="D32" s="5"/>
      <c r="E32" s="8"/>
      <c r="F32" s="8"/>
      <c r="G32" s="10"/>
      <c r="H32" s="5"/>
      <c r="I32" s="10"/>
    </row>
    <row r="33" spans="1:9" ht="22.05" customHeight="1">
      <c r="A33" s="52" t="s">
        <v>169</v>
      </c>
      <c r="B33" s="48"/>
      <c r="C33" s="5"/>
      <c r="D33" s="5"/>
      <c r="E33" s="8" t="s">
        <v>111</v>
      </c>
      <c r="F33" s="8"/>
      <c r="G33" s="67">
        <v>365304</v>
      </c>
      <c r="H33" s="66"/>
      <c r="I33" s="67">
        <v>0</v>
      </c>
    </row>
    <row r="34" spans="1:9" ht="21.75" customHeight="1">
      <c r="A34" s="5"/>
      <c r="B34" s="5"/>
      <c r="C34" s="5"/>
      <c r="D34" s="5"/>
      <c r="E34" s="8"/>
      <c r="F34" s="8"/>
      <c r="G34" s="33"/>
      <c r="H34" s="5"/>
      <c r="I34" s="33"/>
    </row>
    <row r="35" spans="1:9" ht="22.05" customHeight="1" thickBot="1">
      <c r="A35" s="37" t="s">
        <v>89</v>
      </c>
      <c r="B35" s="5"/>
      <c r="C35" s="5"/>
      <c r="D35" s="5"/>
      <c r="E35" s="8"/>
      <c r="F35" s="8"/>
      <c r="G35" s="18">
        <f>+G28+G33</f>
        <v>1545966833</v>
      </c>
      <c r="H35" s="5"/>
      <c r="I35" s="18">
        <f>+I28+I33</f>
        <v>1747999494</v>
      </c>
    </row>
    <row r="36" spans="1:9" ht="21.75" customHeight="1" thickTop="1">
      <c r="A36" s="37"/>
      <c r="B36" s="5"/>
      <c r="C36" s="5"/>
      <c r="D36" s="5"/>
      <c r="E36" s="8"/>
      <c r="F36" s="8"/>
      <c r="G36" s="10"/>
      <c r="H36" s="5"/>
      <c r="I36" s="10"/>
    </row>
    <row r="37" spans="1:9" ht="22.05" customHeight="1" thickBot="1">
      <c r="A37" s="45" t="s">
        <v>116</v>
      </c>
      <c r="B37" s="5"/>
      <c r="C37" s="5"/>
      <c r="D37" s="5"/>
      <c r="E37" s="8">
        <v>18</v>
      </c>
      <c r="F37" s="8"/>
      <c r="G37" s="62">
        <v>0.83645963003795165</v>
      </c>
      <c r="H37" s="63"/>
      <c r="I37" s="62">
        <v>0.96405892587751996</v>
      </c>
    </row>
    <row r="38" spans="1:9" ht="21.75" customHeight="1" thickTop="1">
      <c r="A38" s="3"/>
      <c r="B38" s="5"/>
      <c r="C38" s="5"/>
      <c r="D38" s="5"/>
      <c r="E38" s="8"/>
      <c r="F38" s="8"/>
      <c r="G38" s="10"/>
      <c r="H38" s="5"/>
      <c r="I38" s="10"/>
    </row>
    <row r="39" spans="1:9" ht="22.05" customHeight="1" thickBot="1">
      <c r="A39" s="45" t="s">
        <v>117</v>
      </c>
      <c r="B39" s="5"/>
      <c r="C39" s="5"/>
      <c r="D39" s="5"/>
      <c r="E39" s="8">
        <v>18</v>
      </c>
      <c r="F39" s="8"/>
      <c r="G39" s="62">
        <v>0.83645963003795165</v>
      </c>
      <c r="H39" s="5"/>
      <c r="I39" s="62">
        <v>0.95049715735581131</v>
      </c>
    </row>
    <row r="40" spans="1:9" ht="21.75" customHeight="1" thickTop="1">
      <c r="A40" s="3"/>
      <c r="E40" s="9"/>
      <c r="F40" s="9"/>
      <c r="G40" s="10"/>
      <c r="I40" s="10"/>
    </row>
    <row r="41" spans="1:9" ht="22.05" customHeight="1">
      <c r="A41" s="4" t="s">
        <v>86</v>
      </c>
      <c r="G41" s="5"/>
      <c r="I41" s="50"/>
    </row>
    <row r="42" spans="1:9" ht="22.05" customHeight="1"/>
    <row r="43" spans="1:9" ht="22.05" customHeight="1"/>
    <row r="44" spans="1:9" ht="22.05" customHeight="1"/>
    <row r="45" spans="1:9" ht="22.05" customHeight="1"/>
    <row r="46" spans="1:9" ht="22.05" customHeight="1"/>
    <row r="47" spans="1:9" ht="22.05" customHeight="1"/>
    <row r="48" spans="1:9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spans="7:9" ht="22.05" customHeight="1"/>
    <row r="66" spans="7:9" ht="22.05" customHeight="1"/>
    <row r="67" spans="7:9" ht="22.05" customHeight="1"/>
    <row r="68" spans="7:9" ht="22.05" customHeight="1"/>
    <row r="69" spans="7:9" ht="22.05" customHeight="1"/>
    <row r="70" spans="7:9" ht="22.05" customHeight="1"/>
    <row r="71" spans="7:9" ht="22.05" customHeight="1">
      <c r="G71" s="24">
        <f>SUM(G66:G70)</f>
        <v>0</v>
      </c>
      <c r="I71" s="5">
        <f>SUM(I66:I70)</f>
        <v>0</v>
      </c>
    </row>
    <row r="72" spans="7:9" ht="22.05" customHeight="1"/>
    <row r="73" spans="7:9" ht="22.05" customHeight="1"/>
    <row r="74" spans="7:9" ht="22.05" customHeight="1"/>
    <row r="75" spans="7:9" ht="22.05" customHeight="1"/>
    <row r="76" spans="7:9" ht="22.05" customHeight="1"/>
  </sheetData>
  <mergeCells count="1">
    <mergeCell ref="G5:I5"/>
  </mergeCells>
  <pageMargins left="0.7" right="0.196850393700787" top="0.85" bottom="0.39370078740157499" header="0.196850393700787" footer="0.196850393700787"/>
  <pageSetup paperSize="9" scale="81" firstPageNumber="7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L68"/>
  <sheetViews>
    <sheetView view="pageBreakPreview" zoomScaleSheetLayoutView="100" workbookViewId="0"/>
  </sheetViews>
  <sheetFormatPr defaultColWidth="9.21875" defaultRowHeight="24" customHeight="1"/>
  <cols>
    <col min="1" max="1" width="56.5546875" style="4" customWidth="1"/>
    <col min="2" max="2" width="6.33203125" style="4" customWidth="1"/>
    <col min="3" max="3" width="1.5546875" style="28" customWidth="1"/>
    <col min="4" max="4" width="13.5546875" style="4" customWidth="1"/>
    <col min="5" max="5" width="1.5546875" style="28" customWidth="1"/>
    <col min="6" max="6" width="14" style="28" customWidth="1"/>
    <col min="7" max="7" width="1.5546875" style="28" customWidth="1"/>
    <col min="8" max="8" width="14" style="4" customWidth="1"/>
    <col min="9" max="9" width="1.5546875" style="4" customWidth="1"/>
    <col min="10" max="10" width="14" style="4" customWidth="1"/>
    <col min="11" max="11" width="1.5546875" style="28" customWidth="1"/>
    <col min="12" max="12" width="14" style="28" customWidth="1"/>
    <col min="13" max="16384" width="9.21875" style="4"/>
  </cols>
  <sheetData>
    <row r="1" spans="1:12" ht="22.05" customHeight="1">
      <c r="A1" s="3" t="s">
        <v>75</v>
      </c>
      <c r="B1" s="3"/>
      <c r="C1" s="3"/>
      <c r="D1" s="3"/>
      <c r="K1" s="4"/>
      <c r="L1" s="46"/>
    </row>
    <row r="2" spans="1:12" ht="22.05" customHeight="1">
      <c r="A2" s="3" t="s">
        <v>79</v>
      </c>
      <c r="L2" s="46"/>
    </row>
    <row r="3" spans="1:12" ht="22.05" customHeight="1">
      <c r="A3" s="3" t="s">
        <v>149</v>
      </c>
    </row>
    <row r="4" spans="1:12" ht="22.05" customHeight="1">
      <c r="A4" s="3"/>
    </row>
    <row r="5" spans="1:12" ht="22.05" customHeight="1">
      <c r="D5" s="70" t="str">
        <f>ENG_FS!G7</f>
        <v>In Baht</v>
      </c>
      <c r="E5" s="70"/>
      <c r="F5" s="70"/>
      <c r="G5" s="70"/>
      <c r="H5" s="70"/>
      <c r="I5" s="70"/>
      <c r="J5" s="70"/>
      <c r="K5" s="70"/>
      <c r="L5" s="70"/>
    </row>
    <row r="6" spans="1:12" ht="22.05" customHeight="1">
      <c r="D6" s="25"/>
      <c r="H6" s="71" t="s">
        <v>51</v>
      </c>
      <c r="I6" s="71"/>
      <c r="J6" s="71"/>
      <c r="L6" s="9"/>
    </row>
    <row r="7" spans="1:12" ht="22.05" customHeight="1">
      <c r="D7" s="25" t="s">
        <v>95</v>
      </c>
      <c r="H7" s="46" t="s">
        <v>53</v>
      </c>
      <c r="I7" s="39"/>
      <c r="J7" s="46"/>
      <c r="L7" s="9" t="s">
        <v>56</v>
      </c>
    </row>
    <row r="8" spans="1:12" ht="22.05" customHeight="1">
      <c r="D8" s="25" t="s">
        <v>82</v>
      </c>
      <c r="F8" s="55" t="s">
        <v>90</v>
      </c>
      <c r="H8" s="46" t="s">
        <v>54</v>
      </c>
      <c r="I8" s="39"/>
      <c r="J8" s="46"/>
      <c r="L8" s="9" t="s">
        <v>57</v>
      </c>
    </row>
    <row r="9" spans="1:12" ht="22.05" customHeight="1">
      <c r="B9" s="26" t="s">
        <v>22</v>
      </c>
      <c r="C9" s="25"/>
      <c r="D9" s="53" t="s">
        <v>52</v>
      </c>
      <c r="E9" s="25"/>
      <c r="F9" s="56" t="s">
        <v>91</v>
      </c>
      <c r="G9" s="25"/>
      <c r="H9" s="54" t="s">
        <v>55</v>
      </c>
      <c r="I9" s="30"/>
      <c r="J9" s="54" t="s">
        <v>40</v>
      </c>
      <c r="K9" s="25"/>
      <c r="L9" s="53" t="s">
        <v>58</v>
      </c>
    </row>
    <row r="10" spans="1:12" s="28" customFormat="1" ht="22.05" customHeight="1">
      <c r="A10" s="6" t="s">
        <v>150</v>
      </c>
      <c r="B10" s="8"/>
      <c r="D10" s="10">
        <v>880317528</v>
      </c>
      <c r="E10" s="38"/>
      <c r="F10" s="10">
        <v>1458429924</v>
      </c>
      <c r="G10" s="38"/>
      <c r="H10" s="10">
        <v>100473395</v>
      </c>
      <c r="I10" s="10"/>
      <c r="J10" s="10">
        <v>3006908139</v>
      </c>
      <c r="K10" s="38"/>
      <c r="L10" s="36">
        <f t="shared" ref="L10:L13" si="0">SUM(D10:J10)</f>
        <v>5446128986</v>
      </c>
    </row>
    <row r="11" spans="1:12" s="28" customFormat="1" ht="22.05" customHeight="1">
      <c r="A11" s="4" t="s">
        <v>166</v>
      </c>
      <c r="B11" s="8"/>
      <c r="D11" s="10">
        <v>43577346</v>
      </c>
      <c r="E11" s="10">
        <v>0</v>
      </c>
      <c r="F11" s="10">
        <v>113301100</v>
      </c>
      <c r="G11" s="10">
        <v>0</v>
      </c>
      <c r="H11" s="10">
        <v>0</v>
      </c>
      <c r="I11" s="10">
        <v>0</v>
      </c>
      <c r="J11" s="10">
        <v>0</v>
      </c>
      <c r="K11" s="38"/>
      <c r="L11" s="10">
        <f t="shared" si="0"/>
        <v>156878446</v>
      </c>
    </row>
    <row r="12" spans="1:12" s="28" customFormat="1" ht="22.05" customHeight="1">
      <c r="A12" s="4" t="s">
        <v>67</v>
      </c>
      <c r="B12" s="8" t="e">
        <f>#REF!</f>
        <v>#REF!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-763173903</v>
      </c>
      <c r="K12" s="38"/>
      <c r="L12" s="10">
        <f t="shared" si="0"/>
        <v>-763173903</v>
      </c>
    </row>
    <row r="13" spans="1:12" s="28" customFormat="1" ht="22.05" customHeight="1">
      <c r="A13" s="4" t="s">
        <v>167</v>
      </c>
      <c r="B13" s="8"/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1747999494</v>
      </c>
      <c r="K13" s="38"/>
      <c r="L13" s="10">
        <f t="shared" si="0"/>
        <v>1747999494</v>
      </c>
    </row>
    <row r="14" spans="1:12" s="28" customFormat="1" ht="22.05" customHeight="1">
      <c r="A14" s="51" t="s">
        <v>134</v>
      </c>
      <c r="B14" s="8"/>
      <c r="D14" s="36">
        <f>SUM(D10:D13)</f>
        <v>923894874</v>
      </c>
      <c r="E14" s="38"/>
      <c r="F14" s="36">
        <f>SUM(F10:F13)</f>
        <v>1571731024</v>
      </c>
      <c r="G14" s="38"/>
      <c r="H14" s="36">
        <f>SUM(H10:H13)</f>
        <v>100473395</v>
      </c>
      <c r="I14" s="10"/>
      <c r="J14" s="36">
        <f>SUM(J10:J13)</f>
        <v>3991733730</v>
      </c>
      <c r="K14" s="38"/>
      <c r="L14" s="36">
        <f>SUM(L10:L13)</f>
        <v>6587833023</v>
      </c>
    </row>
    <row r="15" spans="1:12" s="28" customFormat="1" ht="22.05" customHeight="1">
      <c r="A15" s="4" t="s">
        <v>67</v>
      </c>
      <c r="B15" s="8" t="e">
        <f>#REF!</f>
        <v>#REF!</v>
      </c>
      <c r="D15" s="10">
        <v>0</v>
      </c>
      <c r="E15" s="38"/>
      <c r="F15" s="10">
        <v>0</v>
      </c>
      <c r="G15" s="38"/>
      <c r="H15" s="10">
        <v>0</v>
      </c>
      <c r="I15" s="10"/>
      <c r="J15" s="10">
        <v>-665204309</v>
      </c>
      <c r="K15" s="38"/>
      <c r="L15" s="10">
        <f>SUM(D15:J15)</f>
        <v>-665204309</v>
      </c>
    </row>
    <row r="16" spans="1:12" s="28" customFormat="1" ht="22.05" customHeight="1">
      <c r="A16" s="4" t="s">
        <v>167</v>
      </c>
      <c r="B16" s="8"/>
      <c r="D16" s="10">
        <v>0</v>
      </c>
      <c r="E16" s="38"/>
      <c r="F16" s="10">
        <v>0</v>
      </c>
      <c r="G16" s="38"/>
      <c r="H16" s="10">
        <v>0</v>
      </c>
      <c r="I16" s="10"/>
      <c r="J16" s="10">
        <v>1545966833</v>
      </c>
      <c r="K16" s="38"/>
      <c r="L16" s="10">
        <f>SUM(D16:J16)</f>
        <v>1545966833</v>
      </c>
    </row>
    <row r="17" spans="1:12" s="28" customFormat="1" ht="22.05" customHeight="1" thickBot="1">
      <c r="A17" s="51" t="s">
        <v>151</v>
      </c>
      <c r="B17" s="8"/>
      <c r="D17" s="40">
        <f>SUM(D14:D16)</f>
        <v>923894874</v>
      </c>
      <c r="E17" s="38"/>
      <c r="F17" s="40">
        <f>SUM(F14:F16)</f>
        <v>1571731024</v>
      </c>
      <c r="G17" s="38"/>
      <c r="H17" s="40">
        <f>SUM(H14:H16)</f>
        <v>100473395</v>
      </c>
      <c r="I17" s="10"/>
      <c r="J17" s="40">
        <f>SUM(J14:J16)</f>
        <v>4872496254</v>
      </c>
      <c r="K17" s="38"/>
      <c r="L17" s="40">
        <f>SUM(L14:L16)</f>
        <v>7468595547</v>
      </c>
    </row>
    <row r="18" spans="1:12" s="28" customFormat="1" ht="22.05" customHeight="1" thickTop="1">
      <c r="B18" s="8"/>
      <c r="D18" s="10"/>
      <c r="E18" s="38"/>
      <c r="F18" s="38"/>
      <c r="G18" s="38"/>
      <c r="H18" s="10"/>
      <c r="I18" s="10"/>
      <c r="J18" s="10"/>
      <c r="K18" s="38"/>
      <c r="L18" s="10"/>
    </row>
    <row r="19" spans="1:12" s="28" customFormat="1" ht="22.05" customHeight="1">
      <c r="A19" s="4" t="s">
        <v>86</v>
      </c>
      <c r="B19" s="8"/>
      <c r="D19" s="10"/>
      <c r="E19" s="38"/>
      <c r="F19" s="38"/>
      <c r="G19" s="38"/>
      <c r="H19" s="10"/>
      <c r="I19" s="10"/>
      <c r="J19" s="10"/>
      <c r="K19" s="38"/>
      <c r="L19" s="10"/>
    </row>
    <row r="20" spans="1:12" ht="22.05" customHeight="1"/>
    <row r="21" spans="1:12" ht="22.05" customHeight="1"/>
    <row r="22" spans="1:12" ht="22.05" customHeight="1"/>
    <row r="23" spans="1:12" ht="22.05" customHeight="1"/>
    <row r="24" spans="1:12" ht="22.05" customHeight="1"/>
    <row r="25" spans="1:12" ht="22.05" customHeight="1"/>
    <row r="26" spans="1:12" ht="22.05" customHeight="1"/>
    <row r="27" spans="1:12" ht="22.05" customHeight="1"/>
    <row r="28" spans="1:12" ht="23.1" customHeight="1"/>
    <row r="29" spans="1:12" ht="23.1" customHeight="1"/>
    <row r="68" spans="7:9" ht="24" customHeight="1">
      <c r="G68" s="28">
        <f>SUM(G63:G67)</f>
        <v>0</v>
      </c>
      <c r="I68" s="4">
        <f>SUM(I63:I67)</f>
        <v>0</v>
      </c>
    </row>
  </sheetData>
  <mergeCells count="2">
    <mergeCell ref="D5:L5"/>
    <mergeCell ref="H6:J6"/>
  </mergeCells>
  <pageMargins left="0.55000000000000004" right="0.19685039370078741" top="0.78740157480314965" bottom="0.39370078740157483" header="0.19685039370078741" footer="0.19685039370078741"/>
  <pageSetup paperSize="9" scale="68" firstPageNumber="8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G88"/>
  <sheetViews>
    <sheetView view="pageBreakPreview" zoomScale="85" zoomScaleSheetLayoutView="85" workbookViewId="0"/>
  </sheetViews>
  <sheetFormatPr defaultColWidth="9.21875" defaultRowHeight="22.05" customHeight="1"/>
  <cols>
    <col min="1" max="3" width="2.5546875" style="4" customWidth="1"/>
    <col min="4" max="4" width="72.77734375" style="4" customWidth="1"/>
    <col min="5" max="5" width="17.77734375" style="5" customWidth="1"/>
    <col min="6" max="6" width="1.5546875" style="4" customWidth="1"/>
    <col min="7" max="7" width="17.77734375" style="4" customWidth="1"/>
    <col min="8" max="16384" width="9.21875" style="4"/>
  </cols>
  <sheetData>
    <row r="1" spans="1:7" ht="22.05" customHeight="1">
      <c r="A1" s="3" t="s">
        <v>75</v>
      </c>
      <c r="B1" s="3"/>
      <c r="C1" s="3"/>
      <c r="D1" s="3"/>
      <c r="G1" s="46"/>
    </row>
    <row r="2" spans="1:7" ht="22.05" customHeight="1">
      <c r="A2" s="3" t="s">
        <v>59</v>
      </c>
      <c r="G2" s="46"/>
    </row>
    <row r="3" spans="1:7" ht="22.05" customHeight="1">
      <c r="A3" s="3" t="s">
        <v>149</v>
      </c>
    </row>
    <row r="5" spans="1:7" ht="22.05" customHeight="1">
      <c r="A5" s="3"/>
      <c r="E5" s="69" t="str">
        <f>ENG_PL!G5</f>
        <v>In Baht</v>
      </c>
      <c r="F5" s="69"/>
      <c r="G5" s="69"/>
    </row>
    <row r="6" spans="1:7" ht="22.05" customHeight="1">
      <c r="A6" s="3"/>
      <c r="E6" s="43">
        <v>2023</v>
      </c>
      <c r="F6" s="9"/>
      <c r="G6" s="43">
        <v>2022</v>
      </c>
    </row>
    <row r="7" spans="1:7" ht="22.05" customHeight="1">
      <c r="A7" s="3" t="s">
        <v>60</v>
      </c>
      <c r="E7" s="7"/>
      <c r="G7" s="12"/>
    </row>
    <row r="8" spans="1:7" ht="22.05" customHeight="1">
      <c r="A8" s="48" t="s">
        <v>106</v>
      </c>
      <c r="E8" s="23">
        <v>1545601529</v>
      </c>
      <c r="G8" s="23">
        <v>1747999494</v>
      </c>
    </row>
    <row r="9" spans="1:7" ht="22.05" customHeight="1">
      <c r="A9" s="68" t="s">
        <v>61</v>
      </c>
      <c r="E9" s="23"/>
      <c r="G9" s="23"/>
    </row>
    <row r="10" spans="1:7" ht="22.05" customHeight="1">
      <c r="A10" s="4" t="s">
        <v>125</v>
      </c>
      <c r="E10" s="23">
        <v>84389384</v>
      </c>
      <c r="F10" s="23"/>
      <c r="G10" s="23">
        <v>53846122</v>
      </c>
    </row>
    <row r="11" spans="1:7" ht="22.05" customHeight="1">
      <c r="A11" s="4" t="s">
        <v>62</v>
      </c>
      <c r="B11" s="41"/>
      <c r="C11" s="41"/>
      <c r="D11" s="41"/>
      <c r="E11" s="23">
        <v>198772901</v>
      </c>
      <c r="G11" s="23">
        <v>183859460</v>
      </c>
    </row>
    <row r="12" spans="1:7" ht="22.05" customHeight="1">
      <c r="A12" s="4" t="s">
        <v>7</v>
      </c>
      <c r="B12" s="41"/>
      <c r="C12" s="41"/>
      <c r="D12" s="41"/>
      <c r="E12" s="23">
        <v>2806073</v>
      </c>
      <c r="G12" s="23">
        <v>2155281</v>
      </c>
    </row>
    <row r="13" spans="1:7" ht="22.05" customHeight="1">
      <c r="A13" s="5" t="s">
        <v>119</v>
      </c>
      <c r="B13" s="42"/>
      <c r="C13" s="42"/>
      <c r="D13" s="42"/>
      <c r="E13" s="23">
        <v>5373593</v>
      </c>
      <c r="G13" s="23">
        <v>3630853</v>
      </c>
    </row>
    <row r="14" spans="1:7" ht="22.05" customHeight="1">
      <c r="A14" s="5" t="s">
        <v>152</v>
      </c>
      <c r="B14" s="42"/>
      <c r="C14" s="42"/>
      <c r="D14" s="42"/>
      <c r="E14" s="23">
        <v>-9771268</v>
      </c>
      <c r="G14" s="23">
        <v>9771268</v>
      </c>
    </row>
    <row r="15" spans="1:7" ht="22.05" customHeight="1">
      <c r="A15" s="5" t="s">
        <v>76</v>
      </c>
      <c r="B15" s="42"/>
      <c r="C15" s="42"/>
      <c r="D15" s="42"/>
      <c r="E15" s="23">
        <v>-5549123</v>
      </c>
      <c r="G15" s="23">
        <v>-7136726</v>
      </c>
    </row>
    <row r="16" spans="1:7" ht="22.05" customHeight="1">
      <c r="A16" s="4" t="s">
        <v>107</v>
      </c>
      <c r="B16" s="41"/>
      <c r="C16" s="41"/>
      <c r="D16" s="41"/>
      <c r="E16" s="23">
        <v>-2139240</v>
      </c>
      <c r="G16" s="23">
        <v>0</v>
      </c>
    </row>
    <row r="17" spans="1:7" ht="22.05" customHeight="1">
      <c r="A17" s="4" t="s">
        <v>156</v>
      </c>
      <c r="B17" s="41"/>
      <c r="C17" s="41"/>
      <c r="D17" s="41"/>
      <c r="E17" s="23">
        <v>-13210743.33</v>
      </c>
      <c r="G17" s="23">
        <v>-4603392</v>
      </c>
    </row>
    <row r="18" spans="1:7" ht="22.05" customHeight="1">
      <c r="A18" s="4" t="s">
        <v>83</v>
      </c>
      <c r="B18" s="41"/>
      <c r="C18" s="41"/>
      <c r="D18" s="41"/>
      <c r="E18" s="23">
        <v>995720</v>
      </c>
      <c r="G18" s="23">
        <v>333998</v>
      </c>
    </row>
    <row r="19" spans="1:7" ht="22.05" customHeight="1">
      <c r="A19" s="4" t="s">
        <v>124</v>
      </c>
      <c r="B19" s="41"/>
      <c r="C19" s="41"/>
      <c r="D19" s="41"/>
      <c r="E19" s="23">
        <v>-16968433</v>
      </c>
      <c r="G19" s="23">
        <v>16968433</v>
      </c>
    </row>
    <row r="20" spans="1:7" ht="22.05" customHeight="1">
      <c r="A20" s="4" t="s">
        <v>155</v>
      </c>
      <c r="B20" s="41"/>
      <c r="C20" s="41"/>
      <c r="D20" s="41"/>
      <c r="E20" s="23">
        <v>-57006</v>
      </c>
      <c r="G20" s="23">
        <v>0</v>
      </c>
    </row>
    <row r="21" spans="1:7" ht="22.05" customHeight="1">
      <c r="A21" s="4" t="s">
        <v>8</v>
      </c>
      <c r="D21" s="41"/>
      <c r="E21" s="23">
        <v>-3502708</v>
      </c>
      <c r="G21" s="23">
        <v>-24220541</v>
      </c>
    </row>
    <row r="22" spans="1:7" ht="22.05" customHeight="1">
      <c r="A22" s="4" t="s">
        <v>9</v>
      </c>
      <c r="D22" s="41"/>
      <c r="E22" s="23">
        <v>439773475</v>
      </c>
      <c r="G22" s="23">
        <v>418304011</v>
      </c>
    </row>
    <row r="23" spans="1:7" ht="22.05" customHeight="1">
      <c r="A23" s="68" t="s">
        <v>63</v>
      </c>
      <c r="E23" s="23"/>
      <c r="G23" s="23"/>
    </row>
    <row r="24" spans="1:7" ht="22.05" customHeight="1">
      <c r="A24" s="4" t="s">
        <v>20</v>
      </c>
      <c r="E24" s="23">
        <v>272797181</v>
      </c>
      <c r="G24" s="23">
        <v>-166809475</v>
      </c>
    </row>
    <row r="25" spans="1:7" ht="22.05" customHeight="1">
      <c r="A25" s="4" t="s">
        <v>23</v>
      </c>
      <c r="E25" s="23">
        <v>-2005550035</v>
      </c>
      <c r="G25" s="23">
        <v>-757072408</v>
      </c>
    </row>
    <row r="26" spans="1:7" ht="22.05" customHeight="1">
      <c r="A26" s="4" t="s">
        <v>153</v>
      </c>
      <c r="E26" s="23">
        <v>24063299</v>
      </c>
      <c r="G26" s="23">
        <v>0</v>
      </c>
    </row>
    <row r="27" spans="1:7" ht="22.05" customHeight="1">
      <c r="A27" s="4" t="s">
        <v>164</v>
      </c>
      <c r="E27" s="23">
        <v>-19117836.670000002</v>
      </c>
      <c r="G27" s="23">
        <v>-10716200</v>
      </c>
    </row>
    <row r="28" spans="1:7" s="5" customFormat="1" ht="22.05" customHeight="1">
      <c r="A28" s="4" t="s">
        <v>14</v>
      </c>
      <c r="E28" s="23">
        <v>-13658151</v>
      </c>
      <c r="F28" s="4"/>
      <c r="G28" s="23">
        <v>-64480</v>
      </c>
    </row>
    <row r="29" spans="1:7" ht="22.05" customHeight="1">
      <c r="A29" s="68" t="s">
        <v>64</v>
      </c>
      <c r="E29" s="23"/>
      <c r="G29" s="23"/>
    </row>
    <row r="30" spans="1:7" ht="22.05" customHeight="1">
      <c r="A30" s="4" t="s">
        <v>4</v>
      </c>
      <c r="E30" s="23">
        <v>-61742218</v>
      </c>
      <c r="G30" s="23">
        <v>-180716865</v>
      </c>
    </row>
    <row r="31" spans="1:7" ht="22.05" customHeight="1">
      <c r="A31" s="4" t="s">
        <v>114</v>
      </c>
      <c r="E31" s="23">
        <v>-342696</v>
      </c>
      <c r="G31" s="23">
        <v>4875768</v>
      </c>
    </row>
    <row r="32" spans="1:7" ht="22.05" customHeight="1">
      <c r="A32" s="4" t="s">
        <v>6</v>
      </c>
      <c r="B32" s="41"/>
      <c r="C32" s="41"/>
      <c r="D32" s="41"/>
      <c r="E32" s="35">
        <v>0</v>
      </c>
      <c r="G32" s="35">
        <v>-69000</v>
      </c>
    </row>
    <row r="33" spans="1:7" ht="22.05" customHeight="1">
      <c r="A33" s="4" t="s">
        <v>158</v>
      </c>
      <c r="E33" s="23">
        <f>SUM(E8:E32)</f>
        <v>422963697.00000006</v>
      </c>
      <c r="G33" s="23">
        <f>SUM(G8:G32)</f>
        <v>1290335601</v>
      </c>
    </row>
    <row r="34" spans="1:7" ht="22.05" customHeight="1">
      <c r="A34" s="4" t="s">
        <v>12</v>
      </c>
      <c r="E34" s="23">
        <v>22347117</v>
      </c>
      <c r="G34" s="23">
        <v>0</v>
      </c>
    </row>
    <row r="35" spans="1:7" ht="22.05" customHeight="1">
      <c r="A35" s="4" t="s">
        <v>10</v>
      </c>
      <c r="E35" s="23">
        <v>-78099214</v>
      </c>
      <c r="G35" s="23">
        <v>-31986136</v>
      </c>
    </row>
    <row r="36" spans="1:7" ht="22.05" customHeight="1">
      <c r="A36" s="3" t="s">
        <v>159</v>
      </c>
      <c r="E36" s="13">
        <f>SUM(E33:E35)</f>
        <v>367211600.00000006</v>
      </c>
      <c r="G36" s="13">
        <f>SUM(G33:G35)</f>
        <v>1258349465</v>
      </c>
    </row>
    <row r="37" spans="1:7" ht="22.05" customHeight="1">
      <c r="A37" s="3"/>
      <c r="E37" s="10"/>
      <c r="G37" s="10"/>
    </row>
    <row r="38" spans="1:7" ht="22.05" customHeight="1">
      <c r="A38" s="3" t="s">
        <v>78</v>
      </c>
      <c r="E38" s="23"/>
      <c r="G38" s="23"/>
    </row>
    <row r="39" spans="1:7" ht="22.05" customHeight="1">
      <c r="A39" s="4" t="s">
        <v>77</v>
      </c>
      <c r="E39" s="23">
        <v>-68912689</v>
      </c>
      <c r="G39" s="23">
        <v>-97781446</v>
      </c>
    </row>
    <row r="40" spans="1:7" ht="22.05" customHeight="1">
      <c r="A40" s="4" t="s">
        <v>15</v>
      </c>
      <c r="E40" s="23">
        <v>-245818498</v>
      </c>
      <c r="G40" s="23">
        <v>-331467078</v>
      </c>
    </row>
    <row r="41" spans="1:7" ht="22.05" customHeight="1">
      <c r="A41" s="5" t="s">
        <v>80</v>
      </c>
      <c r="B41" s="5"/>
      <c r="C41" s="5"/>
      <c r="D41" s="5"/>
      <c r="E41" s="23">
        <v>-594062</v>
      </c>
      <c r="G41" s="23">
        <v>-2785812</v>
      </c>
    </row>
    <row r="42" spans="1:7" ht="22.05" customHeight="1">
      <c r="A42" s="4" t="s">
        <v>11</v>
      </c>
      <c r="E42" s="23">
        <v>3663551</v>
      </c>
      <c r="G42" s="23">
        <v>0</v>
      </c>
    </row>
    <row r="43" spans="1:7" ht="22.05" customHeight="1">
      <c r="A43" s="4" t="s">
        <v>12</v>
      </c>
      <c r="E43" s="23">
        <v>2908159</v>
      </c>
      <c r="G43" s="23">
        <v>1709063</v>
      </c>
    </row>
    <row r="44" spans="1:7" ht="22.05" customHeight="1">
      <c r="A44" s="3" t="s">
        <v>109</v>
      </c>
      <c r="E44" s="44">
        <f>SUM(E39:E43)</f>
        <v>-308753539</v>
      </c>
      <c r="F44" s="5"/>
      <c r="G44" s="44">
        <f>SUM(G39:G43)</f>
        <v>-430325273</v>
      </c>
    </row>
    <row r="45" spans="1:7" ht="22.05" customHeight="1">
      <c r="A45" s="3" t="str">
        <f>A1</f>
        <v>NORTH EAST RUBBER PUBLIC COMPANY LIMITED</v>
      </c>
      <c r="B45" s="3"/>
      <c r="C45" s="3"/>
      <c r="D45" s="3"/>
      <c r="E45" s="23"/>
      <c r="G45" s="46"/>
    </row>
    <row r="46" spans="1:7" ht="22.05" customHeight="1">
      <c r="A46" s="45" t="s">
        <v>65</v>
      </c>
      <c r="E46" s="23"/>
      <c r="G46" s="46"/>
    </row>
    <row r="47" spans="1:7" ht="22.05" customHeight="1">
      <c r="A47" s="3" t="str">
        <f>A3</f>
        <v>FOR THE YEARS ENDED DECEMBER 31, 2023 AND 2022</v>
      </c>
      <c r="E47" s="23"/>
      <c r="G47" s="23"/>
    </row>
    <row r="48" spans="1:7" ht="22.05" customHeight="1">
      <c r="A48" s="3"/>
      <c r="E48" s="23"/>
      <c r="G48" s="23"/>
    </row>
    <row r="49" spans="1:7" ht="22.05" customHeight="1">
      <c r="A49" s="3"/>
      <c r="E49" s="69" t="str">
        <f>E5</f>
        <v>In Baht</v>
      </c>
      <c r="F49" s="69"/>
      <c r="G49" s="69"/>
    </row>
    <row r="50" spans="1:7" ht="22.05" customHeight="1">
      <c r="A50" s="3"/>
      <c r="E50" s="43">
        <f>E6</f>
        <v>2023</v>
      </c>
      <c r="F50" s="9"/>
      <c r="G50" s="43">
        <f>G6</f>
        <v>2022</v>
      </c>
    </row>
    <row r="51" spans="1:7" ht="22.05" customHeight="1">
      <c r="A51" s="3" t="s">
        <v>66</v>
      </c>
      <c r="E51" s="23"/>
      <c r="G51" s="23"/>
    </row>
    <row r="52" spans="1:7" ht="22.05" customHeight="1">
      <c r="A52" s="5" t="s">
        <v>168</v>
      </c>
      <c r="E52" s="23">
        <v>1165630000</v>
      </c>
      <c r="F52" s="5"/>
      <c r="G52" s="23">
        <v>-1152859331</v>
      </c>
    </row>
    <row r="53" spans="1:7" ht="22.05" customHeight="1">
      <c r="A53" s="5" t="s">
        <v>126</v>
      </c>
      <c r="B53" s="5"/>
      <c r="C53" s="5"/>
      <c r="D53" s="5"/>
      <c r="E53" s="23">
        <v>0</v>
      </c>
      <c r="F53" s="5"/>
      <c r="G53" s="23">
        <v>210000000</v>
      </c>
    </row>
    <row r="54" spans="1:7" ht="22.05" customHeight="1">
      <c r="A54" s="5" t="s">
        <v>127</v>
      </c>
      <c r="B54" s="5"/>
      <c r="C54" s="5"/>
      <c r="D54" s="5"/>
      <c r="E54" s="23">
        <v>-143305080</v>
      </c>
      <c r="F54" s="5"/>
      <c r="G54" s="23">
        <v>-107057428</v>
      </c>
    </row>
    <row r="55" spans="1:7" ht="22.05" customHeight="1">
      <c r="A55" s="5" t="s">
        <v>108</v>
      </c>
      <c r="B55" s="5"/>
      <c r="C55" s="5"/>
      <c r="D55" s="5"/>
      <c r="E55" s="23">
        <v>-7198789</v>
      </c>
      <c r="F55" s="5"/>
      <c r="G55" s="23">
        <v>-8509650</v>
      </c>
    </row>
    <row r="56" spans="1:7" ht="22.05" customHeight="1">
      <c r="A56" s="5" t="s">
        <v>138</v>
      </c>
      <c r="B56" s="5"/>
      <c r="C56" s="5"/>
      <c r="D56" s="5"/>
      <c r="E56" s="23">
        <v>0</v>
      </c>
      <c r="F56" s="5"/>
      <c r="G56" s="23">
        <v>2814300000</v>
      </c>
    </row>
    <row r="57" spans="1:7" ht="22.05" customHeight="1">
      <c r="A57" s="5" t="s">
        <v>137</v>
      </c>
      <c r="B57" s="5"/>
      <c r="C57" s="5"/>
      <c r="D57" s="5"/>
      <c r="E57" s="23">
        <v>-1300000000</v>
      </c>
      <c r="F57" s="5"/>
      <c r="G57" s="23">
        <v>-700000000</v>
      </c>
    </row>
    <row r="58" spans="1:7" ht="22.05" customHeight="1">
      <c r="A58" s="5" t="s">
        <v>113</v>
      </c>
      <c r="B58" s="5"/>
      <c r="C58" s="5"/>
      <c r="D58" s="5"/>
      <c r="E58" s="23">
        <v>0</v>
      </c>
      <c r="F58" s="5"/>
      <c r="G58" s="23">
        <v>-26157703</v>
      </c>
    </row>
    <row r="59" spans="1:7" ht="22.05" customHeight="1">
      <c r="A59" s="5" t="s">
        <v>67</v>
      </c>
      <c r="B59" s="5"/>
      <c r="C59" s="5"/>
      <c r="D59" s="5"/>
      <c r="E59" s="23">
        <v>-665202653</v>
      </c>
      <c r="F59" s="5"/>
      <c r="G59" s="23">
        <v>-763169573</v>
      </c>
    </row>
    <row r="60" spans="1:7" ht="22.05" customHeight="1">
      <c r="A60" s="4" t="s">
        <v>13</v>
      </c>
      <c r="E60" s="23">
        <v>-443019956</v>
      </c>
      <c r="F60" s="5"/>
      <c r="G60" s="23">
        <v>-395672473</v>
      </c>
    </row>
    <row r="61" spans="1:7" ht="22.05" customHeight="1">
      <c r="A61" s="4" t="s">
        <v>112</v>
      </c>
      <c r="E61" s="23">
        <v>0</v>
      </c>
      <c r="F61" s="5"/>
      <c r="G61" s="23">
        <v>156878446</v>
      </c>
    </row>
    <row r="62" spans="1:7" ht="22.05" customHeight="1">
      <c r="A62" s="3" t="s">
        <v>160</v>
      </c>
      <c r="E62" s="32">
        <f>SUM(E52:E61)</f>
        <v>-1393096478</v>
      </c>
      <c r="F62" s="5"/>
      <c r="G62" s="32">
        <f>SUM(G52:G61)</f>
        <v>27752288</v>
      </c>
    </row>
    <row r="63" spans="1:7" ht="20.100000000000001" customHeight="1">
      <c r="A63" s="3"/>
      <c r="E63" s="23"/>
      <c r="G63" s="23"/>
    </row>
    <row r="64" spans="1:7" ht="22.05" customHeight="1">
      <c r="A64" s="3" t="s">
        <v>128</v>
      </c>
      <c r="E64" s="23">
        <f>E36+E44+E62</f>
        <v>-1334638417</v>
      </c>
      <c r="G64" s="23">
        <f>G36+G44+G62</f>
        <v>855776480</v>
      </c>
    </row>
    <row r="65" spans="1:7" ht="20.100000000000001" customHeight="1">
      <c r="A65" s="3"/>
      <c r="E65" s="23"/>
      <c r="G65" s="23"/>
    </row>
    <row r="66" spans="1:7" ht="22.05" customHeight="1">
      <c r="A66" s="3" t="s">
        <v>92</v>
      </c>
      <c r="E66" s="35">
        <v>1395823341</v>
      </c>
      <c r="G66" s="35">
        <v>540046861</v>
      </c>
    </row>
    <row r="67" spans="1:7" ht="20.100000000000001" customHeight="1">
      <c r="A67" s="3"/>
      <c r="E67" s="23"/>
      <c r="G67" s="23"/>
    </row>
    <row r="68" spans="1:7" ht="22.05" customHeight="1" thickBot="1">
      <c r="A68" s="3" t="s">
        <v>93</v>
      </c>
      <c r="E68" s="18">
        <f>SUM(E64:E66)</f>
        <v>61184924</v>
      </c>
      <c r="G68" s="18">
        <f>SUM(G64:G66)</f>
        <v>1395823341</v>
      </c>
    </row>
    <row r="69" spans="1:7" ht="20.100000000000001" customHeight="1" thickTop="1">
      <c r="A69" s="3"/>
      <c r="E69" s="23"/>
      <c r="G69" s="23"/>
    </row>
    <row r="70" spans="1:7" ht="22.05" customHeight="1">
      <c r="A70" s="3" t="s">
        <v>68</v>
      </c>
      <c r="E70" s="23"/>
      <c r="G70" s="23"/>
    </row>
    <row r="71" spans="1:7" ht="22.05" customHeight="1">
      <c r="A71" s="3" t="s">
        <v>136</v>
      </c>
      <c r="E71" s="23"/>
      <c r="G71" s="23"/>
    </row>
    <row r="72" spans="1:7" ht="22.05" customHeight="1">
      <c r="A72" s="4" t="s">
        <v>69</v>
      </c>
      <c r="E72" s="23">
        <v>35000</v>
      </c>
      <c r="G72" s="23">
        <v>35000</v>
      </c>
    </row>
    <row r="73" spans="1:7" ht="22.05" customHeight="1">
      <c r="A73" s="4" t="s">
        <v>70</v>
      </c>
      <c r="E73" s="23">
        <v>8672038</v>
      </c>
      <c r="G73" s="23">
        <v>297753155</v>
      </c>
    </row>
    <row r="74" spans="1:7" ht="22.05" customHeight="1">
      <c r="A74" s="4" t="s">
        <v>71</v>
      </c>
      <c r="E74" s="23">
        <v>52477886</v>
      </c>
      <c r="G74" s="23">
        <v>1098035186</v>
      </c>
    </row>
    <row r="75" spans="1:7" ht="22.05" customHeight="1" thickBot="1">
      <c r="A75" s="4" t="s">
        <v>56</v>
      </c>
      <c r="E75" s="40">
        <f>SUM(E72:E74)</f>
        <v>61184924</v>
      </c>
      <c r="G75" s="40">
        <f>SUM(G72:G74)</f>
        <v>1395823341</v>
      </c>
    </row>
    <row r="76" spans="1:7" ht="22.05" customHeight="1" thickTop="1">
      <c r="A76" s="3" t="s">
        <v>72</v>
      </c>
      <c r="E76" s="23"/>
      <c r="G76" s="23"/>
    </row>
    <row r="77" spans="1:7" ht="22.05" customHeight="1">
      <c r="A77" s="4" t="s">
        <v>142</v>
      </c>
      <c r="E77" s="23">
        <v>-1191969</v>
      </c>
      <c r="G77" s="23">
        <v>2677619</v>
      </c>
    </row>
    <row r="78" spans="1:7" ht="22.05" customHeight="1">
      <c r="A78" s="4" t="s">
        <v>84</v>
      </c>
      <c r="E78" s="23">
        <v>9189736</v>
      </c>
      <c r="G78" s="23">
        <v>2928493</v>
      </c>
    </row>
    <row r="79" spans="1:7" ht="22.05" customHeight="1">
      <c r="A79" s="4" t="s">
        <v>73</v>
      </c>
      <c r="E79" s="23">
        <v>5171975</v>
      </c>
      <c r="G79" s="23">
        <v>7023733</v>
      </c>
    </row>
    <row r="80" spans="1:7" ht="22.05" customHeight="1">
      <c r="A80" s="4" t="s">
        <v>115</v>
      </c>
      <c r="E80" s="23">
        <v>1656</v>
      </c>
      <c r="G80" s="23">
        <v>4330</v>
      </c>
    </row>
    <row r="81" spans="1:7" ht="22.05" customHeight="1">
      <c r="A81" s="4" t="s">
        <v>135</v>
      </c>
      <c r="E81" s="23">
        <v>12326443</v>
      </c>
      <c r="G81" s="23">
        <v>6157163</v>
      </c>
    </row>
    <row r="82" spans="1:7" ht="22.05" customHeight="1">
      <c r="A82" s="4" t="s">
        <v>139</v>
      </c>
      <c r="E82" s="23">
        <v>0</v>
      </c>
      <c r="G82" s="23">
        <v>5298560</v>
      </c>
    </row>
    <row r="83" spans="1:7" ht="22.05" customHeight="1">
      <c r="A83" s="4" t="s">
        <v>143</v>
      </c>
      <c r="E83" s="23"/>
      <c r="G83" s="23"/>
    </row>
    <row r="84" spans="1:7" ht="22.05" customHeight="1">
      <c r="B84" s="4" t="s">
        <v>144</v>
      </c>
      <c r="E84" s="23">
        <v>1481971</v>
      </c>
      <c r="G84" s="23">
        <v>1184261</v>
      </c>
    </row>
    <row r="85" spans="1:7" ht="20.100000000000001" customHeight="1">
      <c r="E85" s="23"/>
      <c r="G85" s="23"/>
    </row>
    <row r="86" spans="1:7" ht="22.05" customHeight="1">
      <c r="A86" s="4" t="s">
        <v>86</v>
      </c>
      <c r="E86" s="7"/>
      <c r="G86" s="12"/>
    </row>
    <row r="87" spans="1:7" s="60" customFormat="1" ht="22.05" customHeight="1">
      <c r="E87" s="61">
        <f>E75-E68</f>
        <v>0</v>
      </c>
      <c r="G87" s="61">
        <f>G75-G68</f>
        <v>0</v>
      </c>
    </row>
    <row r="88" spans="1:7" ht="22.05" customHeight="1">
      <c r="A88" s="5"/>
      <c r="E88" s="61">
        <f>E68-ENG_FS!G10</f>
        <v>0</v>
      </c>
      <c r="F88" s="60"/>
      <c r="G88" s="61">
        <f>G68-ENG_FS!I10</f>
        <v>0</v>
      </c>
    </row>
  </sheetData>
  <mergeCells count="2">
    <mergeCell ref="E5:G5"/>
    <mergeCell ref="E49:G49"/>
  </mergeCells>
  <pageMargins left="0.55000000000000004" right="0.196850393700787" top="0.7" bottom="0.45" header="0.196850393700787" footer="0.196850393700787"/>
  <pageSetup paperSize="9" scale="77" firstPageNumber="9" orientation="portrait" useFirstPageNumber="1" r:id="rId1"/>
  <headerFooter alignWithMargins="0">
    <oddFooter>&amp;R&amp;"Angsana New,Regular"&amp;18&amp;P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2024-02-12T09:37:05Z</cp:lastPrinted>
  <dcterms:created xsi:type="dcterms:W3CDTF">2013-08-02T05:06:02Z</dcterms:created>
  <dcterms:modified xsi:type="dcterms:W3CDTF">2024-02-27T01:08:06Z</dcterms:modified>
</cp:coreProperties>
</file>