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12\"/>
    </mc:Choice>
  </mc:AlternateContent>
  <xr:revisionPtr revIDLastSave="0" documentId="13_ncr:1_{D290058A-4C74-4528-9049-C5346B992D55}" xr6:coauthVersionLast="47" xr6:coauthVersionMax="47" xr10:uidLastSave="{00000000-0000-0000-0000-000000000000}"/>
  <bookViews>
    <workbookView xWindow="-110" yWindow="-110" windowWidth="19420" windowHeight="10300" tabRatio="761" activeTab="4" xr2:uid="{00000000-000D-0000-FFFF-FFFF00000000}"/>
  </bookViews>
  <sheets>
    <sheet name="BS 6-7" sheetId="1" r:id="rId1"/>
    <sheet name="PL_8" sheetId="9" r:id="rId2"/>
    <sheet name="CH-Consol FS 9-10" sheetId="5" r:id="rId3"/>
    <sheet name="CH-Separate FS 11-12" sheetId="14" r:id="rId4"/>
    <sheet name="CF 13-15" sheetId="6" r:id="rId5"/>
  </sheets>
  <definedNames>
    <definedName name="_Hlk120336604" localSheetId="4">'CF 13-15'!#REF!</definedName>
    <definedName name="_xlnm.Print_Area" localSheetId="0">'BS 6-7'!$A$1:$J$80</definedName>
    <definedName name="_xlnm.Print_Area" localSheetId="4">'CF 13-15'!$A$1:$J$110</definedName>
    <definedName name="_xlnm.Print_Area" localSheetId="2">'CH-Consol FS 9-10'!$A$1:$W$71</definedName>
    <definedName name="_xlnm.Print_Area" localSheetId="3">'CH-Separate FS 11-12'!$A$1:$O$62</definedName>
    <definedName name="_xlnm.Print_Area" localSheetId="1">PL_8!$A$1:$J$52</definedName>
    <definedName name="Z_A3B3E038_AAE0_4F24_B01A_BCF5B017EAC3_.wvu.PrintArea" localSheetId="0" hidden="1">'BS 6-7'!$A$1:$J$78</definedName>
    <definedName name="Z_A3B3E038_AAE0_4F24_B01A_BCF5B017EAC3_.wvu.PrintArea" localSheetId="4" hidden="1">'CF 13-15'!$A$1:$J$110</definedName>
    <definedName name="Z_A3B3E038_AAE0_4F24_B01A_BCF5B017EAC3_.wvu.PrintArea" localSheetId="2" hidden="1">'CH-Consol FS 9-10'!$A$1:$W$39</definedName>
    <definedName name="Z_A3B3E038_AAE0_4F24_B01A_BCF5B017EAC3_.wvu.PrintArea" localSheetId="3" hidden="1">'CH-Separate FS 11-12'!$A$1:$U$30</definedName>
    <definedName name="Z_A3B3E038_AAE0_4F24_B01A_BCF5B017EAC3_.wvu.PrintArea" localSheetId="1" hidden="1">PL_8!$A$1:$J$51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7" i="5" l="1"/>
  <c r="D77" i="6"/>
  <c r="S56" i="5" l="1"/>
  <c r="J99" i="6" l="1"/>
  <c r="H99" i="6"/>
  <c r="F99" i="6"/>
  <c r="D99" i="6" l="1"/>
  <c r="S65" i="5" l="1"/>
  <c r="D73" i="1" l="1"/>
  <c r="D76" i="1" s="1"/>
  <c r="O69" i="5"/>
  <c r="Q69" i="5" s="1"/>
  <c r="U69" i="5" s="1"/>
  <c r="Q55" i="5"/>
  <c r="U55" i="5" s="1"/>
  <c r="M66" i="5"/>
  <c r="O66" i="5" s="1"/>
  <c r="W15" i="5"/>
  <c r="K65" i="5"/>
  <c r="Q65" i="5" s="1"/>
  <c r="U65" i="5" s="1"/>
  <c r="Q66" i="5" l="1"/>
  <c r="U66" i="5" s="1"/>
  <c r="H73" i="1"/>
  <c r="O51" i="14" l="1"/>
  <c r="M60" i="14"/>
  <c r="O60" i="14" s="1"/>
  <c r="J59" i="1" l="1"/>
  <c r="H59" i="1"/>
  <c r="D59" i="1" l="1"/>
  <c r="F73" i="1"/>
  <c r="K58" i="14" l="1"/>
  <c r="M58" i="14" s="1"/>
  <c r="O58" i="14" s="1"/>
  <c r="U60" i="5"/>
  <c r="U56" i="5"/>
  <c r="U57" i="5" s="1"/>
  <c r="U62" i="5" s="1"/>
  <c r="C57" i="5"/>
  <c r="C62" i="5" s="1"/>
  <c r="F51" i="1"/>
  <c r="J62" i="6" l="1"/>
  <c r="F36" i="6"/>
  <c r="E57" i="5"/>
  <c r="E62" i="5" s="1"/>
  <c r="G57" i="5"/>
  <c r="G62" i="5" s="1"/>
  <c r="I57" i="5"/>
  <c r="I62" i="5" s="1"/>
  <c r="K57" i="5"/>
  <c r="K62" i="5" s="1"/>
  <c r="M57" i="5"/>
  <c r="M62" i="5" s="1"/>
  <c r="O57" i="5"/>
  <c r="O62" i="5" s="1"/>
  <c r="Q57" i="5"/>
  <c r="Q62" i="5" s="1"/>
  <c r="W34" i="5"/>
  <c r="U32" i="5"/>
  <c r="S32" i="5"/>
  <c r="O32" i="5"/>
  <c r="M32" i="5"/>
  <c r="K32" i="5"/>
  <c r="I32" i="5"/>
  <c r="G32" i="5"/>
  <c r="E32" i="5"/>
  <c r="C32" i="5"/>
  <c r="Q31" i="5"/>
  <c r="W31" i="5" s="1"/>
  <c r="W30" i="5"/>
  <c r="S27" i="5"/>
  <c r="W25" i="5"/>
  <c r="W24" i="5"/>
  <c r="U21" i="5"/>
  <c r="U27" i="5" s="1"/>
  <c r="Q21" i="5"/>
  <c r="Q27" i="5" s="1"/>
  <c r="O21" i="5"/>
  <c r="O27" i="5" s="1"/>
  <c r="O35" i="5" s="1"/>
  <c r="O51" i="5" s="1"/>
  <c r="M21" i="5"/>
  <c r="M27" i="5" s="1"/>
  <c r="K21" i="5"/>
  <c r="K27" i="5" s="1"/>
  <c r="K35" i="5" s="1"/>
  <c r="K51" i="5" s="1"/>
  <c r="I21" i="5"/>
  <c r="I27" i="5" s="1"/>
  <c r="G21" i="5"/>
  <c r="G27" i="5" s="1"/>
  <c r="E21" i="5"/>
  <c r="E27" i="5" s="1"/>
  <c r="C21" i="5"/>
  <c r="C27" i="5" s="1"/>
  <c r="Q20" i="5"/>
  <c r="W20" i="5" s="1"/>
  <c r="W19" i="5"/>
  <c r="K27" i="14"/>
  <c r="M27" i="14" s="1"/>
  <c r="M16" i="14"/>
  <c r="I35" i="5" l="1"/>
  <c r="I51" i="5" s="1"/>
  <c r="W21" i="5"/>
  <c r="W27" i="5" s="1"/>
  <c r="W35" i="5" s="1"/>
  <c r="U51" i="5" s="1"/>
  <c r="W32" i="5"/>
  <c r="S35" i="5"/>
  <c r="M35" i="5"/>
  <c r="M51" i="5" s="1"/>
  <c r="U35" i="5"/>
  <c r="S51" i="5" s="1"/>
  <c r="E35" i="5"/>
  <c r="E51" i="5" s="1"/>
  <c r="G35" i="5"/>
  <c r="G51" i="5" s="1"/>
  <c r="C35" i="5"/>
  <c r="C51" i="5" s="1"/>
  <c r="C70" i="5" s="1"/>
  <c r="Q32" i="5"/>
  <c r="Q35" i="5" s="1"/>
  <c r="Q51" i="5" s="1"/>
  <c r="J79" i="6" l="1"/>
  <c r="F79" i="6"/>
  <c r="K52" i="14" l="1"/>
  <c r="H79" i="6" l="1"/>
  <c r="H10" i="6" l="1"/>
  <c r="D79" i="6" l="1"/>
  <c r="F59" i="1"/>
  <c r="D10" i="6" l="1"/>
  <c r="H12" i="9" l="1"/>
  <c r="D35" i="9"/>
  <c r="H18" i="1" l="1"/>
  <c r="D51" i="1"/>
  <c r="J73" i="1" l="1"/>
  <c r="J76" i="1" s="1"/>
  <c r="J51" i="1"/>
  <c r="J31" i="1"/>
  <c r="J18" i="1"/>
  <c r="F76" i="1"/>
  <c r="F31" i="1"/>
  <c r="F18" i="1"/>
  <c r="J35" i="9"/>
  <c r="J36" i="9" s="1"/>
  <c r="J18" i="9"/>
  <c r="J12" i="9"/>
  <c r="F35" i="9"/>
  <c r="F36" i="9" s="1"/>
  <c r="F18" i="9"/>
  <c r="F12" i="9"/>
  <c r="I67" i="5"/>
  <c r="G67" i="5"/>
  <c r="E67" i="5"/>
  <c r="K67" i="5"/>
  <c r="S57" i="5"/>
  <c r="S62" i="5" s="1"/>
  <c r="G59" i="14"/>
  <c r="E59" i="14"/>
  <c r="C59" i="14"/>
  <c r="K59" i="14"/>
  <c r="M57" i="14"/>
  <c r="U54" i="14"/>
  <c r="S54" i="14"/>
  <c r="Q54" i="14"/>
  <c r="I52" i="14"/>
  <c r="G52" i="14"/>
  <c r="E52" i="14"/>
  <c r="C52" i="14"/>
  <c r="C54" i="14" s="1"/>
  <c r="J10" i="6"/>
  <c r="F10" i="6"/>
  <c r="I54" i="14" l="1"/>
  <c r="E70" i="5"/>
  <c r="G70" i="5"/>
  <c r="K70" i="5"/>
  <c r="K54" i="14"/>
  <c r="I70" i="5"/>
  <c r="F20" i="9"/>
  <c r="J20" i="9"/>
  <c r="J24" i="9" s="1"/>
  <c r="J26" i="9" s="1"/>
  <c r="J33" i="1"/>
  <c r="J60" i="1"/>
  <c r="F60" i="1"/>
  <c r="J78" i="1"/>
  <c r="F33" i="1"/>
  <c r="S67" i="5"/>
  <c r="S70" i="5" s="1"/>
  <c r="O67" i="5"/>
  <c r="O70" i="5" s="1"/>
  <c r="M67" i="5"/>
  <c r="M70" i="5" s="1"/>
  <c r="M52" i="14"/>
  <c r="M54" i="14" s="1"/>
  <c r="E54" i="14"/>
  <c r="G54" i="14"/>
  <c r="M59" i="14"/>
  <c r="O52" i="14" l="1"/>
  <c r="O54" i="14" s="1"/>
  <c r="J37" i="9"/>
  <c r="J46" i="9" s="1"/>
  <c r="J49" i="9" s="1"/>
  <c r="I26" i="14"/>
  <c r="F24" i="9"/>
  <c r="F26" i="9" s="1"/>
  <c r="J40" i="9"/>
  <c r="J43" i="9" s="1"/>
  <c r="U67" i="5"/>
  <c r="U70" i="5" s="1"/>
  <c r="Q67" i="5"/>
  <c r="Q70" i="5" l="1"/>
  <c r="J51" i="9"/>
  <c r="F40" i="9"/>
  <c r="F37" i="9"/>
  <c r="F46" i="9" s="1"/>
  <c r="F49" i="9" s="1"/>
  <c r="F51" i="9" l="1"/>
  <c r="F43" i="9"/>
  <c r="D18" i="9"/>
  <c r="U23" i="14" l="1"/>
  <c r="S23" i="14"/>
  <c r="Q23" i="14"/>
  <c r="F8" i="6" l="1"/>
  <c r="F32" i="6" s="1"/>
  <c r="F52" i="6" l="1"/>
  <c r="F55" i="6" s="1"/>
  <c r="F101" i="6" s="1"/>
  <c r="F103" i="6" s="1"/>
  <c r="J8" i="6"/>
  <c r="J32" i="6" s="1"/>
  <c r="J52" i="6" l="1"/>
  <c r="J55" i="6" s="1"/>
  <c r="J101" i="6" s="1"/>
  <c r="J103" i="6" s="1"/>
  <c r="O20" i="14"/>
  <c r="H18" i="9" l="1"/>
  <c r="D18" i="1" l="1"/>
  <c r="H35" i="9" l="1"/>
  <c r="H36" i="9" l="1"/>
  <c r="D36" i="9"/>
  <c r="D12" i="9" l="1"/>
  <c r="D20" i="9" s="1"/>
  <c r="D24" i="9" s="1"/>
  <c r="H20" i="9"/>
  <c r="H31" i="1"/>
  <c r="D31" i="1"/>
  <c r="H24" i="9" l="1"/>
  <c r="H26" i="9" s="1"/>
  <c r="D26" i="9"/>
  <c r="K28" i="14"/>
  <c r="G28" i="14"/>
  <c r="E28" i="14"/>
  <c r="C28" i="14"/>
  <c r="M26" i="14"/>
  <c r="K21" i="14"/>
  <c r="I21" i="14"/>
  <c r="I23" i="14" s="1"/>
  <c r="G21" i="14"/>
  <c r="G23" i="14" s="1"/>
  <c r="E21" i="14"/>
  <c r="E23" i="14" s="1"/>
  <c r="C21" i="14"/>
  <c r="C23" i="14" s="1"/>
  <c r="O16" i="14"/>
  <c r="D51" i="9" l="1"/>
  <c r="D8" i="6"/>
  <c r="D32" i="6" s="1"/>
  <c r="D52" i="6" s="1"/>
  <c r="D55" i="6" s="1"/>
  <c r="M28" i="14"/>
  <c r="K30" i="14"/>
  <c r="K47" i="14" s="1"/>
  <c r="I57" i="14"/>
  <c r="O57" i="14" s="1"/>
  <c r="H40" i="9"/>
  <c r="H51" i="9" s="1"/>
  <c r="H8" i="6"/>
  <c r="H32" i="6" s="1"/>
  <c r="H52" i="6" s="1"/>
  <c r="D37" i="9"/>
  <c r="D49" i="9" s="1"/>
  <c r="D43" i="9"/>
  <c r="M21" i="14"/>
  <c r="M23" i="14" s="1"/>
  <c r="K23" i="14"/>
  <c r="E30" i="14"/>
  <c r="E47" i="14" s="1"/>
  <c r="E61" i="14" s="1"/>
  <c r="O26" i="14"/>
  <c r="G30" i="14"/>
  <c r="G47" i="14" s="1"/>
  <c r="G61" i="14" s="1"/>
  <c r="H37" i="9"/>
  <c r="H46" i="9" s="1"/>
  <c r="C30" i="14"/>
  <c r="C47" i="14" s="1"/>
  <c r="C61" i="14" s="1"/>
  <c r="K61" i="14" l="1"/>
  <c r="M61" i="14" s="1"/>
  <c r="H43" i="9"/>
  <c r="M30" i="14"/>
  <c r="M47" i="14" s="1"/>
  <c r="I59" i="14"/>
  <c r="O59" i="14" s="1"/>
  <c r="D101" i="6"/>
  <c r="D103" i="6" s="1"/>
  <c r="O27" i="14"/>
  <c r="H49" i="9"/>
  <c r="O21" i="14"/>
  <c r="O23" i="14" s="1"/>
  <c r="H55" i="6"/>
  <c r="H101" i="6" s="1"/>
  <c r="H103" i="6" s="1"/>
  <c r="I28" i="14"/>
  <c r="O28" i="14" l="1"/>
  <c r="I30" i="14"/>
  <c r="H76" i="1"/>
  <c r="H51" i="1"/>
  <c r="I47" i="14" l="1"/>
  <c r="I61" i="14" s="1"/>
  <c r="O61" i="14" s="1"/>
  <c r="O30" i="14"/>
  <c r="O47" i="14" s="1"/>
  <c r="H60" i="1"/>
  <c r="H78" i="1" s="1"/>
  <c r="D60" i="1"/>
  <c r="D78" i="1" s="1"/>
  <c r="O31" i="14" l="1"/>
  <c r="D33" i="1"/>
  <c r="H33" i="1"/>
  <c r="F78" i="1" l="1"/>
</calcChain>
</file>

<file path=xl/sharedStrings.xml><?xml version="1.0" encoding="utf-8"?>
<sst xmlns="http://schemas.openxmlformats.org/spreadsheetml/2006/main" count="463" uniqueCount="245">
  <si>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</si>
  <si>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</si>
  <si>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</si>
  <si>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</si>
  <si>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</si>
  <si>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</si>
  <si>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</si>
  <si>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</si>
  <si>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</si>
  <si>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</si>
  <si>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</si>
  <si>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</si>
  <si>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</si>
  <si>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</si>
  <si>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</si>
  <si>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</si>
  <si>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</si>
  <si>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</si>
  <si>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</si>
  <si>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</si>
  <si>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</si>
  <si>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</si>
  <si>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</si>
  <si>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</si>
  <si>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</si>
  <si>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</si>
  <si>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</si>
  <si>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</si>
  <si>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</si>
  <si>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</si>
  <si>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</si>
  <si>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</si>
  <si>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</si>
  <si>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</si>
  <si>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</si>
  <si>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</si>
  <si>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</si>
  <si>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</si>
  <si>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</si>
  <si>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</si>
  <si>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</si>
  <si>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</si>
  <si>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</si>
  <si>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</si>
  <si>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</si>
  <si>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</si>
  <si>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</si>
  <si>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</si>
  <si>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</si>
  <si>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</si>
  <si>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</si>
  <si>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</si>
  <si>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</si>
  <si>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</si>
  <si>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</si>
  <si>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</si>
  <si>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</si>
  <si>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</si>
  <si>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</si>
  <si>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</si>
  <si>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</si>
  <si>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</si>
  <si>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</si>
  <si>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</si>
  <si>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</si>
  <si>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</si>
  <si>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</si>
  <si>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</si>
  <si>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</si>
  <si>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</si>
  <si>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</si>
  <si>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</si>
  <si>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</si>
  <si>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</si>
  <si>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>กระแสเงินสดสุทธิได้มาจาก (ใช้ไปใน) กิจกรรมลงทุน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</si>
  <si>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</si>
  <si>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</si>
  <si>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</si>
  <si>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</si>
  <si>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</si>
  <si>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</si>
  <si>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</si>
  <si>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</si>
  <si>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</si>
  <si>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</si>
  <si>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</si>
  <si>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</si>
  <si>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</si>
  <si>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</si>
  <si>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</si>
  <si>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</si>
  <si>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</si>
  <si>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</si>
  <si>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</si>
  <si>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</si>
  <si>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</si>
  <si>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</si>
  <si>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</si>
  <si>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</si>
  <si>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</si>
  <si>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</si>
  <si>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</si>
  <si>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</si>
  <si>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</si>
  <si>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</si>
  <si>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ค่าใช้จ่ายภาษีเงินได้</t>
  </si>
  <si>
    <t xml:space="preserve">งบการเงินรวม 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</si>
  <si>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</si>
  <si>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</si>
  <si>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</si>
  <si>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</si>
  <si>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</si>
  <si>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</si>
  <si>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</si>
  <si>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</si>
  <si>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</si>
  <si>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</si>
  <si>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การรวมธุรกิจภายใต้</t>
  </si>
  <si>
    <t>การควบคุมเดียวกัน</t>
  </si>
  <si>
    <t>กำไรขาดทุนเบ็ดเสร็จอื่น</t>
  </si>
  <si>
    <t>เงินลงทุนใน</t>
  </si>
  <si>
    <t xml:space="preserve">     กำไร</t>
  </si>
  <si>
    <t xml:space="preserve">งบการเงินเฉพาะกิจการ 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</si>
  <si>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</si>
  <si>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</si>
  <si>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อาคารและอุปกรณ์ 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</si>
  <si>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</si>
  <si>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</si>
  <si>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</si>
  <si>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</si>
  <si>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</si>
  <si>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กลับรายการประมาณการหนี้สิน</t>
  </si>
  <si>
    <t>รายได้ทางการเงิน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</si>
  <si>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</si>
  <si>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</si>
  <si>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</si>
  <si>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ขาดทุนจากการตัดจำหน่ายภาษีเงินได้ถูกหัก ณ ที่จ่าย</t>
  </si>
  <si>
    <t>ค่าเบี้ยประกันภัยรับล่วงหน้า</t>
  </si>
  <si>
    <t>เงินสดจ่ายดอกเบี้ย</t>
  </si>
  <si>
    <t>ค่าเบี้ยประกันรับล่วงหน้า</t>
  </si>
  <si>
    <t>เงินสดจ่ายจากการลงทุนในบริษัทร่วม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</si>
  <si>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</si>
  <si>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</si>
  <si>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เงินสดรับจากส่วนได้เสียที่ไม่มีอำนาจควบคุมของบริษัทย่อย</t>
  </si>
  <si>
    <t>หนี้สินภาษีเงินได้รอการตัดบัญชี</t>
  </si>
  <si>
    <t>กำไรจากการซื้อในราคาที่ต่ำกว่ามูลค่ายุติธรรม</t>
  </si>
  <si>
    <t>สินทรัพย์ไม่มีตัวตน</t>
  </si>
  <si>
    <t>กระแสเงินสดสุทธิใช้ไปในกิจกรรมจัดหาเงิน</t>
  </si>
  <si>
    <t>ผลกำไร(ขาดทุน)</t>
  </si>
  <si>
    <t>ผลกำไร(ขาดทุน)จาก</t>
  </si>
  <si>
    <t>งบกำไรขาดทุนเบ็ดเสร็จ</t>
  </si>
  <si>
    <t>กำไรสำหรับปี</t>
  </si>
  <si>
    <t>สำหรับปีสิ้นสุดวันที่ 31 ธันวาคม</t>
  </si>
  <si>
    <t>งบกระแสเงินสด</t>
  </si>
  <si>
    <t>งบแสดงการเปลี่ยนแปลงส่วนของผู้ถือหุ้น</t>
  </si>
  <si>
    <t>รวมกำไร (ขาดทุน) เบ็ดเสร็จสำหรับปี</t>
  </si>
  <si>
    <t>กำไรขาดทุนเบ็ดเสร็จสำหรับปี</t>
  </si>
  <si>
    <t>เงินสดและรายการเทียบเท่าเงินสด ณ 31 ธันวาคม</t>
  </si>
  <si>
    <t>(บาท)</t>
  </si>
  <si>
    <t xml:space="preserve">    เงินปันผลจ่ายส่วนของผู้ถือหุ้นที่ไม่มีอำนาจควบคุมของบริษัทย่อย</t>
  </si>
  <si>
    <t>เงินให้สินเชื่อส่วนบุคคล</t>
  </si>
  <si>
    <t>เงินสดจ่ายเงินให้กู้ยืมแก่กิจการที่เกี่ยวข้องกัน</t>
  </si>
  <si>
    <t>กำไร (ขาดทุน) เบ็ดเสร็จอื่นสำหรับปี - สุทธิจากภาษีเงินได้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</si>
  <si>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</si>
  <si>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</si>
  <si>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</si>
  <si>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>เงินสดรับจากการขายอุปกรณ์</t>
  </si>
  <si>
    <t>เงินสดจ่ายเพื่อซื้ออุปกรณ์</t>
  </si>
  <si>
    <t>เจ้าหนี้จากการซื้ออุปกรณ์</t>
  </si>
  <si>
    <t>ขาดทุนจากการตัดจำหน่ายอุปกรณ์</t>
  </si>
  <si>
    <t>หนี้สินไม่หมุนเวียนอื่น</t>
  </si>
  <si>
    <t>เงินให้กู้ยืมระยะสั้นแก่กิจการที่เกี่ยวข้องกัน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</si>
  <si>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</si>
  <si>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</si>
  <si>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</si>
  <si>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บริษัท ทีคิวเอ็ม อัลฟา จำกัด (มหาชน) และบริษัทย่อย</t>
  </si>
  <si>
    <t>ส่วนของผู้ถือหุ้นของบริษัทย่อยก่อนการจัดโครงสร้างธุรกิจ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</si>
  <si>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</si>
  <si>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</si>
  <si>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</si>
  <si>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</si>
  <si>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</si>
  <si>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>ยอดคงเหลือ ณ วันที่ 1 มกราคม 2565 - ปรับปรุงใหม่</t>
  </si>
  <si>
    <t>การเปลี่ยนแปลงส่วนได้เสียจากการจัดโครงสร้างธุรกิจ</t>
  </si>
  <si>
    <t xml:space="preserve">    เงินปันผลจ่ายของบริษัทย่อยก่อนการจัดโครงสร้างธุรกิจ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</si>
  <si>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</si>
  <si>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โอนไปกำไรสะสม</t>
  </si>
  <si>
    <t xml:space="preserve">    ส่วนของผู้ถือหุ้นเดิมก่อนการจัดโครงสร้างธุรกิจ</t>
  </si>
  <si>
    <t>เงินสดรับจากส่วนได้เสียที่ไม่มีอำนาจควบคุม</t>
  </si>
  <si>
    <t>ส่วนต่างจาก</t>
  </si>
  <si>
    <t>เงินกู้ยืมระยะสั้นจากสถาบันการเงิน</t>
  </si>
  <si>
    <t>ส่วนต่างจากการรวมธุรกิจภายใต้การควบคุมเดียวกัน</t>
  </si>
  <si>
    <t>เงินสดรับจากการออกหุ้นสามัญของบริษัทย่อยก่อนจัดโครงสร้างธุรกิจ</t>
  </si>
  <si>
    <t>เงินสดจ่ายที่เกี่ยวข้องกับการออกหุ้นสามัญของบริษัทย่อยก่อนจัดโครงสร้างธุรกิจ</t>
  </si>
  <si>
    <t>เงินปันผลจ่ายให้ผู้ถือหุ้นของกลุ่มบริษัทและบริษัท</t>
  </si>
  <si>
    <t>11, 27</t>
  </si>
  <si>
    <t>9, 27</t>
  </si>
  <si>
    <t>19, 24</t>
  </si>
  <si>
    <t>ผลกำไร (ขาดทุน) จากการวัดมูลค่าใหม่ของผลประโยชน์พนักงานที่กำหนดไว้</t>
  </si>
  <si>
    <t xml:space="preserve">กระแสเงินสดสุทธิได้มาจาก (ใช้ไปใน) กิจกรรมดำเนินงาน </t>
  </si>
  <si>
    <t>ค่าเผื่อผลขาดทุนด้านเครดิตที่คาดว่าจะเกิดขึ้นระหว่างปี</t>
  </si>
  <si>
    <t>15, 18</t>
  </si>
  <si>
    <t>เงินสดรับจากการขายสินทรัพย์ทางการเงินไม่หมุนเวียนอื่น</t>
  </si>
  <si>
    <t>กำไรจากการขายหลักทรัพย์เพื่อค้า</t>
  </si>
  <si>
    <t xml:space="preserve">กระแสเงินสดสุทธิได้มาจาก (ใช้ไปใน) การดำเนินงาน </t>
  </si>
  <si>
    <t>เงินสดรับจากการขายเงินลงทุนในบริษัทย่อย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</si>
  <si>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</si>
  <si>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</si>
  <si>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</si>
  <si>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เงินสดและรายการเทียบเท่าเงินสด ณ 1 มกราคม</t>
  </si>
  <si>
    <t>ค่าเสื่อมราคาและค่าตัดจำหน่าย</t>
  </si>
  <si>
    <t>เงินให้กู้ยืมระยะสั้น</t>
  </si>
  <si>
    <t xml:space="preserve">ยอดคงเหลือ ณ วันที่ 1 มกราคม 2566 </t>
  </si>
  <si>
    <t>เงินกู้ยืมบริษัทที่เกี่ยวข้องกัน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</si>
  <si>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</si>
  <si>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</si>
  <si>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 xml:space="preserve">    เพิ่มหุ้นสามัญ</t>
  </si>
  <si>
    <t>กำไรจากการปรับปรุงสัญญาเช่าใหม่</t>
  </si>
  <si>
    <t>เงินสดรับจากการเปลี่ยนแปลงส่วนได้เสียในความเป็นเจ้าของใน</t>
  </si>
  <si>
    <t>เงินให้สินเชื่อส่วนบุคคลและสินเชื่ออื่น</t>
  </si>
  <si>
    <t>4, 18</t>
  </si>
  <si>
    <t>เงินกู้ยืมระยะสั้นจากบริษัทที่เกี่ยวข้องกัน</t>
  </si>
  <si>
    <t>กลับรายการการด้อยค่าเงินลงทุนในบริษัทร่วม</t>
  </si>
  <si>
    <t>ส่วนแบ่งกำไรของบริษัทร่วมที่ใช้วิธีส่วนได้เสีย</t>
  </si>
  <si>
    <t>กำไรก่อนภาษีเงินได้</t>
  </si>
  <si>
    <t>การแบ่งปันกำไร</t>
  </si>
  <si>
    <t>ทุนที่ออกและ</t>
  </si>
  <si>
    <t>การเปลี่ยนแปลงส่วนได้เสียในบริษัทย่อย</t>
  </si>
  <si>
    <t>ผลขาดทุนจากการด้อยค่าที่รับรู้ในกำไรหรือขาดทุน (กลับรายการ)</t>
  </si>
  <si>
    <t>ส่วนแบ่งกำไรของบริษัทร่วมที่ใช้วิธีส่วนได้เสีย (สุทธิจากภาษี)</t>
  </si>
  <si>
    <t>กำไรจากการจำหน่ายที่ดิน อาคารและอุปกรณ์</t>
  </si>
  <si>
    <t>ขาดทุนจากการจำหน่ายสินทรัพย์ไม่มีตัวตน</t>
  </si>
  <si>
    <t>กำไรจากการขายสินทรัพย์ทางการเงิน</t>
  </si>
  <si>
    <t>เงินสดและรายการเทียบเท่าเงินสดเพิ่มขึ้น (ลดลง) สุทธิ</t>
  </si>
  <si>
    <t xml:space="preserve">   บริษัทย่อยที่ไม่ได้มีผลทำให้เสียการควบคุม</t>
  </si>
  <si>
    <t>กลับรายการขาดทุนจากการด้อยค่าของเงินลงทุนในบริษัทร่วม</t>
  </si>
  <si>
    <t>ผลกำไร (ขาดทุน) จากเงินลงทุนในตราสารทุนที่กำหนดให้วัดมูลค่าด้วยมูลค่า</t>
  </si>
  <si>
    <t>เงินฝากธนาคารที่มีภาระค้ำประกันเพิ่มขึ้น (ลดลง)</t>
  </si>
  <si>
    <t>11, 24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</si>
  <si>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</si>
  <si>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</si>
  <si>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  กำไรขาดทุนเบ็ดเสร็จอื่น</t>
  </si>
  <si>
    <t>กำไรที่เกิดขึ้นจริงในสินทรัพย์ทางการเงินวัดมูลค่ายุติธรรมผ่านกำไรขาดทุนเบ็ดเสร็จอื่น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</si>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</sst>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t&quot;฿&quot;#,##0_)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10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ont="1" applyFill="1" applyAlignment="1"/>
    <xf numFmtId="2" fontId="7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0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165" fontId="3" fillId="0" borderId="0" xfId="1" applyNumberFormat="1" applyFont="1" applyFill="1" applyAlignment="1"/>
    <xf numFmtId="165" fontId="0" fillId="0" borderId="0" xfId="1" applyNumberFormat="1" applyFont="1" applyFill="1" applyAlignment="1"/>
    <xf numFmtId="165" fontId="7" fillId="0" borderId="0" xfId="1" applyNumberFormat="1" applyFont="1" applyFill="1" applyAlignment="1">
      <alignment horizontal="right"/>
    </xf>
    <xf numFmtId="43" fontId="7" fillId="0" borderId="2" xfId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5" fontId="8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5" fontId="7" fillId="0" borderId="0" xfId="1" applyNumberFormat="1" applyFont="1" applyFill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0" fontId="18" fillId="0" borderId="0" xfId="0" applyFont="1" applyFill="1" applyAlignment="1">
      <alignment horizontal="left"/>
    </xf>
    <xf numFmtId="37" fontId="7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2" xfId="0" applyNumberFormat="1" applyFont="1" applyFill="1" applyBorder="1" applyAlignment="1"/>
    <xf numFmtId="43" fontId="7" fillId="0" borderId="0" xfId="1" applyFont="1" applyFill="1" applyAlignment="1"/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165" fontId="6" fillId="0" borderId="1" xfId="1" applyNumberFormat="1" applyFont="1" applyFill="1" applyBorder="1" applyAlignment="1">
      <alignment wrapText="1"/>
    </xf>
    <xf numFmtId="165" fontId="6" fillId="0" borderId="0" xfId="1" applyNumberFormat="1" applyFont="1" applyFill="1" applyAlignment="1">
      <alignment wrapText="1"/>
    </xf>
    <xf numFmtId="43" fontId="7" fillId="0" borderId="1" xfId="1" applyFont="1" applyFill="1" applyBorder="1" applyAlignment="1"/>
    <xf numFmtId="37" fontId="6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0" fontId="19" fillId="0" borderId="0" xfId="0" applyFont="1" applyFill="1" applyAlignment="1">
      <alignment horizontal="left"/>
    </xf>
    <xf numFmtId="165" fontId="6" fillId="0" borderId="1" xfId="1" applyNumberFormat="1" applyFont="1" applyFill="1" applyBorder="1" applyAlignment="1"/>
    <xf numFmtId="165" fontId="6" fillId="0" borderId="3" xfId="1" applyNumberFormat="1" applyFont="1" applyFill="1" applyBorder="1" applyAlignment="1">
      <alignment wrapText="1"/>
    </xf>
    <xf numFmtId="165" fontId="0" fillId="0" borderId="0" xfId="1" applyNumberFormat="1" applyFont="1" applyFill="1" applyBorder="1" applyAlignment="1"/>
    <xf numFmtId="165" fontId="9" fillId="0" borderId="0" xfId="0" applyNumberFormat="1" applyFont="1" applyFill="1" applyAlignment="1"/>
    <xf numFmtId="43" fontId="3" fillId="0" borderId="0" xfId="1" applyFont="1" applyFill="1" applyAlignment="1"/>
    <xf numFmtId="165" fontId="6" fillId="0" borderId="5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2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3" fontId="7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/>
    <xf numFmtId="165" fontId="7" fillId="0" borderId="4" xfId="1" applyNumberFormat="1" applyFont="1" applyFill="1" applyBorder="1" applyAlignment="1">
      <alignment wrapText="1"/>
    </xf>
    <xf numFmtId="165" fontId="7" fillId="0" borderId="0" xfId="1" applyNumberFormat="1" applyFont="1" applyFill="1" applyAlignment="1">
      <alignment wrapText="1"/>
    </xf>
    <xf numFmtId="165" fontId="7" fillId="0" borderId="4" xfId="1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/>
    <xf numFmtId="37" fontId="1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165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37" fontId="6" fillId="0" borderId="5" xfId="0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165" fontId="7" fillId="0" borderId="0" xfId="1" applyNumberFormat="1" applyFont="1" applyFill="1" applyBorder="1" applyAlignment="1">
      <alignment wrapText="1"/>
    </xf>
    <xf numFmtId="37" fontId="21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Fill="1" applyAlignment="1"/>
    <xf numFmtId="0" fontId="2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0" xfId="0" applyFont="1" applyFill="1" applyBorder="1" applyAlignment="1"/>
    <xf numFmtId="0" fontId="22" fillId="0" borderId="0" xfId="0" applyFont="1" applyFill="1" applyAlignment="1">
      <alignment horizontal="right"/>
    </xf>
    <xf numFmtId="165" fontId="22" fillId="0" borderId="0" xfId="1" applyNumberFormat="1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5" xfId="1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/>
    <xf numFmtId="164" fontId="3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7" fillId="0" borderId="5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0" fontId="22" fillId="0" borderId="0" xfId="0" applyFont="1" applyFill="1"/>
    <xf numFmtId="0" fontId="8" fillId="0" borderId="0" xfId="0" quotePrefix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Border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 applyFill="1" applyAlignment="1"/>
    <xf numFmtId="0" fontId="7" fillId="0" borderId="0" xfId="0" applyFont="1" applyFill="1"/>
    <xf numFmtId="37" fontId="7" fillId="0" borderId="0" xfId="0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5" fontId="7" fillId="0" borderId="0" xfId="5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center"/>
    </xf>
    <xf numFmtId="0" fontId="19" fillId="0" borderId="0" xfId="0" applyFont="1" applyFill="1" applyAlignment="1"/>
    <xf numFmtId="166" fontId="7" fillId="0" borderId="0" xfId="0" applyNumberFormat="1" applyFont="1" applyFill="1" applyAlignment="1">
      <alignment horizontal="right"/>
    </xf>
    <xf numFmtId="165" fontId="7" fillId="0" borderId="5" xfId="1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ill="1"/>
    <xf numFmtId="166" fontId="7" fillId="0" borderId="0" xfId="0" applyNumberFormat="1" applyFont="1" applyFill="1" applyBorder="1" applyAlignment="1">
      <alignment horizontal="right"/>
    </xf>
    <xf numFmtId="43" fontId="7" fillId="0" borderId="4" xfId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" fontId="7" fillId="0" borderId="0" xfId="1" applyNumberFormat="1" applyFont="1" applyFill="1" applyAlignment="1">
      <alignment horizontal="right"/>
    </xf>
    <xf numFmtId="37" fontId="23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6">
    <cellStyle name="Comma" xfId="1" builtinId="3"/>
    <cellStyle name="Comma 161" xfId="5" xr:uid="{00000000-0005-0000-0000-000001000000}"/>
    <cellStyle name="Comma 2" xfId="2" xr:uid="{00000000-0005-0000-0000-000002000000}"/>
    <cellStyle name="Comma 2 2" xfId="4" xr:uid="{00000000-0005-0000-0000-000003000000}"/>
    <cellStyle name="Normal" xfId="0" builtinId="0"/>
    <cellStyle name="Normal 21" xfId="3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5"/>
  <sheetViews>
    <sheetView topLeftCell="A72" zoomScale="85" zoomScaleNormal="85" zoomScaleSheetLayoutView="115" workbookViewId="0">
      <selection activeCell="D6" sqref="D6:J6"/>
    </sheetView>
  </sheetViews>
  <sheetFormatPr defaultColWidth="9.09765625" defaultRowHeight="21.5" customHeight="1" x14ac:dyDescent="0.65"/>
  <cols>
    <col min="1" max="1" width="56.69921875" style="11" customWidth="1"/>
    <col min="2" max="2" width="8.3984375" style="9" customWidth="1"/>
    <col min="3" max="3" width="1.3984375" style="9" customWidth="1"/>
    <col min="4" max="4" width="16.3984375" style="9" customWidth="1"/>
    <col min="5" max="5" width="1.3984375" style="9" customWidth="1"/>
    <col min="6" max="6" width="18.19921875" style="9" customWidth="1"/>
    <col min="7" max="7" width="1.3984375" style="9" customWidth="1"/>
    <col min="8" max="8" width="14.3984375" style="9" customWidth="1"/>
    <col min="9" max="9" width="1.3984375" style="9" customWidth="1"/>
    <col min="10" max="10" width="14.3984375" style="9" customWidth="1"/>
    <col min="11" max="11" width="12.3984375" style="9" bestFit="1" customWidth="1"/>
    <col min="12" max="14" width="9.09765625" style="9"/>
    <col min="15" max="15" width="13.09765625" style="9" bestFit="1" customWidth="1"/>
    <col min="16" max="16384" width="9.09765625" style="9"/>
  </cols>
  <sheetData>
    <row r="1" spans="1:10" s="149" customFormat="1" ht="21.65" customHeight="1" x14ac:dyDescent="0.7">
      <c r="A1" s="5" t="s">
        <v>175</v>
      </c>
    </row>
    <row r="2" spans="1:10" s="131" customFormat="1" ht="21.5" customHeight="1" x14ac:dyDescent="0.7">
      <c r="A2" s="5" t="s">
        <v>34</v>
      </c>
    </row>
    <row r="3" spans="1:10" ht="21.5" customHeight="1" x14ac:dyDescent="0.7">
      <c r="A3" s="10"/>
      <c r="B3" s="2"/>
      <c r="C3" s="2"/>
      <c r="D3" s="198" t="s">
        <v>88</v>
      </c>
      <c r="E3" s="198"/>
      <c r="F3" s="198"/>
      <c r="G3" s="173"/>
      <c r="H3" s="198" t="s">
        <v>89</v>
      </c>
      <c r="I3" s="198"/>
      <c r="J3" s="198"/>
    </row>
    <row r="4" spans="1:10" s="8" customFormat="1" ht="19.25" customHeight="1" x14ac:dyDescent="0.65">
      <c r="A4" s="6"/>
      <c r="B4" s="175"/>
      <c r="C4" s="175"/>
      <c r="D4" s="200" t="s">
        <v>56</v>
      </c>
      <c r="E4" s="200"/>
      <c r="F4" s="200"/>
      <c r="G4" s="174"/>
      <c r="H4" s="200" t="s">
        <v>56</v>
      </c>
      <c r="I4" s="200"/>
      <c r="J4" s="200"/>
    </row>
    <row r="5" spans="1:10" s="8" customFormat="1" ht="19.25" customHeight="1" x14ac:dyDescent="0.7">
      <c r="A5" s="5" t="s">
        <v>0</v>
      </c>
      <c r="B5" s="172" t="s">
        <v>1</v>
      </c>
      <c r="C5" s="172"/>
      <c r="D5" s="175">
        <v>2566</v>
      </c>
      <c r="E5" s="175"/>
      <c r="F5" s="175">
        <v>2565</v>
      </c>
      <c r="G5" s="175"/>
      <c r="H5" s="175">
        <v>2566</v>
      </c>
      <c r="I5" s="175"/>
      <c r="J5" s="175">
        <v>2565</v>
      </c>
    </row>
    <row r="6" spans="1:10" s="8" customFormat="1" ht="21.5" customHeight="1" x14ac:dyDescent="0.6">
      <c r="A6" s="55"/>
      <c r="B6" s="175"/>
      <c r="C6" s="175"/>
      <c r="D6" s="197" t="s">
        <v>158</v>
      </c>
      <c r="E6" s="197"/>
      <c r="F6" s="197"/>
      <c r="G6" s="197"/>
      <c r="H6" s="197"/>
      <c r="I6" s="197"/>
      <c r="J6" s="197"/>
    </row>
    <row r="7" spans="1:10" s="8" customFormat="1" ht="21.5" customHeight="1" x14ac:dyDescent="0.65">
      <c r="A7" s="31" t="s">
        <v>2</v>
      </c>
      <c r="B7" s="172"/>
      <c r="C7" s="172"/>
    </row>
    <row r="8" spans="1:10" s="8" customFormat="1" ht="21.5" customHeight="1" x14ac:dyDescent="0.6">
      <c r="A8" s="6" t="s">
        <v>3</v>
      </c>
      <c r="B8" s="172">
        <v>5</v>
      </c>
      <c r="C8" s="172"/>
      <c r="D8" s="51">
        <v>887101531</v>
      </c>
      <c r="E8" s="51"/>
      <c r="F8" s="51">
        <v>729085548</v>
      </c>
      <c r="G8" s="51"/>
      <c r="H8" s="51">
        <v>150904233</v>
      </c>
      <c r="I8" s="56"/>
      <c r="J8" s="51">
        <v>56836711</v>
      </c>
    </row>
    <row r="9" spans="1:10" s="8" customFormat="1" ht="21.5" customHeight="1" x14ac:dyDescent="0.6">
      <c r="A9" s="6" t="s">
        <v>219</v>
      </c>
      <c r="B9" s="172">
        <v>6</v>
      </c>
      <c r="C9" s="172"/>
      <c r="D9" s="51">
        <v>605051141</v>
      </c>
      <c r="E9" s="51"/>
      <c r="F9" s="51">
        <v>427941958</v>
      </c>
      <c r="G9" s="51"/>
      <c r="H9" s="51">
        <v>0</v>
      </c>
      <c r="I9" s="56"/>
      <c r="J9" s="51">
        <v>0</v>
      </c>
    </row>
    <row r="10" spans="1:10" s="8" customFormat="1" ht="21.5" customHeight="1" x14ac:dyDescent="0.6">
      <c r="A10" s="181" t="s">
        <v>126</v>
      </c>
      <c r="B10" s="57">
        <v>7</v>
      </c>
      <c r="C10" s="180"/>
      <c r="D10" s="51">
        <v>981520619</v>
      </c>
      <c r="E10" s="51"/>
      <c r="F10" s="51">
        <v>848277951</v>
      </c>
      <c r="G10" s="51"/>
      <c r="H10" s="51">
        <v>8767</v>
      </c>
      <c r="I10" s="56"/>
      <c r="J10" s="51">
        <v>8767</v>
      </c>
    </row>
    <row r="11" spans="1:10" s="8" customFormat="1" ht="21.5" hidden="1" customHeight="1" x14ac:dyDescent="0.6">
      <c r="A11" s="6" t="s">
        <v>171</v>
      </c>
      <c r="B11" s="57">
        <v>4</v>
      </c>
      <c r="C11" s="172"/>
      <c r="D11" s="51">
        <v>0</v>
      </c>
      <c r="E11" s="51"/>
      <c r="F11" s="51">
        <v>0</v>
      </c>
      <c r="G11" s="51"/>
      <c r="H11" s="51">
        <v>0</v>
      </c>
      <c r="I11" s="56"/>
      <c r="J11" s="51">
        <v>0</v>
      </c>
    </row>
    <row r="12" spans="1:10" s="8" customFormat="1" ht="21.5" hidden="1" customHeight="1" x14ac:dyDescent="0.6">
      <c r="A12" s="6" t="s">
        <v>93</v>
      </c>
      <c r="B12" s="57"/>
      <c r="D12" s="51"/>
      <c r="E12" s="51"/>
      <c r="F12" s="51"/>
      <c r="G12" s="51"/>
      <c r="H12" s="51"/>
      <c r="J12" s="51"/>
    </row>
    <row r="13" spans="1:10" s="8" customFormat="1" ht="21.5" hidden="1" customHeight="1" x14ac:dyDescent="0.6">
      <c r="A13" s="6" t="s">
        <v>90</v>
      </c>
      <c r="B13" s="57">
        <v>4</v>
      </c>
      <c r="C13" s="172"/>
      <c r="D13" s="51">
        <v>0</v>
      </c>
      <c r="E13" s="51"/>
      <c r="F13" s="51">
        <v>0</v>
      </c>
      <c r="G13" s="51"/>
      <c r="H13" s="51">
        <v>0</v>
      </c>
      <c r="I13" s="56"/>
      <c r="J13" s="51">
        <v>0</v>
      </c>
    </row>
    <row r="14" spans="1:10" s="8" customFormat="1" ht="21.5" customHeight="1" x14ac:dyDescent="0.6">
      <c r="A14" s="6" t="s">
        <v>211</v>
      </c>
      <c r="B14" s="57">
        <v>8</v>
      </c>
      <c r="C14" s="172"/>
      <c r="D14" s="51">
        <v>300000000</v>
      </c>
      <c r="E14" s="51"/>
      <c r="F14" s="51">
        <v>0</v>
      </c>
      <c r="G14" s="51"/>
      <c r="H14" s="51">
        <v>300000000</v>
      </c>
      <c r="I14" s="56"/>
      <c r="J14" s="51">
        <v>0</v>
      </c>
    </row>
    <row r="15" spans="1:10" s="8" customFormat="1" ht="21.5" customHeight="1" x14ac:dyDescent="0.6">
      <c r="A15" s="6" t="s">
        <v>91</v>
      </c>
      <c r="B15" s="57">
        <v>4</v>
      </c>
      <c r="C15" s="172"/>
      <c r="D15" s="51">
        <v>0</v>
      </c>
      <c r="E15" s="51"/>
      <c r="F15" s="51">
        <v>0</v>
      </c>
      <c r="G15" s="51"/>
      <c r="H15" s="51">
        <v>299999850</v>
      </c>
      <c r="I15" s="56"/>
      <c r="J15" s="51">
        <v>299999850</v>
      </c>
    </row>
    <row r="16" spans="1:10" s="8" customFormat="1" ht="21.5" customHeight="1" x14ac:dyDescent="0.6">
      <c r="A16" s="6" t="s">
        <v>57</v>
      </c>
      <c r="B16" s="57" t="s">
        <v>196</v>
      </c>
      <c r="C16" s="172"/>
      <c r="D16" s="51">
        <v>450692030</v>
      </c>
      <c r="E16" s="51"/>
      <c r="F16" s="51">
        <v>394747226</v>
      </c>
      <c r="G16" s="51"/>
      <c r="H16" s="51">
        <v>1479</v>
      </c>
      <c r="I16" s="56"/>
      <c r="J16" s="51">
        <v>1465</v>
      </c>
    </row>
    <row r="17" spans="1:10" s="8" customFormat="1" ht="21.5" customHeight="1" x14ac:dyDescent="0.6">
      <c r="A17" s="6" t="s">
        <v>4</v>
      </c>
      <c r="B17" s="172"/>
      <c r="C17" s="172"/>
      <c r="D17" s="51">
        <v>57671767</v>
      </c>
      <c r="E17" s="51"/>
      <c r="F17" s="51">
        <v>60937760</v>
      </c>
      <c r="G17" s="51"/>
      <c r="H17" s="51">
        <v>1417389</v>
      </c>
      <c r="I17" s="56"/>
      <c r="J17" s="51">
        <v>325353</v>
      </c>
    </row>
    <row r="18" spans="1:10" s="8" customFormat="1" ht="21.5" customHeight="1" x14ac:dyDescent="0.65">
      <c r="A18" s="176" t="s">
        <v>5</v>
      </c>
      <c r="B18" s="172"/>
      <c r="C18" s="172"/>
      <c r="D18" s="52">
        <f>SUM(D8:D17)</f>
        <v>3282037088</v>
      </c>
      <c r="E18" s="58"/>
      <c r="F18" s="52">
        <f>SUM(F8:F17)</f>
        <v>2460990443</v>
      </c>
      <c r="G18" s="58"/>
      <c r="H18" s="52">
        <f>SUM(H8:H17)</f>
        <v>752331718</v>
      </c>
      <c r="I18" s="58"/>
      <c r="J18" s="52">
        <f>SUM(J8:J17)</f>
        <v>357172146</v>
      </c>
    </row>
    <row r="19" spans="1:10" s="8" customFormat="1" ht="12" customHeight="1" x14ac:dyDescent="0.6">
      <c r="A19" s="6"/>
      <c r="B19" s="172"/>
      <c r="C19" s="172"/>
      <c r="D19" s="51"/>
      <c r="E19" s="56"/>
      <c r="F19" s="51"/>
      <c r="G19" s="56"/>
      <c r="H19" s="51"/>
      <c r="I19" s="56"/>
      <c r="J19" s="51"/>
    </row>
    <row r="20" spans="1:10" s="8" customFormat="1" ht="21.5" customHeight="1" x14ac:dyDescent="0.65">
      <c r="A20" s="31" t="s">
        <v>6</v>
      </c>
      <c r="B20" s="57"/>
      <c r="C20" s="172"/>
      <c r="D20" s="51"/>
      <c r="E20" s="56"/>
      <c r="F20" s="51"/>
      <c r="G20" s="56"/>
      <c r="H20" s="51"/>
      <c r="I20" s="56"/>
      <c r="J20" s="51"/>
    </row>
    <row r="21" spans="1:10" s="8" customFormat="1" ht="21.5" customHeight="1" x14ac:dyDescent="0.6">
      <c r="A21" s="8" t="s">
        <v>92</v>
      </c>
      <c r="B21" s="57">
        <v>10</v>
      </c>
      <c r="C21" s="172"/>
      <c r="D21" s="51">
        <v>5725448</v>
      </c>
      <c r="E21" s="56"/>
      <c r="F21" s="51">
        <v>5806570</v>
      </c>
      <c r="G21" s="56"/>
      <c r="H21" s="51">
        <v>0</v>
      </c>
      <c r="I21" s="56"/>
      <c r="J21" s="51">
        <v>0</v>
      </c>
    </row>
    <row r="22" spans="1:10" s="8" customFormat="1" ht="21.5" customHeight="1" x14ac:dyDescent="0.6">
      <c r="A22" s="8" t="s">
        <v>58</v>
      </c>
      <c r="B22" s="57" t="s">
        <v>195</v>
      </c>
      <c r="C22" s="172"/>
      <c r="D22" s="51">
        <v>637656879</v>
      </c>
      <c r="E22" s="56"/>
      <c r="F22" s="51">
        <v>957564939</v>
      </c>
      <c r="G22" s="56"/>
      <c r="H22" s="51">
        <v>442775259</v>
      </c>
      <c r="I22" s="56"/>
      <c r="J22" s="51">
        <v>662866709</v>
      </c>
    </row>
    <row r="23" spans="1:10" s="8" customFormat="1" ht="21.5" customHeight="1" x14ac:dyDescent="0.6">
      <c r="A23" s="8" t="s">
        <v>28</v>
      </c>
      <c r="B23" s="57">
        <v>13</v>
      </c>
      <c r="C23" s="172"/>
      <c r="D23" s="51">
        <v>0</v>
      </c>
      <c r="E23" s="60"/>
      <c r="F23" s="51">
        <v>0</v>
      </c>
      <c r="G23" s="56"/>
      <c r="H23" s="51">
        <v>1364197422</v>
      </c>
      <c r="I23" s="56"/>
      <c r="J23" s="51">
        <v>1332197422</v>
      </c>
    </row>
    <row r="24" spans="1:10" s="8" customFormat="1" ht="21.5" customHeight="1" x14ac:dyDescent="0.6">
      <c r="A24" s="32" t="s">
        <v>75</v>
      </c>
      <c r="B24" s="57">
        <v>12</v>
      </c>
      <c r="C24" s="172"/>
      <c r="D24" s="51">
        <v>282795095</v>
      </c>
      <c r="E24" s="56"/>
      <c r="F24" s="51">
        <v>247991192</v>
      </c>
      <c r="G24" s="56"/>
      <c r="H24" s="51">
        <v>248031940</v>
      </c>
      <c r="I24" s="56"/>
      <c r="J24" s="51">
        <v>247991192</v>
      </c>
    </row>
    <row r="25" spans="1:10" s="3" customFormat="1" ht="21.5" hidden="1" customHeight="1" x14ac:dyDescent="0.65">
      <c r="A25" s="6" t="s">
        <v>93</v>
      </c>
      <c r="B25" s="57">
        <v>4</v>
      </c>
      <c r="C25" s="177"/>
      <c r="D25" s="51">
        <v>0</v>
      </c>
      <c r="E25" s="56"/>
      <c r="F25" s="51">
        <v>0</v>
      </c>
      <c r="G25" s="56"/>
      <c r="H25" s="51">
        <v>0</v>
      </c>
      <c r="I25" s="56"/>
      <c r="J25" s="51">
        <v>0</v>
      </c>
    </row>
    <row r="26" spans="1:10" s="95" customFormat="1" ht="21.5" customHeight="1" x14ac:dyDescent="0.65">
      <c r="A26" s="6" t="s">
        <v>125</v>
      </c>
      <c r="B26" s="57">
        <v>14</v>
      </c>
      <c r="C26" s="177"/>
      <c r="D26" s="51">
        <v>123475635</v>
      </c>
      <c r="E26" s="56"/>
      <c r="F26" s="51">
        <v>98702573</v>
      </c>
      <c r="G26" s="56"/>
      <c r="H26" s="51">
        <v>22927</v>
      </c>
      <c r="I26" s="56"/>
      <c r="J26" s="51">
        <v>42501</v>
      </c>
    </row>
    <row r="27" spans="1:10" s="95" customFormat="1" ht="21.5" customHeight="1" x14ac:dyDescent="0.65">
      <c r="A27" s="6" t="s">
        <v>94</v>
      </c>
      <c r="B27" s="57">
        <v>15</v>
      </c>
      <c r="C27" s="177"/>
      <c r="D27" s="51">
        <v>458499612</v>
      </c>
      <c r="E27" s="56"/>
      <c r="F27" s="51">
        <v>394681227</v>
      </c>
      <c r="G27" s="56"/>
      <c r="H27" s="51">
        <v>0</v>
      </c>
      <c r="I27" s="56"/>
      <c r="J27" s="51">
        <v>0</v>
      </c>
    </row>
    <row r="28" spans="1:10" ht="21.5" customHeight="1" x14ac:dyDescent="0.65">
      <c r="A28" s="6" t="s">
        <v>146</v>
      </c>
      <c r="B28" s="57">
        <v>16</v>
      </c>
      <c r="C28" s="177"/>
      <c r="D28" s="51">
        <v>635793115</v>
      </c>
      <c r="E28" s="56"/>
      <c r="F28" s="51">
        <v>705930515</v>
      </c>
      <c r="G28" s="56"/>
      <c r="H28" s="51">
        <v>8267</v>
      </c>
      <c r="I28" s="56"/>
      <c r="J28" s="51">
        <v>12877</v>
      </c>
    </row>
    <row r="29" spans="1:10" s="8" customFormat="1" ht="21.5" customHeight="1" x14ac:dyDescent="0.6">
      <c r="A29" s="6" t="s">
        <v>7</v>
      </c>
      <c r="B29" s="57">
        <v>24</v>
      </c>
      <c r="C29" s="172"/>
      <c r="D29" s="51">
        <v>31969117</v>
      </c>
      <c r="E29" s="56"/>
      <c r="F29" s="51">
        <v>29647361</v>
      </c>
      <c r="G29" s="56"/>
      <c r="H29" s="51">
        <v>0</v>
      </c>
      <c r="I29" s="56"/>
      <c r="J29" s="51">
        <v>0</v>
      </c>
    </row>
    <row r="30" spans="1:10" s="8" customFormat="1" ht="21.5" customHeight="1" x14ac:dyDescent="0.6">
      <c r="A30" s="6" t="s">
        <v>8</v>
      </c>
      <c r="B30" s="57"/>
      <c r="C30" s="172"/>
      <c r="D30" s="51">
        <v>1447310</v>
      </c>
      <c r="E30" s="56"/>
      <c r="F30" s="51">
        <v>1715083</v>
      </c>
      <c r="G30" s="56"/>
      <c r="H30" s="51">
        <v>0</v>
      </c>
      <c r="I30" s="56"/>
      <c r="J30" s="51">
        <v>0</v>
      </c>
    </row>
    <row r="31" spans="1:10" s="8" customFormat="1" ht="21.5" customHeight="1" x14ac:dyDescent="0.65">
      <c r="A31" s="176" t="s">
        <v>9</v>
      </c>
      <c r="B31" s="57"/>
      <c r="C31" s="172"/>
      <c r="D31" s="52">
        <f>SUM(D21:D30)</f>
        <v>2177362211</v>
      </c>
      <c r="E31" s="58"/>
      <c r="F31" s="52">
        <f>SUM(F21:F30)</f>
        <v>2442039460</v>
      </c>
      <c r="G31" s="58"/>
      <c r="H31" s="52">
        <f>SUM(H21:H30)</f>
        <v>2055035815</v>
      </c>
      <c r="I31" s="58"/>
      <c r="J31" s="52">
        <f>SUM(J21:J30)</f>
        <v>2243110701</v>
      </c>
    </row>
    <row r="32" spans="1:10" s="8" customFormat="1" ht="10.5" customHeight="1" x14ac:dyDescent="0.65">
      <c r="A32" s="176"/>
      <c r="B32" s="57"/>
      <c r="C32" s="172"/>
      <c r="D32" s="70"/>
      <c r="E32" s="70"/>
      <c r="F32" s="70"/>
      <c r="G32" s="70"/>
      <c r="H32" s="70"/>
      <c r="I32" s="70"/>
      <c r="J32" s="70"/>
    </row>
    <row r="33" spans="1:10" s="8" customFormat="1" ht="21.5" customHeight="1" thickBot="1" x14ac:dyDescent="0.7">
      <c r="A33" s="176" t="s">
        <v>10</v>
      </c>
      <c r="B33" s="57"/>
      <c r="C33" s="172"/>
      <c r="D33" s="73">
        <f>D31+D18</f>
        <v>5459399299</v>
      </c>
      <c r="E33" s="58"/>
      <c r="F33" s="73">
        <f>F31+F18</f>
        <v>4903029903</v>
      </c>
      <c r="G33" s="58"/>
      <c r="H33" s="73">
        <f>H31+H18</f>
        <v>2807367533</v>
      </c>
      <c r="I33" s="58"/>
      <c r="J33" s="73">
        <f>J31+J18</f>
        <v>2600282847</v>
      </c>
    </row>
    <row r="34" spans="1:10" s="8" customFormat="1" ht="24.65" customHeight="1" thickTop="1" x14ac:dyDescent="0.6">
      <c r="A34" s="6"/>
    </row>
    <row r="35" spans="1:10" s="149" customFormat="1" ht="21.65" customHeight="1" x14ac:dyDescent="0.7">
      <c r="A35" s="5" t="s">
        <v>175</v>
      </c>
    </row>
    <row r="36" spans="1:10" s="131" customFormat="1" ht="23" x14ac:dyDescent="0.7">
      <c r="A36" s="5" t="s">
        <v>34</v>
      </c>
    </row>
    <row r="37" spans="1:10" s="8" customFormat="1" ht="20.75" customHeight="1" x14ac:dyDescent="0.7">
      <c r="A37" s="55"/>
      <c r="B37" s="175"/>
      <c r="C37" s="175"/>
      <c r="D37" s="198" t="s">
        <v>88</v>
      </c>
      <c r="E37" s="198"/>
      <c r="F37" s="198"/>
      <c r="G37" s="184"/>
      <c r="H37" s="199" t="s">
        <v>122</v>
      </c>
      <c r="I37" s="199"/>
      <c r="J37" s="199"/>
    </row>
    <row r="38" spans="1:10" s="8" customFormat="1" ht="20.149999999999999" customHeight="1" x14ac:dyDescent="0.65">
      <c r="A38" s="6"/>
      <c r="B38" s="175"/>
      <c r="C38" s="175"/>
      <c r="D38" s="200" t="s">
        <v>56</v>
      </c>
      <c r="E38" s="200"/>
      <c r="F38" s="200"/>
      <c r="G38" s="184"/>
      <c r="H38" s="200" t="s">
        <v>56</v>
      </c>
      <c r="I38" s="200"/>
      <c r="J38" s="200"/>
    </row>
    <row r="39" spans="1:10" s="8" customFormat="1" ht="23.4" customHeight="1" x14ac:dyDescent="0.7">
      <c r="A39" s="5" t="s">
        <v>49</v>
      </c>
      <c r="B39" s="172" t="s">
        <v>1</v>
      </c>
      <c r="C39" s="172"/>
      <c r="D39" s="185">
        <v>2566</v>
      </c>
      <c r="E39" s="185"/>
      <c r="F39" s="185">
        <v>2565</v>
      </c>
      <c r="G39" s="185"/>
      <c r="H39" s="185">
        <v>2566</v>
      </c>
      <c r="I39" s="185"/>
      <c r="J39" s="185">
        <v>2565</v>
      </c>
    </row>
    <row r="40" spans="1:10" s="8" customFormat="1" ht="20" x14ac:dyDescent="0.6">
      <c r="A40" s="6"/>
      <c r="B40" s="172"/>
      <c r="C40" s="172"/>
      <c r="D40" s="197" t="s">
        <v>158</v>
      </c>
      <c r="E40" s="197"/>
      <c r="F40" s="197"/>
      <c r="G40" s="197"/>
      <c r="H40" s="197"/>
      <c r="I40" s="197"/>
      <c r="J40" s="197"/>
    </row>
    <row r="41" spans="1:10" s="8" customFormat="1" ht="21.5" customHeight="1" x14ac:dyDescent="0.65">
      <c r="A41" s="31" t="s">
        <v>11</v>
      </c>
      <c r="B41" s="175"/>
      <c r="C41" s="175"/>
      <c r="D41" s="56"/>
      <c r="E41" s="56"/>
      <c r="F41" s="56"/>
      <c r="G41" s="56"/>
      <c r="H41" s="56"/>
      <c r="I41" s="56"/>
      <c r="J41" s="56"/>
    </row>
    <row r="42" spans="1:10" s="8" customFormat="1" ht="21.5" customHeight="1" x14ac:dyDescent="0.6">
      <c r="A42" s="72" t="s">
        <v>95</v>
      </c>
      <c r="B42" s="180">
        <v>17</v>
      </c>
      <c r="C42" s="180"/>
      <c r="D42" s="51">
        <v>368892841</v>
      </c>
      <c r="E42" s="56"/>
      <c r="F42" s="51">
        <v>365949868</v>
      </c>
      <c r="G42" s="56"/>
      <c r="H42" s="51">
        <v>2829736</v>
      </c>
      <c r="I42" s="56"/>
      <c r="J42" s="51">
        <v>562831</v>
      </c>
    </row>
    <row r="43" spans="1:10" s="8" customFormat="1" ht="21.5" customHeight="1" x14ac:dyDescent="0.6">
      <c r="A43" s="72" t="s">
        <v>139</v>
      </c>
      <c r="B43" s="172"/>
      <c r="C43" s="172"/>
      <c r="D43" s="51">
        <v>117603269</v>
      </c>
      <c r="E43" s="56"/>
      <c r="F43" s="51">
        <v>116197227</v>
      </c>
      <c r="G43" s="56"/>
      <c r="H43" s="51">
        <v>0</v>
      </c>
      <c r="I43" s="56"/>
      <c r="J43" s="51">
        <v>0</v>
      </c>
    </row>
    <row r="44" spans="1:10" s="8" customFormat="1" ht="21.5" customHeight="1" x14ac:dyDescent="0.6">
      <c r="A44" s="6" t="s">
        <v>96</v>
      </c>
      <c r="B44" s="172" t="s">
        <v>201</v>
      </c>
      <c r="C44" s="172"/>
      <c r="D44" s="51">
        <v>82382522</v>
      </c>
      <c r="E44" s="56"/>
      <c r="F44" s="51">
        <v>99545837</v>
      </c>
      <c r="G44" s="56"/>
      <c r="H44" s="51">
        <v>0</v>
      </c>
      <c r="I44" s="56"/>
      <c r="J44" s="51">
        <v>0</v>
      </c>
    </row>
    <row r="45" spans="1:10" s="8" customFormat="1" ht="21.5" customHeight="1" x14ac:dyDescent="0.6">
      <c r="A45" s="6" t="s">
        <v>221</v>
      </c>
      <c r="B45" s="180" t="s">
        <v>220</v>
      </c>
      <c r="C45" s="172"/>
      <c r="D45" s="51">
        <v>5000000</v>
      </c>
      <c r="E45" s="56"/>
      <c r="F45" s="51">
        <v>0</v>
      </c>
      <c r="G45" s="56"/>
      <c r="H45" s="51">
        <v>0</v>
      </c>
      <c r="I45" s="56"/>
      <c r="J45" s="51">
        <v>0</v>
      </c>
    </row>
    <row r="46" spans="1:10" s="8" customFormat="1" ht="21.5" customHeight="1" x14ac:dyDescent="0.6">
      <c r="A46" s="6" t="s">
        <v>190</v>
      </c>
      <c r="B46" s="172">
        <v>18</v>
      </c>
      <c r="C46" s="172"/>
      <c r="D46" s="51">
        <v>540000000</v>
      </c>
      <c r="E46" s="56"/>
      <c r="F46" s="51">
        <v>400000000</v>
      </c>
      <c r="G46" s="56"/>
      <c r="H46" s="51">
        <v>0</v>
      </c>
      <c r="I46" s="56"/>
      <c r="J46" s="51">
        <v>0</v>
      </c>
    </row>
    <row r="47" spans="1:10" s="8" customFormat="1" ht="21.5" customHeight="1" x14ac:dyDescent="0.65">
      <c r="A47" s="169" t="s">
        <v>214</v>
      </c>
      <c r="B47" s="172">
        <v>18</v>
      </c>
      <c r="C47" s="172"/>
      <c r="D47" s="51">
        <v>100800000</v>
      </c>
      <c r="E47" s="56"/>
      <c r="F47" s="51">
        <v>0</v>
      </c>
      <c r="G47" s="56"/>
      <c r="H47" s="51">
        <v>100800000</v>
      </c>
      <c r="I47" s="56"/>
      <c r="J47" s="51">
        <v>0</v>
      </c>
    </row>
    <row r="48" spans="1:10" s="8" customFormat="1" ht="21.5" customHeight="1" x14ac:dyDescent="0.6">
      <c r="A48" s="6" t="s">
        <v>97</v>
      </c>
      <c r="B48" s="172"/>
      <c r="C48" s="172"/>
      <c r="D48" s="51">
        <v>69401513</v>
      </c>
      <c r="E48" s="56"/>
      <c r="F48" s="51">
        <v>70979077</v>
      </c>
      <c r="G48" s="56"/>
      <c r="H48" s="51">
        <v>0</v>
      </c>
      <c r="I48" s="56"/>
      <c r="J48" s="51">
        <v>0</v>
      </c>
    </row>
    <row r="49" spans="1:10" s="8" customFormat="1" ht="21.5" customHeight="1" x14ac:dyDescent="0.6">
      <c r="A49" s="6" t="s">
        <v>59</v>
      </c>
      <c r="B49" s="172"/>
      <c r="C49" s="172"/>
      <c r="D49" s="51">
        <v>8590276</v>
      </c>
      <c r="E49" s="56"/>
      <c r="F49" s="51">
        <v>12092550</v>
      </c>
      <c r="G49" s="56"/>
      <c r="H49" s="51">
        <v>0</v>
      </c>
      <c r="I49" s="56"/>
      <c r="J49" s="51">
        <v>0</v>
      </c>
    </row>
    <row r="50" spans="1:10" s="8" customFormat="1" ht="21.5" customHeight="1" x14ac:dyDescent="0.6">
      <c r="A50" s="6" t="s">
        <v>12</v>
      </c>
      <c r="B50" s="172">
        <v>4</v>
      </c>
      <c r="C50" s="172"/>
      <c r="D50" s="51">
        <v>48256271</v>
      </c>
      <c r="E50" s="56"/>
      <c r="F50" s="51">
        <v>45715068</v>
      </c>
      <c r="G50" s="56"/>
      <c r="H50" s="51">
        <v>97668</v>
      </c>
      <c r="I50" s="56"/>
      <c r="J50" s="51">
        <v>105823</v>
      </c>
    </row>
    <row r="51" spans="1:10" s="8" customFormat="1" ht="21.5" customHeight="1" x14ac:dyDescent="0.65">
      <c r="A51" s="176" t="s">
        <v>13</v>
      </c>
      <c r="B51" s="172"/>
      <c r="C51" s="172"/>
      <c r="D51" s="52">
        <f>SUM(D42:D50)</f>
        <v>1340926692</v>
      </c>
      <c r="E51" s="58"/>
      <c r="F51" s="52">
        <f>SUM(F42:F50)</f>
        <v>1110479627</v>
      </c>
      <c r="G51" s="58"/>
      <c r="H51" s="52">
        <f>SUM(H42:H50)</f>
        <v>103727404</v>
      </c>
      <c r="I51" s="58"/>
      <c r="J51" s="52">
        <f>SUM(J42:J50)</f>
        <v>668654</v>
      </c>
    </row>
    <row r="52" spans="1:10" s="8" customFormat="1" ht="12" customHeight="1" x14ac:dyDescent="0.6">
      <c r="A52" s="6"/>
      <c r="B52" s="172"/>
      <c r="C52" s="172"/>
      <c r="D52" s="51"/>
      <c r="E52" s="56"/>
      <c r="F52" s="51"/>
      <c r="G52" s="56"/>
      <c r="H52" s="51"/>
      <c r="I52" s="56"/>
      <c r="J52" s="51"/>
    </row>
    <row r="53" spans="1:10" s="8" customFormat="1" ht="21.5" customHeight="1" x14ac:dyDescent="0.65">
      <c r="A53" s="31" t="s">
        <v>14</v>
      </c>
      <c r="B53" s="172"/>
      <c r="C53" s="172"/>
      <c r="D53" s="51"/>
      <c r="E53" s="56"/>
      <c r="F53" s="51"/>
      <c r="G53" s="56"/>
      <c r="H53" s="51"/>
      <c r="I53" s="56"/>
      <c r="J53" s="51"/>
    </row>
    <row r="54" spans="1:10" s="8" customFormat="1" ht="21.5" customHeight="1" x14ac:dyDescent="0.65">
      <c r="A54" s="169" t="s">
        <v>215</v>
      </c>
      <c r="B54" s="172">
        <v>18</v>
      </c>
      <c r="C54" s="172"/>
      <c r="D54" s="51">
        <v>174000000</v>
      </c>
      <c r="E54" s="56"/>
      <c r="F54" s="51">
        <v>0</v>
      </c>
      <c r="G54" s="56"/>
      <c r="H54" s="51">
        <v>174000000</v>
      </c>
      <c r="I54" s="56"/>
      <c r="J54" s="51">
        <v>0</v>
      </c>
    </row>
    <row r="55" spans="1:10" s="8" customFormat="1" ht="21.5" customHeight="1" x14ac:dyDescent="0.6">
      <c r="A55" s="6" t="s">
        <v>98</v>
      </c>
      <c r="B55" s="172" t="s">
        <v>201</v>
      </c>
      <c r="C55" s="172"/>
      <c r="D55" s="51">
        <v>400361502</v>
      </c>
      <c r="E55" s="56"/>
      <c r="F55" s="51">
        <v>315527681</v>
      </c>
      <c r="G55" s="56"/>
      <c r="H55" s="51">
        <v>0</v>
      </c>
      <c r="I55" s="56"/>
      <c r="J55" s="51">
        <v>0</v>
      </c>
    </row>
    <row r="56" spans="1:10" s="8" customFormat="1" ht="21.5" customHeight="1" x14ac:dyDescent="0.6">
      <c r="A56" s="6" t="s">
        <v>144</v>
      </c>
      <c r="B56" s="172">
        <v>24</v>
      </c>
      <c r="C56" s="172"/>
      <c r="D56" s="51">
        <v>129484149</v>
      </c>
      <c r="E56" s="56"/>
      <c r="F56" s="51">
        <v>190435605</v>
      </c>
      <c r="G56" s="56"/>
      <c r="H56" s="51">
        <v>14089943</v>
      </c>
      <c r="I56" s="56"/>
      <c r="J56" s="51">
        <v>59988188</v>
      </c>
    </row>
    <row r="57" spans="1:10" s="8" customFormat="1" ht="21.5" customHeight="1" x14ac:dyDescent="0.6">
      <c r="A57" s="6" t="s">
        <v>78</v>
      </c>
      <c r="B57" s="172">
        <v>19</v>
      </c>
      <c r="C57" s="172"/>
      <c r="D57" s="51">
        <v>138902490</v>
      </c>
      <c r="E57" s="56"/>
      <c r="F57" s="51">
        <v>128236018</v>
      </c>
      <c r="G57" s="56"/>
      <c r="H57" s="51">
        <v>0</v>
      </c>
      <c r="I57" s="56"/>
      <c r="J57" s="51">
        <v>0</v>
      </c>
    </row>
    <row r="58" spans="1:10" s="8" customFormat="1" ht="21.5" customHeight="1" x14ac:dyDescent="0.6">
      <c r="A58" s="6" t="s">
        <v>170</v>
      </c>
      <c r="B58" s="172"/>
      <c r="C58" s="172"/>
      <c r="D58" s="51">
        <v>1650673</v>
      </c>
      <c r="E58" s="56"/>
      <c r="F58" s="51">
        <v>599966</v>
      </c>
      <c r="G58" s="56"/>
      <c r="H58" s="51">
        <v>0</v>
      </c>
      <c r="I58" s="56"/>
      <c r="J58" s="51">
        <v>0</v>
      </c>
    </row>
    <row r="59" spans="1:10" s="8" customFormat="1" ht="21" customHeight="1" x14ac:dyDescent="0.65">
      <c r="A59" s="176" t="s">
        <v>15</v>
      </c>
      <c r="B59" s="172"/>
      <c r="C59" s="172"/>
      <c r="D59" s="52">
        <f>SUM(D54:D58)</f>
        <v>844398814</v>
      </c>
      <c r="E59" s="58"/>
      <c r="F59" s="52">
        <f>SUM(F55:F58)</f>
        <v>634799270</v>
      </c>
      <c r="G59" s="58"/>
      <c r="H59" s="52">
        <f>SUM(H54:H58)</f>
        <v>188089943</v>
      </c>
      <c r="I59" s="58"/>
      <c r="J59" s="52">
        <f>SUM(J54:J58)</f>
        <v>59988188</v>
      </c>
    </row>
    <row r="60" spans="1:10" ht="21.5" customHeight="1" x14ac:dyDescent="0.7">
      <c r="A60" s="12" t="s">
        <v>16</v>
      </c>
      <c r="B60" s="177"/>
      <c r="C60" s="177"/>
      <c r="D60" s="52">
        <f>D59+D51</f>
        <v>2185325506</v>
      </c>
      <c r="E60" s="58"/>
      <c r="F60" s="52">
        <f>F59+F51</f>
        <v>1745278897</v>
      </c>
      <c r="G60" s="58"/>
      <c r="H60" s="52">
        <f>H59+H51</f>
        <v>291817347</v>
      </c>
      <c r="I60" s="58"/>
      <c r="J60" s="52">
        <f>J59+J51</f>
        <v>60656842</v>
      </c>
    </row>
    <row r="61" spans="1:10" ht="7.5" customHeight="1" x14ac:dyDescent="0.7">
      <c r="A61" s="12"/>
      <c r="B61" s="177"/>
      <c r="C61" s="177"/>
      <c r="D61" s="1"/>
      <c r="E61" s="4"/>
      <c r="F61" s="1"/>
      <c r="G61" s="4"/>
      <c r="H61" s="1"/>
      <c r="I61" s="4"/>
      <c r="J61" s="1"/>
    </row>
    <row r="62" spans="1:10" s="3" customFormat="1" ht="21.5" customHeight="1" x14ac:dyDescent="0.65">
      <c r="A62" s="31" t="s">
        <v>40</v>
      </c>
      <c r="B62" s="177"/>
      <c r="C62" s="177"/>
      <c r="D62" s="15"/>
      <c r="E62" s="15"/>
      <c r="F62" s="15"/>
      <c r="G62" s="15"/>
      <c r="H62" s="15"/>
      <c r="I62" s="15"/>
      <c r="J62" s="15"/>
    </row>
    <row r="63" spans="1:10" s="3" customFormat="1" ht="21.5" customHeight="1" x14ac:dyDescent="0.65">
      <c r="A63" s="6" t="s">
        <v>17</v>
      </c>
      <c r="B63" s="150">
        <v>20</v>
      </c>
      <c r="C63" s="177"/>
      <c r="D63" s="94"/>
      <c r="E63" s="94"/>
      <c r="F63" s="94"/>
      <c r="G63" s="94"/>
      <c r="H63" s="94"/>
      <c r="I63" s="94"/>
      <c r="J63" s="94"/>
    </row>
    <row r="64" spans="1:10" s="3" customFormat="1" ht="21.5" customHeight="1" thickBot="1" x14ac:dyDescent="0.7">
      <c r="A64" s="6" t="s">
        <v>42</v>
      </c>
      <c r="B64" s="177"/>
      <c r="C64" s="177"/>
      <c r="D64" s="111">
        <v>300000000</v>
      </c>
      <c r="E64" s="56"/>
      <c r="F64" s="111">
        <v>300000000</v>
      </c>
      <c r="G64" s="56"/>
      <c r="H64" s="111">
        <v>300000000</v>
      </c>
      <c r="I64" s="56"/>
      <c r="J64" s="111">
        <v>300000000</v>
      </c>
    </row>
    <row r="65" spans="1:16" s="3" customFormat="1" ht="21.5" customHeight="1" thickTop="1" x14ac:dyDescent="0.65">
      <c r="A65" s="6" t="s">
        <v>43</v>
      </c>
      <c r="B65" s="172"/>
      <c r="C65" s="172"/>
      <c r="D65" s="56">
        <v>300000000</v>
      </c>
      <c r="E65" s="56"/>
      <c r="F65" s="56">
        <v>300000000</v>
      </c>
      <c r="G65" s="56"/>
      <c r="H65" s="56">
        <v>300000000</v>
      </c>
      <c r="I65" s="56"/>
      <c r="J65" s="56">
        <v>300000000</v>
      </c>
    </row>
    <row r="66" spans="1:16" s="3" customFormat="1" ht="21" customHeight="1" x14ac:dyDescent="0.65">
      <c r="A66" s="6" t="s">
        <v>99</v>
      </c>
      <c r="B66" s="172"/>
      <c r="C66" s="172"/>
      <c r="D66" s="56">
        <v>1606753420</v>
      </c>
      <c r="E66" s="56"/>
      <c r="F66" s="56">
        <v>1606753420</v>
      </c>
      <c r="G66" s="56"/>
      <c r="H66" s="56">
        <v>1606753420</v>
      </c>
      <c r="I66" s="56"/>
      <c r="J66" s="56">
        <v>1606753420</v>
      </c>
    </row>
    <row r="67" spans="1:16" s="3" customFormat="1" ht="21" customHeight="1" x14ac:dyDescent="0.65">
      <c r="A67" s="6" t="s">
        <v>191</v>
      </c>
      <c r="B67" s="172"/>
      <c r="C67" s="172"/>
      <c r="D67" s="141">
        <v>-247122658</v>
      </c>
      <c r="E67" s="141"/>
      <c r="F67" s="141">
        <v>-247122658</v>
      </c>
      <c r="G67" s="56"/>
      <c r="H67" s="51">
        <v>0</v>
      </c>
      <c r="I67" s="56"/>
      <c r="J67" s="51">
        <v>0</v>
      </c>
    </row>
    <row r="68" spans="1:16" s="3" customFormat="1" ht="21.5" customHeight="1" x14ac:dyDescent="0.65">
      <c r="A68" s="6" t="s">
        <v>100</v>
      </c>
      <c r="B68" s="172"/>
      <c r="C68" s="172"/>
      <c r="D68" s="56"/>
      <c r="E68" s="56"/>
      <c r="F68" s="56"/>
      <c r="G68" s="56"/>
      <c r="H68" s="56"/>
      <c r="I68" s="56"/>
      <c r="J68" s="56"/>
    </row>
    <row r="69" spans="1:16" s="3" customFormat="1" ht="21.5" customHeight="1" x14ac:dyDescent="0.65">
      <c r="A69" s="6" t="s">
        <v>45</v>
      </c>
      <c r="B69" s="172"/>
      <c r="C69" s="172"/>
      <c r="D69" s="56"/>
      <c r="E69" s="56"/>
      <c r="F69" s="56"/>
      <c r="G69" s="56"/>
      <c r="H69" s="56"/>
      <c r="I69" s="56"/>
      <c r="J69" s="56"/>
    </row>
    <row r="70" spans="1:16" s="3" customFormat="1" ht="21.5" customHeight="1" x14ac:dyDescent="0.65">
      <c r="A70" s="6" t="s">
        <v>46</v>
      </c>
      <c r="B70" s="172"/>
      <c r="C70" s="172"/>
      <c r="D70" s="56">
        <v>30000000</v>
      </c>
      <c r="E70" s="56"/>
      <c r="F70" s="56">
        <v>30000000</v>
      </c>
      <c r="G70" s="56"/>
      <c r="H70" s="56">
        <v>30000000</v>
      </c>
      <c r="I70" s="56"/>
      <c r="J70" s="56">
        <v>30000000</v>
      </c>
    </row>
    <row r="71" spans="1:16" s="3" customFormat="1" ht="21.5" customHeight="1" x14ac:dyDescent="0.65">
      <c r="A71" s="6" t="s">
        <v>101</v>
      </c>
      <c r="B71" s="172"/>
      <c r="C71" s="172"/>
      <c r="D71" s="51">
        <v>924256308</v>
      </c>
      <c r="E71" s="56"/>
      <c r="F71" s="51">
        <v>636019361</v>
      </c>
      <c r="G71" s="56"/>
      <c r="H71" s="51">
        <v>478189120</v>
      </c>
      <c r="I71" s="56"/>
      <c r="J71" s="51">
        <v>358236759</v>
      </c>
    </row>
    <row r="72" spans="1:16" s="3" customFormat="1" ht="21.5" customHeight="1" x14ac:dyDescent="0.65">
      <c r="A72" s="6" t="s">
        <v>39</v>
      </c>
      <c r="B72" s="172"/>
      <c r="C72" s="172"/>
      <c r="D72" s="105">
        <v>100607646</v>
      </c>
      <c r="E72" s="56"/>
      <c r="F72" s="105">
        <v>244635826</v>
      </c>
      <c r="G72" s="56"/>
      <c r="H72" s="105">
        <v>100607646</v>
      </c>
      <c r="I72" s="56"/>
      <c r="J72" s="105">
        <v>244635826</v>
      </c>
    </row>
    <row r="73" spans="1:16" s="3" customFormat="1" ht="21.5" customHeight="1" x14ac:dyDescent="0.65">
      <c r="A73" s="176" t="s">
        <v>53</v>
      </c>
      <c r="B73" s="172"/>
      <c r="C73" s="172"/>
      <c r="D73" s="54">
        <f>SUM(D65:D72)</f>
        <v>2714494716</v>
      </c>
      <c r="E73" s="58"/>
      <c r="F73" s="70">
        <f>SUM(F65:F72)</f>
        <v>2570285949</v>
      </c>
      <c r="G73" s="58"/>
      <c r="H73" s="54">
        <f>SUM(H65:H72)</f>
        <v>2515550186</v>
      </c>
      <c r="I73" s="58"/>
      <c r="J73" s="70">
        <f>SUM(J65:J72)</f>
        <v>2539626005</v>
      </c>
    </row>
    <row r="74" spans="1:16" s="3" customFormat="1" ht="21.5" hidden="1" customHeight="1" x14ac:dyDescent="0.65">
      <c r="A74" s="6" t="s">
        <v>176</v>
      </c>
      <c r="B74" s="172"/>
      <c r="C74" s="172"/>
      <c r="D74" s="87"/>
      <c r="E74" s="56"/>
      <c r="F74" s="87">
        <v>0</v>
      </c>
      <c r="G74" s="56"/>
      <c r="H74" s="87"/>
      <c r="I74" s="60"/>
      <c r="J74" s="87">
        <v>0</v>
      </c>
    </row>
    <row r="75" spans="1:16" s="3" customFormat="1" ht="21.5" customHeight="1" x14ac:dyDescent="0.65">
      <c r="A75" s="6" t="s">
        <v>35</v>
      </c>
      <c r="B75" s="172"/>
      <c r="C75" s="172"/>
      <c r="D75" s="51">
        <v>559579077</v>
      </c>
      <c r="E75" s="56"/>
      <c r="F75" s="51">
        <v>587465057</v>
      </c>
      <c r="G75" s="56"/>
      <c r="H75" s="51">
        <v>0</v>
      </c>
      <c r="I75" s="56"/>
      <c r="J75" s="51">
        <v>0</v>
      </c>
    </row>
    <row r="76" spans="1:16" s="3" customFormat="1" ht="21.5" customHeight="1" x14ac:dyDescent="0.65">
      <c r="A76" s="176" t="s">
        <v>50</v>
      </c>
      <c r="B76" s="172"/>
      <c r="C76" s="172"/>
      <c r="D76" s="52">
        <f>SUM(D73:D75)</f>
        <v>3274073793</v>
      </c>
      <c r="E76" s="58"/>
      <c r="F76" s="59">
        <f>SUM(F73:F75)</f>
        <v>3157751006</v>
      </c>
      <c r="G76" s="58"/>
      <c r="H76" s="52">
        <f>SUM(H73:H75)</f>
        <v>2515550186</v>
      </c>
      <c r="I76" s="58"/>
      <c r="J76" s="59">
        <f>SUM(J73:J75)</f>
        <v>2539626005</v>
      </c>
    </row>
    <row r="77" spans="1:16" s="3" customFormat="1" ht="12" customHeight="1" x14ac:dyDescent="0.65">
      <c r="A77" s="176"/>
      <c r="B77" s="172"/>
      <c r="C77" s="172"/>
      <c r="D77" s="70"/>
      <c r="E77" s="58"/>
      <c r="F77" s="70"/>
      <c r="G77" s="58"/>
      <c r="H77" s="70"/>
      <c r="I77" s="58"/>
      <c r="J77" s="70"/>
    </row>
    <row r="78" spans="1:16" s="3" customFormat="1" ht="24" customHeight="1" thickBot="1" x14ac:dyDescent="0.7">
      <c r="A78" s="176" t="s">
        <v>51</v>
      </c>
      <c r="B78" s="172"/>
      <c r="C78" s="172"/>
      <c r="D78" s="73">
        <f>D76+D60</f>
        <v>5459399299</v>
      </c>
      <c r="E78" s="58"/>
      <c r="F78" s="71">
        <f>F76+F60</f>
        <v>4903029903</v>
      </c>
      <c r="G78" s="58"/>
      <c r="H78" s="73">
        <f>H76+H60</f>
        <v>2807367533</v>
      </c>
      <c r="I78" s="58"/>
      <c r="J78" s="71">
        <f>J76+J60</f>
        <v>2600282847</v>
      </c>
      <c r="K78" s="77"/>
      <c r="L78" s="77"/>
      <c r="M78" s="77"/>
      <c r="N78" s="77"/>
      <c r="O78" s="77"/>
      <c r="P78" s="77"/>
    </row>
    <row r="79" spans="1:16" s="3" customFormat="1" ht="21" customHeight="1" thickTop="1" x14ac:dyDescent="0.65">
      <c r="A79" s="14"/>
      <c r="B79" s="177"/>
      <c r="C79" s="177"/>
      <c r="D79" s="76"/>
      <c r="E79" s="9"/>
      <c r="F79" s="76"/>
      <c r="G79" s="9"/>
      <c r="H79" s="76"/>
      <c r="I79" s="9"/>
      <c r="J79" s="76"/>
    </row>
    <row r="80" spans="1:16" s="3" customFormat="1" ht="21.5" customHeight="1" x14ac:dyDescent="0.65">
      <c r="A80" s="11"/>
      <c r="B80" s="95"/>
      <c r="C80" s="9"/>
      <c r="D80" s="44"/>
      <c r="E80" s="44"/>
      <c r="F80" s="44"/>
      <c r="G80" s="44"/>
      <c r="H80" s="44"/>
      <c r="I80" s="44"/>
      <c r="J80" s="44"/>
    </row>
    <row r="81" spans="1:10" s="3" customFormat="1" ht="21.5" customHeight="1" x14ac:dyDescent="0.65">
      <c r="A81" s="11"/>
      <c r="B81" s="9"/>
      <c r="C81" s="9"/>
      <c r="D81" s="9"/>
      <c r="E81" s="9"/>
      <c r="F81" s="9"/>
      <c r="G81" s="9"/>
      <c r="H81" s="9"/>
      <c r="I81" s="9"/>
      <c r="J81" s="9"/>
    </row>
    <row r="82" spans="1:10" s="3" customFormat="1" ht="21.5" customHeight="1" x14ac:dyDescent="0.65">
      <c r="A82" s="11"/>
      <c r="B82" s="9"/>
      <c r="C82" s="9"/>
      <c r="D82" s="44"/>
      <c r="E82" s="44"/>
      <c r="F82" s="44"/>
      <c r="G82" s="44"/>
      <c r="H82" s="44"/>
      <c r="I82" s="44"/>
      <c r="J82" s="44"/>
    </row>
    <row r="83" spans="1:10" s="3" customFormat="1" ht="21.5" customHeight="1" x14ac:dyDescent="0.65">
      <c r="A83" s="11"/>
      <c r="B83" s="9"/>
      <c r="C83" s="9"/>
      <c r="D83" s="9"/>
      <c r="E83" s="9"/>
      <c r="F83" s="9"/>
      <c r="G83" s="9"/>
      <c r="H83" s="9"/>
      <c r="I83" s="9"/>
      <c r="J83" s="9"/>
    </row>
    <row r="84" spans="1:10" s="3" customFormat="1" ht="21.5" customHeight="1" x14ac:dyDescent="0.65">
      <c r="A84" s="11"/>
      <c r="B84" s="9"/>
      <c r="C84" s="9"/>
      <c r="D84" s="9"/>
      <c r="E84" s="9"/>
      <c r="F84" s="9"/>
      <c r="G84" s="9"/>
      <c r="H84" s="9"/>
      <c r="I84" s="9"/>
      <c r="J84" s="9"/>
    </row>
    <row r="85" spans="1:10" s="3" customFormat="1" ht="21.5" customHeight="1" x14ac:dyDescent="0.65">
      <c r="A85" s="11"/>
      <c r="B85" s="9"/>
      <c r="C85" s="9"/>
      <c r="D85" s="9"/>
      <c r="E85" s="9"/>
      <c r="F85" s="9"/>
      <c r="G85" s="9"/>
      <c r="H85" s="9"/>
      <c r="I85" s="9"/>
      <c r="J85" s="9"/>
    </row>
    <row r="86" spans="1:10" s="3" customFormat="1" ht="21.5" customHeight="1" x14ac:dyDescent="0.65">
      <c r="A86" s="11"/>
      <c r="B86" s="9"/>
      <c r="C86" s="9"/>
      <c r="D86" s="9"/>
      <c r="E86" s="9"/>
      <c r="F86" s="9"/>
      <c r="G86" s="9"/>
      <c r="H86" s="9"/>
      <c r="I86" s="9"/>
      <c r="J86" s="9"/>
    </row>
    <row r="87" spans="1:10" s="3" customFormat="1" ht="21.5" customHeight="1" x14ac:dyDescent="0.65">
      <c r="A87" s="11"/>
      <c r="B87" s="9"/>
      <c r="C87" s="9"/>
      <c r="D87" s="9"/>
      <c r="E87" s="9"/>
      <c r="F87" s="9"/>
      <c r="G87" s="9"/>
      <c r="H87" s="9"/>
      <c r="I87" s="9"/>
      <c r="J87" s="9"/>
    </row>
    <row r="129" spans="1:10" s="3" customFormat="1" ht="21.5" customHeight="1" x14ac:dyDescent="0.65">
      <c r="A129" s="11"/>
      <c r="B129" s="9"/>
      <c r="C129" s="9"/>
      <c r="D129" s="9"/>
      <c r="E129" s="9"/>
      <c r="F129" s="9"/>
      <c r="G129" s="9"/>
      <c r="H129" s="9"/>
      <c r="I129" s="9"/>
      <c r="J129" s="9"/>
    </row>
    <row r="130" spans="1:10" s="3" customFormat="1" ht="21.5" customHeight="1" x14ac:dyDescent="0.65">
      <c r="A130" s="11"/>
      <c r="B130" s="9"/>
      <c r="C130" s="9"/>
      <c r="D130" s="9"/>
      <c r="E130" s="9"/>
      <c r="F130" s="9"/>
      <c r="G130" s="9"/>
      <c r="H130" s="9"/>
      <c r="I130" s="9"/>
      <c r="J130" s="9"/>
    </row>
    <row r="131" spans="1:10" s="3" customFormat="1" ht="21.5" customHeight="1" x14ac:dyDescent="0.65">
      <c r="A131" s="11"/>
      <c r="B131" s="9"/>
      <c r="C131" s="9"/>
      <c r="D131" s="9"/>
      <c r="E131" s="9"/>
      <c r="F131" s="9"/>
      <c r="G131" s="9"/>
      <c r="H131" s="9"/>
      <c r="I131" s="9"/>
      <c r="J131" s="9"/>
    </row>
    <row r="132" spans="1:10" s="3" customFormat="1" ht="21.5" customHeight="1" x14ac:dyDescent="0.65">
      <c r="A132" s="11"/>
      <c r="B132" s="9"/>
      <c r="C132" s="9"/>
      <c r="D132" s="9"/>
      <c r="E132" s="9"/>
      <c r="F132" s="9"/>
      <c r="G132" s="9"/>
      <c r="H132" s="9"/>
      <c r="I132" s="9"/>
      <c r="J132" s="9"/>
    </row>
    <row r="143" spans="1:10" s="3" customFormat="1" ht="21.5" customHeight="1" x14ac:dyDescent="0.65">
      <c r="A143" s="11"/>
      <c r="B143" s="9"/>
      <c r="C143" s="9"/>
      <c r="D143" s="9"/>
      <c r="E143" s="9"/>
      <c r="F143" s="9"/>
      <c r="G143" s="9"/>
      <c r="H143" s="9"/>
      <c r="I143" s="9"/>
      <c r="J143" s="9"/>
    </row>
    <row r="144" spans="1:10" s="3" customFormat="1" ht="21.5" customHeight="1" x14ac:dyDescent="0.65">
      <c r="A144" s="11"/>
      <c r="B144" s="9"/>
      <c r="C144" s="9"/>
      <c r="D144" s="9"/>
      <c r="E144" s="9"/>
      <c r="F144" s="9"/>
      <c r="G144" s="9"/>
      <c r="H144" s="9"/>
      <c r="I144" s="9"/>
      <c r="J144" s="9"/>
    </row>
    <row r="145" spans="1:10" s="3" customFormat="1" ht="21.5" customHeight="1" x14ac:dyDescent="0.65">
      <c r="A145" s="11"/>
      <c r="B145" s="9"/>
      <c r="C145" s="9"/>
      <c r="D145" s="9"/>
      <c r="E145" s="9"/>
      <c r="F145" s="9"/>
      <c r="G145" s="9"/>
      <c r="H145" s="9"/>
      <c r="I145" s="9"/>
      <c r="J145" s="9"/>
    </row>
    <row r="146" spans="1:10" s="3" customFormat="1" ht="21.5" customHeight="1" x14ac:dyDescent="0.65">
      <c r="A146" s="11"/>
      <c r="B146" s="9"/>
      <c r="C146" s="9"/>
      <c r="D146" s="9"/>
      <c r="E146" s="9"/>
      <c r="F146" s="9"/>
      <c r="G146" s="9"/>
      <c r="H146" s="9"/>
      <c r="I146" s="9"/>
      <c r="J146" s="9"/>
    </row>
    <row r="147" spans="1:10" s="3" customFormat="1" ht="21.5" customHeight="1" x14ac:dyDescent="0.65">
      <c r="A147" s="11"/>
      <c r="B147" s="9"/>
      <c r="C147" s="9"/>
      <c r="D147" s="9"/>
      <c r="E147" s="9"/>
      <c r="F147" s="9"/>
      <c r="G147" s="9"/>
      <c r="H147" s="9"/>
      <c r="I147" s="9"/>
      <c r="J147" s="9"/>
    </row>
    <row r="148" spans="1:10" s="3" customFormat="1" ht="21.5" customHeight="1" x14ac:dyDescent="0.65">
      <c r="A148" s="11"/>
      <c r="B148" s="9"/>
      <c r="C148" s="9"/>
      <c r="D148" s="9"/>
      <c r="E148" s="9"/>
      <c r="F148" s="9"/>
      <c r="G148" s="9"/>
      <c r="H148" s="9"/>
      <c r="I148" s="9"/>
      <c r="J148" s="9"/>
    </row>
    <row r="149" spans="1:10" s="3" customFormat="1" ht="21.5" customHeight="1" x14ac:dyDescent="0.65">
      <c r="A149" s="11"/>
      <c r="B149" s="9"/>
      <c r="C149" s="9"/>
      <c r="D149" s="9"/>
      <c r="E149" s="9"/>
      <c r="F149" s="9"/>
      <c r="G149" s="9"/>
      <c r="H149" s="9"/>
      <c r="I149" s="9"/>
      <c r="J149" s="9"/>
    </row>
    <row r="150" spans="1:10" s="3" customFormat="1" ht="21.5" customHeight="1" x14ac:dyDescent="0.65">
      <c r="A150" s="11"/>
      <c r="B150" s="9"/>
      <c r="C150" s="9"/>
      <c r="D150" s="9"/>
      <c r="E150" s="9"/>
      <c r="F150" s="9"/>
      <c r="G150" s="9"/>
      <c r="H150" s="9"/>
      <c r="I150" s="9"/>
      <c r="J150" s="9"/>
    </row>
    <row r="154" spans="1:10" s="3" customFormat="1" ht="21.5" customHeight="1" x14ac:dyDescent="0.65">
      <c r="A154" s="11"/>
      <c r="B154" s="9"/>
      <c r="C154" s="9"/>
      <c r="D154" s="9"/>
      <c r="E154" s="9"/>
      <c r="F154" s="9"/>
      <c r="G154" s="9"/>
      <c r="H154" s="9"/>
      <c r="I154" s="9"/>
      <c r="J154" s="9"/>
    </row>
    <row r="155" spans="1:10" s="3" customFormat="1" ht="21.5" customHeight="1" x14ac:dyDescent="0.65">
      <c r="A155" s="11"/>
      <c r="B155" s="9"/>
      <c r="C155" s="9"/>
      <c r="D155" s="9"/>
      <c r="E155" s="9"/>
      <c r="F155" s="9"/>
      <c r="G155" s="9"/>
      <c r="H155" s="9"/>
      <c r="I155" s="9"/>
      <c r="J155" s="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D40:J40"/>
    <mergeCell ref="H3:J3"/>
    <mergeCell ref="D6:J6"/>
    <mergeCell ref="H37:J37"/>
    <mergeCell ref="D4:F4"/>
    <mergeCell ref="H4:J4"/>
    <mergeCell ref="D38:F38"/>
    <mergeCell ref="H38:J38"/>
    <mergeCell ref="D3:F3"/>
    <mergeCell ref="D37:F37"/>
  </mergeCells>
  <phoneticPr fontId="0" type="noConversion"/>
  <pageMargins left="0.7" right="0.7" top="0.48" bottom="0.5" header="0.5" footer="0.5"/>
  <pageSetup paperSize="9" scale="74" firstPageNumber="6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5"/>
  <sheetViews>
    <sheetView topLeftCell="A22" zoomScale="85" zoomScaleNormal="85" zoomScaleSheetLayoutView="100" workbookViewId="0">
      <selection activeCell="K44" sqref="K1:Q1048576"/>
    </sheetView>
  </sheetViews>
  <sheetFormatPr defaultColWidth="9.09765625" defaultRowHeight="23.25" customHeight="1" x14ac:dyDescent="0.65"/>
  <cols>
    <col min="1" max="1" width="66" style="10" customWidth="1"/>
    <col min="2" max="2" width="8.09765625" style="3" customWidth="1"/>
    <col min="3" max="3" width="1.3984375" style="3" customWidth="1"/>
    <col min="4" max="4" width="13.69921875" style="84" customWidth="1"/>
    <col min="5" max="5" width="1.3984375" style="3" customWidth="1"/>
    <col min="6" max="6" width="13.69921875" style="84" customWidth="1"/>
    <col min="7" max="7" width="1.3984375" style="3" customWidth="1"/>
    <col min="8" max="8" width="13.59765625" style="84" customWidth="1"/>
    <col min="9" max="9" width="1.3984375" style="3" customWidth="1"/>
    <col min="10" max="10" width="13.59765625" style="84" customWidth="1"/>
    <col min="11" max="16384" width="9.09765625" style="3"/>
  </cols>
  <sheetData>
    <row r="1" spans="1:10" s="130" customFormat="1" ht="21.65" customHeight="1" x14ac:dyDescent="0.7">
      <c r="A1" s="129" t="s">
        <v>175</v>
      </c>
    </row>
    <row r="2" spans="1:10" s="131" customFormat="1" ht="23.25" customHeight="1" x14ac:dyDescent="0.7">
      <c r="A2" s="5" t="s">
        <v>150</v>
      </c>
      <c r="B2" s="132"/>
      <c r="C2" s="132"/>
      <c r="D2" s="133"/>
      <c r="E2" s="133"/>
      <c r="F2" s="126"/>
      <c r="G2" s="133"/>
      <c r="H2" s="133"/>
      <c r="I2" s="133"/>
      <c r="J2" s="133"/>
    </row>
    <row r="3" spans="1:10" ht="23.25" customHeight="1" x14ac:dyDescent="0.7">
      <c r="B3" s="2"/>
      <c r="C3" s="2"/>
      <c r="D3" s="198" t="s">
        <v>88</v>
      </c>
      <c r="E3" s="198"/>
      <c r="F3" s="198"/>
      <c r="G3" s="98"/>
      <c r="H3" s="198" t="s">
        <v>89</v>
      </c>
      <c r="I3" s="198"/>
      <c r="J3" s="198"/>
    </row>
    <row r="4" spans="1:10" s="8" customFormat="1" ht="21.75" customHeight="1" x14ac:dyDescent="0.65">
      <c r="A4" s="6"/>
      <c r="B4" s="81"/>
      <c r="C4" s="81"/>
      <c r="D4" s="201" t="s">
        <v>152</v>
      </c>
      <c r="E4" s="200"/>
      <c r="F4" s="200"/>
      <c r="G4" s="91"/>
      <c r="H4" s="201" t="s">
        <v>152</v>
      </c>
      <c r="I4" s="200"/>
      <c r="J4" s="200"/>
    </row>
    <row r="5" spans="1:10" s="8" customFormat="1" ht="23.25" customHeight="1" x14ac:dyDescent="0.6">
      <c r="A5" s="6"/>
      <c r="B5" s="79" t="s">
        <v>1</v>
      </c>
      <c r="C5" s="79"/>
      <c r="D5" s="99">
        <v>2566</v>
      </c>
      <c r="E5" s="99"/>
      <c r="F5" s="123">
        <v>2565</v>
      </c>
      <c r="G5" s="99"/>
      <c r="H5" s="99">
        <v>2566</v>
      </c>
      <c r="I5" s="99"/>
      <c r="J5" s="123">
        <v>2565</v>
      </c>
    </row>
    <row r="6" spans="1:10" s="8" customFormat="1" ht="23.25" customHeight="1" x14ac:dyDescent="0.65">
      <c r="A6" s="31"/>
      <c r="B6" s="79"/>
      <c r="C6" s="79"/>
      <c r="D6" s="197" t="s">
        <v>158</v>
      </c>
      <c r="E6" s="197"/>
      <c r="F6" s="197"/>
      <c r="G6" s="197"/>
      <c r="H6" s="197"/>
      <c r="I6" s="197"/>
      <c r="J6" s="197"/>
    </row>
    <row r="7" spans="1:10" s="8" customFormat="1" ht="18.649999999999999" customHeight="1" x14ac:dyDescent="0.65">
      <c r="A7" s="31" t="s">
        <v>123</v>
      </c>
      <c r="B7" s="79"/>
      <c r="C7" s="79"/>
      <c r="D7" s="45"/>
      <c r="E7" s="97"/>
      <c r="F7" s="45"/>
      <c r="G7" s="97"/>
      <c r="H7" s="45"/>
      <c r="I7" s="97"/>
      <c r="J7" s="45"/>
    </row>
    <row r="8" spans="1:10" s="8" customFormat="1" ht="23.25" customHeight="1" x14ac:dyDescent="0.6">
      <c r="A8" s="6" t="s">
        <v>102</v>
      </c>
      <c r="B8" s="183">
        <v>22</v>
      </c>
      <c r="C8" s="183"/>
      <c r="D8" s="51">
        <v>3684952890</v>
      </c>
      <c r="F8" s="51">
        <v>3589721330</v>
      </c>
      <c r="H8" s="51">
        <v>0</v>
      </c>
      <c r="J8" s="51">
        <v>0</v>
      </c>
    </row>
    <row r="9" spans="1:10" s="8" customFormat="1" ht="21.75" customHeight="1" x14ac:dyDescent="0.6">
      <c r="A9" s="6" t="s">
        <v>128</v>
      </c>
      <c r="B9" s="183">
        <v>22</v>
      </c>
      <c r="C9" s="183"/>
      <c r="D9" s="51">
        <v>10776221</v>
      </c>
      <c r="F9" s="51">
        <v>9585809</v>
      </c>
      <c r="H9" s="51">
        <v>642776057</v>
      </c>
      <c r="J9" s="51">
        <v>735638080</v>
      </c>
    </row>
    <row r="10" spans="1:10" s="8" customFormat="1" ht="21.75" hidden="1" customHeight="1" x14ac:dyDescent="0.6">
      <c r="A10" s="6" t="s">
        <v>145</v>
      </c>
      <c r="B10" s="183"/>
      <c r="C10" s="183"/>
      <c r="D10" s="51">
        <v>0</v>
      </c>
      <c r="F10" s="51">
        <v>0</v>
      </c>
      <c r="H10" s="51">
        <v>0</v>
      </c>
      <c r="J10" s="51">
        <v>0</v>
      </c>
    </row>
    <row r="11" spans="1:10" s="8" customFormat="1" ht="21.75" customHeight="1" x14ac:dyDescent="0.6">
      <c r="A11" s="8" t="s">
        <v>79</v>
      </c>
      <c r="B11" s="183">
        <v>22</v>
      </c>
      <c r="C11" s="183"/>
      <c r="D11" s="51">
        <v>24970483</v>
      </c>
      <c r="F11" s="51">
        <v>104118330</v>
      </c>
      <c r="H11" s="51">
        <v>14888431</v>
      </c>
      <c r="J11" s="51">
        <v>1577001</v>
      </c>
    </row>
    <row r="12" spans="1:10" s="8" customFormat="1" ht="21.75" customHeight="1" x14ac:dyDescent="0.65">
      <c r="A12" s="186" t="s">
        <v>18</v>
      </c>
      <c r="B12" s="183"/>
      <c r="C12" s="183"/>
      <c r="D12" s="52">
        <f>SUM(D8:D11)</f>
        <v>3720699594</v>
      </c>
      <c r="E12" s="16"/>
      <c r="F12" s="52">
        <f>SUM(F8:F11)</f>
        <v>3703425469</v>
      </c>
      <c r="G12" s="16"/>
      <c r="H12" s="52">
        <f>SUM(H8:H11)</f>
        <v>657664488</v>
      </c>
      <c r="I12" s="16"/>
      <c r="J12" s="52">
        <f>SUM(J8:J11)</f>
        <v>737215081</v>
      </c>
    </row>
    <row r="13" spans="1:10" s="8" customFormat="1" ht="10.25" customHeight="1" x14ac:dyDescent="0.65">
      <c r="A13" s="186"/>
      <c r="B13" s="183"/>
      <c r="C13" s="183"/>
      <c r="D13" s="53"/>
      <c r="E13" s="16"/>
      <c r="F13" s="53"/>
      <c r="G13" s="16"/>
      <c r="H13" s="53"/>
      <c r="I13" s="16"/>
      <c r="J13" s="53"/>
    </row>
    <row r="14" spans="1:10" s="8" customFormat="1" ht="19.25" customHeight="1" x14ac:dyDescent="0.65">
      <c r="A14" s="31" t="s">
        <v>41</v>
      </c>
      <c r="B14" s="183"/>
      <c r="C14" s="183"/>
      <c r="D14" s="53"/>
      <c r="E14" s="16"/>
      <c r="F14" s="53"/>
      <c r="G14" s="16"/>
      <c r="H14" s="53"/>
      <c r="I14" s="16"/>
      <c r="J14" s="53"/>
    </row>
    <row r="15" spans="1:10" s="8" customFormat="1" ht="21.75" customHeight="1" x14ac:dyDescent="0.6">
      <c r="A15" s="6" t="s">
        <v>29</v>
      </c>
      <c r="B15" s="183">
        <v>23</v>
      </c>
      <c r="C15" s="183"/>
      <c r="D15" s="51">
        <v>1735449087</v>
      </c>
      <c r="F15" s="51">
        <v>1691167703</v>
      </c>
      <c r="H15" s="51">
        <v>0</v>
      </c>
      <c r="J15" s="51">
        <v>0</v>
      </c>
    </row>
    <row r="16" spans="1:10" s="8" customFormat="1" ht="21.75" customHeight="1" x14ac:dyDescent="0.6">
      <c r="A16" s="6" t="s">
        <v>30</v>
      </c>
      <c r="B16" s="183">
        <v>23</v>
      </c>
      <c r="C16" s="183"/>
      <c r="D16" s="51">
        <v>916984938</v>
      </c>
      <c r="F16" s="51">
        <v>923652764</v>
      </c>
      <c r="H16" s="51">
        <v>13739198</v>
      </c>
      <c r="J16" s="51">
        <v>30240612</v>
      </c>
    </row>
    <row r="17" spans="1:10" s="8" customFormat="1" ht="21.75" customHeight="1" x14ac:dyDescent="0.6">
      <c r="A17" s="6" t="s">
        <v>222</v>
      </c>
      <c r="B17" s="183">
        <v>12</v>
      </c>
      <c r="C17" s="183"/>
      <c r="D17" s="51">
        <v>0</v>
      </c>
      <c r="F17" s="51">
        <v>0</v>
      </c>
      <c r="H17" s="51">
        <v>-40748</v>
      </c>
      <c r="J17" s="51">
        <v>-901752</v>
      </c>
    </row>
    <row r="18" spans="1:10" s="8" customFormat="1" ht="21.75" customHeight="1" x14ac:dyDescent="0.65">
      <c r="A18" s="186" t="s">
        <v>19</v>
      </c>
      <c r="B18" s="183"/>
      <c r="C18" s="183"/>
      <c r="D18" s="52">
        <f>SUM(D15:D17)</f>
        <v>2652434025</v>
      </c>
      <c r="E18" s="54"/>
      <c r="F18" s="52">
        <f>SUM(F15:F17)</f>
        <v>2614820467</v>
      </c>
      <c r="G18" s="54"/>
      <c r="H18" s="52">
        <f>SUM(H15:H17)</f>
        <v>13698450</v>
      </c>
      <c r="I18" s="54"/>
      <c r="J18" s="52">
        <f>SUM(J15:J17)</f>
        <v>29338860</v>
      </c>
    </row>
    <row r="19" spans="1:10" s="8" customFormat="1" ht="10.25" customHeight="1" x14ac:dyDescent="0.6">
      <c r="A19" s="6"/>
      <c r="B19" s="183"/>
      <c r="C19" s="183"/>
      <c r="D19" s="51"/>
      <c r="F19" s="51"/>
      <c r="H19" s="51"/>
      <c r="J19" s="51"/>
    </row>
    <row r="20" spans="1:10" s="8" customFormat="1" ht="21.75" customHeight="1" x14ac:dyDescent="0.65">
      <c r="A20" s="186" t="s">
        <v>104</v>
      </c>
      <c r="B20" s="183"/>
      <c r="C20" s="183"/>
      <c r="D20" s="53">
        <f>D12-D18</f>
        <v>1068265569</v>
      </c>
      <c r="E20" s="23"/>
      <c r="F20" s="53">
        <f>F12-F18</f>
        <v>1088605002</v>
      </c>
      <c r="G20" s="23"/>
      <c r="H20" s="53">
        <f>H12-H18</f>
        <v>643966038</v>
      </c>
      <c r="I20" s="23"/>
      <c r="J20" s="53">
        <f>J12-J18</f>
        <v>707876221</v>
      </c>
    </row>
    <row r="21" spans="1:10" s="8" customFormat="1" ht="21.75" customHeight="1" x14ac:dyDescent="0.6">
      <c r="A21" s="6" t="s">
        <v>132</v>
      </c>
      <c r="B21" s="183">
        <v>22</v>
      </c>
      <c r="C21" s="183"/>
      <c r="D21" s="51">
        <v>36124170</v>
      </c>
      <c r="F21" s="51">
        <v>23501680</v>
      </c>
      <c r="H21" s="51">
        <v>8107244</v>
      </c>
      <c r="J21" s="51">
        <v>6852084</v>
      </c>
    </row>
    <row r="22" spans="1:10" s="8" customFormat="1" ht="21.75" customHeight="1" x14ac:dyDescent="0.6">
      <c r="A22" s="6" t="s">
        <v>31</v>
      </c>
      <c r="B22" s="183"/>
      <c r="C22" s="183"/>
      <c r="D22" s="46">
        <v>-25199437</v>
      </c>
      <c r="F22" s="46">
        <v>-1722095</v>
      </c>
      <c r="H22" s="46">
        <v>-4283322</v>
      </c>
      <c r="J22" s="46">
        <v>-432808</v>
      </c>
    </row>
    <row r="23" spans="1:10" ht="21.75" customHeight="1" x14ac:dyDescent="0.65">
      <c r="A23" s="72" t="s">
        <v>223</v>
      </c>
      <c r="B23" s="183">
        <v>12</v>
      </c>
      <c r="C23" s="187"/>
      <c r="D23" s="51">
        <v>4803833</v>
      </c>
      <c r="F23" s="51">
        <v>901752</v>
      </c>
      <c r="H23" s="51">
        <v>0</v>
      </c>
      <c r="I23" s="51"/>
      <c r="J23" s="51">
        <v>0</v>
      </c>
    </row>
    <row r="24" spans="1:10" s="28" customFormat="1" ht="21.75" customHeight="1" x14ac:dyDescent="0.65">
      <c r="A24" s="186" t="s">
        <v>224</v>
      </c>
      <c r="B24" s="183"/>
      <c r="C24" s="187"/>
      <c r="D24" s="78">
        <f>SUM(D20:D23)</f>
        <v>1083994135</v>
      </c>
      <c r="E24" s="16"/>
      <c r="F24" s="116">
        <f>SUM(F20:F23)</f>
        <v>1111286339</v>
      </c>
      <c r="G24" s="16"/>
      <c r="H24" s="117">
        <f>SUM(H20:H23)</f>
        <v>647789960</v>
      </c>
      <c r="I24" s="70"/>
      <c r="J24" s="117">
        <f>SUM(J20:J23)</f>
        <v>714295497</v>
      </c>
    </row>
    <row r="25" spans="1:10" s="28" customFormat="1" ht="21.75" customHeight="1" x14ac:dyDescent="0.65">
      <c r="A25" s="6" t="s">
        <v>105</v>
      </c>
      <c r="B25" s="183">
        <v>24</v>
      </c>
      <c r="C25" s="187"/>
      <c r="D25" s="109">
        <v>-224409614</v>
      </c>
      <c r="E25" s="17"/>
      <c r="F25" s="109">
        <v>-225758172</v>
      </c>
      <c r="G25" s="17"/>
      <c r="H25" s="109">
        <v>-782449</v>
      </c>
      <c r="I25" s="17"/>
      <c r="J25" s="109">
        <v>-97943</v>
      </c>
    </row>
    <row r="26" spans="1:10" ht="21" customHeight="1" thickBot="1" x14ac:dyDescent="0.7">
      <c r="A26" s="186" t="s">
        <v>151</v>
      </c>
      <c r="B26" s="183"/>
      <c r="C26" s="187"/>
      <c r="D26" s="63">
        <f>SUM(D24:D25)</f>
        <v>859584521</v>
      </c>
      <c r="E26" s="16"/>
      <c r="F26" s="63">
        <f>SUM(F24:F25)</f>
        <v>885528167</v>
      </c>
      <c r="G26" s="16"/>
      <c r="H26" s="63">
        <f>SUM(H24:H25)</f>
        <v>647007511</v>
      </c>
      <c r="I26" s="16"/>
      <c r="J26" s="63">
        <f>SUM(J24:J25)</f>
        <v>714197554</v>
      </c>
    </row>
    <row r="27" spans="1:10" s="8" customFormat="1" ht="10.25" customHeight="1" thickTop="1" x14ac:dyDescent="0.65">
      <c r="A27" s="186"/>
      <c r="B27" s="183"/>
      <c r="C27" s="183"/>
      <c r="D27" s="54"/>
      <c r="E27" s="16"/>
      <c r="F27" s="54"/>
      <c r="G27" s="16"/>
      <c r="H27" s="54"/>
      <c r="I27" s="16"/>
      <c r="J27" s="54"/>
    </row>
    <row r="28" spans="1:10" s="8" customFormat="1" ht="22.25" customHeight="1" x14ac:dyDescent="0.65">
      <c r="A28" s="186" t="s">
        <v>119</v>
      </c>
      <c r="B28" s="183"/>
      <c r="C28" s="183"/>
      <c r="D28" s="54"/>
      <c r="E28" s="23"/>
      <c r="F28" s="54"/>
      <c r="G28" s="23"/>
      <c r="H28" s="54"/>
      <c r="I28" s="23"/>
      <c r="J28" s="54"/>
    </row>
    <row r="29" spans="1:10" s="8" customFormat="1" ht="10.25" customHeight="1" x14ac:dyDescent="0.65">
      <c r="A29" s="186"/>
      <c r="B29" s="183"/>
      <c r="C29" s="183"/>
      <c r="D29" s="54"/>
      <c r="E29" s="23"/>
      <c r="F29" s="54"/>
      <c r="G29" s="23"/>
      <c r="H29" s="54"/>
      <c r="I29" s="23"/>
      <c r="J29" s="54"/>
    </row>
    <row r="30" spans="1:10" s="8" customFormat="1" ht="21" customHeight="1" x14ac:dyDescent="0.65">
      <c r="A30" s="31" t="s">
        <v>61</v>
      </c>
      <c r="B30" s="183"/>
      <c r="C30" s="183"/>
      <c r="D30" s="54"/>
      <c r="E30" s="23"/>
      <c r="F30" s="54"/>
      <c r="G30" s="23"/>
      <c r="H30" s="54"/>
      <c r="I30" s="23"/>
      <c r="J30" s="54"/>
    </row>
    <row r="31" spans="1:10" s="8" customFormat="1" ht="21" customHeight="1" x14ac:dyDescent="0.65">
      <c r="A31" s="113" t="s">
        <v>236</v>
      </c>
      <c r="B31" s="183"/>
      <c r="C31" s="183"/>
      <c r="D31" s="54"/>
      <c r="E31" s="23"/>
      <c r="F31" s="54"/>
      <c r="G31" s="23"/>
      <c r="H31" s="54"/>
      <c r="I31" s="23"/>
      <c r="J31" s="54"/>
    </row>
    <row r="32" spans="1:10" s="8" customFormat="1" ht="21" customHeight="1" x14ac:dyDescent="0.6">
      <c r="A32" s="115" t="s">
        <v>129</v>
      </c>
      <c r="B32" s="183" t="s">
        <v>238</v>
      </c>
      <c r="C32" s="183"/>
      <c r="D32" s="51">
        <v>-71088280</v>
      </c>
      <c r="F32" s="51">
        <v>120789000</v>
      </c>
      <c r="H32" s="51">
        <v>-71088280</v>
      </c>
      <c r="J32" s="51">
        <v>120789000</v>
      </c>
    </row>
    <row r="33" spans="1:10" s="8" customFormat="1" ht="21" customHeight="1" x14ac:dyDescent="0.65">
      <c r="A33" s="6" t="s">
        <v>198</v>
      </c>
      <c r="B33" s="183"/>
      <c r="C33" s="183"/>
      <c r="D33" s="54"/>
      <c r="E33" s="23"/>
      <c r="F33" s="54"/>
      <c r="G33" s="23"/>
      <c r="H33" s="54"/>
      <c r="I33" s="23"/>
      <c r="J33" s="54"/>
    </row>
    <row r="34" spans="1:10" s="8" customFormat="1" ht="21" customHeight="1" x14ac:dyDescent="0.65">
      <c r="A34" s="115" t="s">
        <v>127</v>
      </c>
      <c r="B34" s="183" t="s">
        <v>197</v>
      </c>
      <c r="C34" s="183"/>
      <c r="D34" s="114">
        <v>-980423</v>
      </c>
      <c r="E34" s="23"/>
      <c r="F34" s="114">
        <v>4464120</v>
      </c>
      <c r="G34" s="23"/>
      <c r="H34" s="51">
        <v>0</v>
      </c>
      <c r="I34" s="51"/>
      <c r="J34" s="51">
        <v>0</v>
      </c>
    </row>
    <row r="35" spans="1:10" s="8" customFormat="1" ht="21" customHeight="1" x14ac:dyDescent="0.65">
      <c r="A35" s="186" t="s">
        <v>60</v>
      </c>
      <c r="B35" s="183"/>
      <c r="C35" s="183"/>
      <c r="D35" s="52">
        <f>SUM(D32:D34)</f>
        <v>-72068703</v>
      </c>
      <c r="E35" s="53"/>
      <c r="F35" s="52">
        <f>SUM(F32:F34)</f>
        <v>125253120</v>
      </c>
      <c r="G35" s="53"/>
      <c r="H35" s="52">
        <f>SUM(H32:H34)</f>
        <v>-71088280</v>
      </c>
      <c r="I35" s="53"/>
      <c r="J35" s="52">
        <f>SUM(J32:J34)</f>
        <v>120789000</v>
      </c>
    </row>
    <row r="36" spans="1:10" s="23" customFormat="1" ht="21" customHeight="1" x14ac:dyDescent="0.65">
      <c r="A36" s="186" t="s">
        <v>162</v>
      </c>
      <c r="B36" s="26"/>
      <c r="C36" s="26"/>
      <c r="D36" s="52">
        <f>D35</f>
        <v>-72068703</v>
      </c>
      <c r="F36" s="52">
        <f>F35</f>
        <v>125253120</v>
      </c>
      <c r="H36" s="52">
        <f>H35</f>
        <v>-71088280</v>
      </c>
      <c r="J36" s="52">
        <f>J35</f>
        <v>120789000</v>
      </c>
    </row>
    <row r="37" spans="1:10" s="8" customFormat="1" ht="21" customHeight="1" thickBot="1" x14ac:dyDescent="0.7">
      <c r="A37" s="186" t="s">
        <v>239</v>
      </c>
      <c r="B37" s="183"/>
      <c r="C37" s="183"/>
      <c r="D37" s="63">
        <f>D26+D36</f>
        <v>787515818</v>
      </c>
      <c r="E37" s="23"/>
      <c r="F37" s="63">
        <f>F26+F36</f>
        <v>1010781287</v>
      </c>
      <c r="G37" s="23"/>
      <c r="H37" s="63">
        <f>H26+H36</f>
        <v>575919231</v>
      </c>
      <c r="I37" s="23"/>
      <c r="J37" s="63">
        <f>J26+J36</f>
        <v>834986554</v>
      </c>
    </row>
    <row r="38" spans="1:10" s="8" customFormat="1" ht="9.9" customHeight="1" thickTop="1" x14ac:dyDescent="0.65">
      <c r="A38" s="186"/>
      <c r="B38" s="183"/>
      <c r="C38" s="183"/>
      <c r="D38" s="64"/>
      <c r="E38" s="65"/>
      <c r="F38" s="64"/>
      <c r="G38" s="65"/>
      <c r="H38" s="64"/>
      <c r="I38" s="65"/>
      <c r="J38" s="64"/>
    </row>
    <row r="39" spans="1:10" s="8" customFormat="1" ht="22.25" customHeight="1" x14ac:dyDescent="0.65">
      <c r="A39" s="186" t="s">
        <v>225</v>
      </c>
      <c r="B39" s="183"/>
      <c r="C39" s="183"/>
      <c r="D39" s="114"/>
      <c r="F39" s="114"/>
      <c r="H39" s="114"/>
      <c r="J39" s="114"/>
    </row>
    <row r="40" spans="1:10" s="8" customFormat="1" ht="21" customHeight="1" x14ac:dyDescent="0.6">
      <c r="A40" s="6" t="s">
        <v>47</v>
      </c>
      <c r="B40" s="183"/>
      <c r="C40" s="183"/>
      <c r="D40" s="118">
        <v>816272491</v>
      </c>
      <c r="E40" s="32"/>
      <c r="F40" s="118">
        <f>F26-F41-F42</f>
        <v>809290944</v>
      </c>
      <c r="G40" s="32"/>
      <c r="H40" s="104">
        <f>H26</f>
        <v>647007511</v>
      </c>
      <c r="I40" s="32"/>
      <c r="J40" s="104">
        <f>J26</f>
        <v>714197554</v>
      </c>
    </row>
    <row r="41" spans="1:10" s="8" customFormat="1" ht="21" customHeight="1" x14ac:dyDescent="0.6">
      <c r="A41" s="6" t="s">
        <v>187</v>
      </c>
      <c r="B41" s="183"/>
      <c r="C41" s="183"/>
      <c r="D41" s="51">
        <v>0</v>
      </c>
      <c r="E41" s="32"/>
      <c r="F41" s="118">
        <v>30985122</v>
      </c>
      <c r="G41" s="32"/>
      <c r="H41" s="51">
        <v>0</v>
      </c>
      <c r="I41" s="51"/>
      <c r="J41" s="51">
        <v>0</v>
      </c>
    </row>
    <row r="42" spans="1:10" s="8" customFormat="1" ht="21" customHeight="1" x14ac:dyDescent="0.6">
      <c r="A42" s="6" t="s">
        <v>48</v>
      </c>
      <c r="B42" s="183"/>
      <c r="C42" s="183"/>
      <c r="D42" s="103">
        <v>43312030</v>
      </c>
      <c r="E42" s="32"/>
      <c r="F42" s="103">
        <v>45252101</v>
      </c>
      <c r="G42" s="66"/>
      <c r="H42" s="51">
        <v>0</v>
      </c>
      <c r="I42" s="51"/>
      <c r="J42" s="51">
        <v>0</v>
      </c>
    </row>
    <row r="43" spans="1:10" s="8" customFormat="1" ht="20.25" customHeight="1" thickBot="1" x14ac:dyDescent="0.7">
      <c r="A43" s="186"/>
      <c r="B43" s="183"/>
      <c r="C43" s="183"/>
      <c r="D43" s="67">
        <f>SUM(D40:D42)</f>
        <v>859584521</v>
      </c>
      <c r="E43" s="30"/>
      <c r="F43" s="67">
        <f>SUM(F40:F42)</f>
        <v>885528167</v>
      </c>
      <c r="G43" s="30"/>
      <c r="H43" s="74">
        <f>SUM(H40:H42)</f>
        <v>647007511</v>
      </c>
      <c r="I43" s="30"/>
      <c r="J43" s="74">
        <f>SUM(J40:J42)</f>
        <v>714197554</v>
      </c>
    </row>
    <row r="44" spans="1:10" s="8" customFormat="1" ht="10.25" customHeight="1" thickTop="1" x14ac:dyDescent="0.65">
      <c r="A44" s="186"/>
      <c r="B44" s="183"/>
      <c r="C44" s="183"/>
      <c r="D44" s="64"/>
      <c r="E44" s="65"/>
      <c r="F44" s="64"/>
      <c r="G44" s="65"/>
      <c r="H44" s="64"/>
      <c r="I44" s="65"/>
      <c r="J44" s="64"/>
    </row>
    <row r="45" spans="1:10" s="8" customFormat="1" ht="21.65" customHeight="1" x14ac:dyDescent="0.65">
      <c r="A45" s="186" t="s">
        <v>240</v>
      </c>
      <c r="B45" s="183"/>
      <c r="C45" s="183"/>
      <c r="D45" s="64"/>
      <c r="E45" s="65"/>
      <c r="F45" s="64"/>
      <c r="G45" s="65"/>
      <c r="H45" s="64"/>
      <c r="I45" s="65"/>
      <c r="J45" s="64"/>
    </row>
    <row r="46" spans="1:10" s="8" customFormat="1" ht="21.65" customHeight="1" x14ac:dyDescent="0.6">
      <c r="A46" s="6" t="s">
        <v>47</v>
      </c>
      <c r="B46" s="183"/>
      <c r="C46" s="183"/>
      <c r="D46" s="118">
        <v>744203817</v>
      </c>
      <c r="E46" s="32"/>
      <c r="F46" s="118">
        <f>F37-F47-F48</f>
        <v>928931934</v>
      </c>
      <c r="G46" s="32"/>
      <c r="H46" s="104">
        <f>H37</f>
        <v>575919231</v>
      </c>
      <c r="I46" s="32"/>
      <c r="J46" s="104">
        <f>J37</f>
        <v>834986554</v>
      </c>
    </row>
    <row r="47" spans="1:10" s="8" customFormat="1" ht="21.65" customHeight="1" x14ac:dyDescent="0.6">
      <c r="A47" s="6" t="s">
        <v>187</v>
      </c>
      <c r="B47" s="183"/>
      <c r="C47" s="183"/>
      <c r="D47" s="51">
        <v>0</v>
      </c>
      <c r="E47" s="32"/>
      <c r="F47" s="118">
        <v>37700243</v>
      </c>
      <c r="G47" s="32"/>
      <c r="H47" s="51">
        <v>0</v>
      </c>
      <c r="I47" s="51"/>
      <c r="J47" s="51">
        <v>0</v>
      </c>
    </row>
    <row r="48" spans="1:10" s="8" customFormat="1" ht="21.65" customHeight="1" x14ac:dyDescent="0.6">
      <c r="A48" s="6" t="s">
        <v>48</v>
      </c>
      <c r="B48" s="183"/>
      <c r="C48" s="183"/>
      <c r="D48" s="103">
        <v>43312001</v>
      </c>
      <c r="E48" s="32"/>
      <c r="F48" s="103">
        <v>44149110</v>
      </c>
      <c r="G48" s="66"/>
      <c r="H48" s="51">
        <v>0</v>
      </c>
      <c r="I48" s="51"/>
      <c r="J48" s="51">
        <v>0</v>
      </c>
    </row>
    <row r="49" spans="1:10" s="8" customFormat="1" ht="19.75" customHeight="1" thickBot="1" x14ac:dyDescent="0.7">
      <c r="A49" s="186"/>
      <c r="B49" s="183"/>
      <c r="C49" s="183"/>
      <c r="D49" s="63">
        <f>SUM(D46:D48)</f>
        <v>787515818</v>
      </c>
      <c r="E49" s="68"/>
      <c r="F49" s="63">
        <f>SUM(F46:F48)</f>
        <v>1010781287</v>
      </c>
      <c r="G49" s="68"/>
      <c r="H49" s="63">
        <f>SUM(H46:H48)</f>
        <v>575919231</v>
      </c>
      <c r="I49" s="68"/>
      <c r="J49" s="63">
        <f>SUM(J46:J48)</f>
        <v>834986554</v>
      </c>
    </row>
    <row r="50" spans="1:10" s="8" customFormat="1" ht="10.25" customHeight="1" thickTop="1" x14ac:dyDescent="0.65">
      <c r="A50" s="6"/>
      <c r="B50" s="79"/>
      <c r="C50" s="79"/>
      <c r="D50" s="64"/>
      <c r="E50" s="65"/>
      <c r="F50" s="64"/>
      <c r="G50" s="65"/>
      <c r="H50" s="64"/>
      <c r="I50" s="65"/>
      <c r="J50" s="64"/>
    </row>
    <row r="51" spans="1:10" s="8" customFormat="1" ht="24.65" customHeight="1" thickBot="1" x14ac:dyDescent="0.7">
      <c r="A51" s="83" t="s">
        <v>124</v>
      </c>
      <c r="B51" s="79">
        <v>25</v>
      </c>
      <c r="C51" s="79"/>
      <c r="D51" s="69">
        <f>D40/600000000</f>
        <v>1.3604541516666666</v>
      </c>
      <c r="E51" s="60"/>
      <c r="F51" s="69">
        <f>F40/600000000</f>
        <v>1.3488182399999999</v>
      </c>
      <c r="G51" s="60"/>
      <c r="H51" s="69">
        <f>H40/600000000</f>
        <v>1.0783458516666666</v>
      </c>
      <c r="I51" s="60"/>
      <c r="J51" s="69">
        <f>J40/600000000</f>
        <v>1.1903292566666666</v>
      </c>
    </row>
    <row r="52" spans="1:10" s="8" customFormat="1" ht="25.25" customHeight="1" thickTop="1" x14ac:dyDescent="0.65">
      <c r="A52" s="86"/>
      <c r="B52" s="85"/>
      <c r="C52" s="85"/>
      <c r="D52" s="87"/>
      <c r="E52" s="60"/>
      <c r="F52" s="87"/>
      <c r="G52" s="60"/>
      <c r="H52" s="87"/>
      <c r="I52" s="60"/>
      <c r="J52" s="87"/>
    </row>
    <row r="53" spans="1:10" s="8" customFormat="1" ht="23.25" customHeight="1" x14ac:dyDescent="0.6">
      <c r="A53" s="6"/>
    </row>
    <row r="54" spans="1:10" ht="23.25" customHeight="1" x14ac:dyDescent="0.65">
      <c r="D54" s="3"/>
      <c r="F54" s="3"/>
      <c r="H54" s="142"/>
      <c r="J54" s="142"/>
    </row>
    <row r="55" spans="1:10" ht="23.25" customHeight="1" x14ac:dyDescent="0.65">
      <c r="D55" s="3"/>
      <c r="F55" s="3"/>
      <c r="H55" s="3"/>
      <c r="J55" s="3"/>
    </row>
    <row r="56" spans="1:10" ht="23.25" customHeight="1" x14ac:dyDescent="0.65">
      <c r="D56" s="3"/>
      <c r="F56" s="3"/>
      <c r="H56" s="3"/>
      <c r="J56" s="3"/>
    </row>
    <row r="57" spans="1:10" ht="23.25" customHeight="1" x14ac:dyDescent="0.65">
      <c r="D57" s="3"/>
      <c r="F57" s="3"/>
      <c r="H57" s="3"/>
      <c r="J57" s="3"/>
    </row>
    <row r="58" spans="1:10" ht="23.25" customHeight="1" x14ac:dyDescent="0.65">
      <c r="D58" s="3"/>
      <c r="F58" s="3"/>
      <c r="H58" s="3"/>
      <c r="J58" s="3"/>
    </row>
    <row r="59" spans="1:10" ht="23.25" customHeight="1" x14ac:dyDescent="0.65">
      <c r="D59" s="3"/>
      <c r="F59" s="3"/>
      <c r="H59" s="3"/>
      <c r="J59" s="3"/>
    </row>
    <row r="60" spans="1:10" ht="23.25" customHeight="1" x14ac:dyDescent="0.65">
      <c r="D60" s="3"/>
      <c r="F60" s="3"/>
      <c r="H60" s="3"/>
      <c r="J60" s="3"/>
    </row>
    <row r="61" spans="1:10" ht="23.25" customHeight="1" x14ac:dyDescent="0.65">
      <c r="D61" s="3"/>
      <c r="F61" s="3"/>
      <c r="H61" s="3"/>
      <c r="J61" s="3"/>
    </row>
    <row r="62" spans="1:10" ht="23.25" customHeight="1" x14ac:dyDescent="0.65">
      <c r="D62" s="3"/>
      <c r="F62" s="3"/>
      <c r="H62" s="3"/>
      <c r="J62" s="3"/>
    </row>
    <row r="63" spans="1:10" ht="23.25" customHeight="1" x14ac:dyDescent="0.65">
      <c r="D63" s="3"/>
      <c r="F63" s="3"/>
      <c r="H63" s="3"/>
      <c r="J63" s="3"/>
    </row>
    <row r="64" spans="1:10" ht="23.25" customHeight="1" x14ac:dyDescent="0.65">
      <c r="D64" s="3"/>
      <c r="F64" s="3"/>
      <c r="H64" s="3"/>
      <c r="J64" s="3"/>
    </row>
    <row r="65" spans="4:10" ht="23.25" customHeight="1" x14ac:dyDescent="0.65">
      <c r="D65" s="3"/>
      <c r="F65" s="3"/>
      <c r="H65" s="3"/>
      <c r="J65" s="3"/>
    </row>
    <row r="66" spans="4:10" ht="23.25" customHeight="1" x14ac:dyDescent="0.65">
      <c r="D66" s="3"/>
      <c r="F66" s="3"/>
      <c r="H66" s="3"/>
      <c r="J66" s="3"/>
    </row>
    <row r="67" spans="4:10" ht="23.25" customHeight="1" x14ac:dyDescent="0.65">
      <c r="D67" s="3"/>
      <c r="F67" s="3"/>
      <c r="H67" s="3"/>
      <c r="J67" s="3"/>
    </row>
    <row r="68" spans="4:10" ht="23.25" customHeight="1" x14ac:dyDescent="0.65">
      <c r="D68" s="3"/>
      <c r="F68" s="3"/>
      <c r="H68" s="3"/>
      <c r="J68" s="3"/>
    </row>
    <row r="69" spans="4:10" ht="23.25" customHeight="1" x14ac:dyDescent="0.65">
      <c r="D69" s="3"/>
      <c r="F69" s="3"/>
      <c r="H69" s="3"/>
      <c r="J69" s="3"/>
    </row>
    <row r="70" spans="4:10" ht="23.25" customHeight="1" x14ac:dyDescent="0.65">
      <c r="D70" s="3"/>
      <c r="F70" s="3"/>
      <c r="H70" s="3"/>
      <c r="J70" s="3"/>
    </row>
    <row r="71" spans="4:10" ht="23.25" customHeight="1" x14ac:dyDescent="0.65">
      <c r="D71" s="3"/>
      <c r="F71" s="3"/>
      <c r="H71" s="3"/>
      <c r="J71" s="3"/>
    </row>
    <row r="72" spans="4:10" ht="23.25" customHeight="1" x14ac:dyDescent="0.65">
      <c r="D72" s="3"/>
      <c r="F72" s="3"/>
      <c r="H72" s="3"/>
      <c r="J72" s="3"/>
    </row>
    <row r="73" spans="4:10" ht="23.25" customHeight="1" x14ac:dyDescent="0.65">
      <c r="D73" s="3"/>
      <c r="F73" s="3"/>
      <c r="H73" s="3"/>
      <c r="J73" s="3"/>
    </row>
    <row r="74" spans="4:10" ht="23.25" customHeight="1" x14ac:dyDescent="0.65">
      <c r="D74" s="3"/>
      <c r="F74" s="3"/>
      <c r="H74" s="3"/>
      <c r="J74" s="3"/>
    </row>
    <row r="75" spans="4:10" ht="23.25" customHeight="1" x14ac:dyDescent="0.65">
      <c r="D75" s="3"/>
      <c r="F75" s="3"/>
      <c r="H75" s="3"/>
      <c r="J75" s="3"/>
    </row>
    <row r="76" spans="4:10" ht="23.25" customHeight="1" x14ac:dyDescent="0.65">
      <c r="D76" s="3"/>
      <c r="F76" s="3"/>
      <c r="H76" s="3"/>
      <c r="J76" s="3"/>
    </row>
    <row r="77" spans="4:10" ht="23.25" customHeight="1" x14ac:dyDescent="0.65">
      <c r="D77" s="3"/>
      <c r="F77" s="3"/>
      <c r="H77" s="3"/>
      <c r="J77" s="3"/>
    </row>
    <row r="78" spans="4:10" ht="23.25" customHeight="1" x14ac:dyDescent="0.65">
      <c r="D78" s="3"/>
      <c r="F78" s="3"/>
      <c r="H78" s="3"/>
      <c r="J78" s="3"/>
    </row>
    <row r="79" spans="4:10" ht="23.25" customHeight="1" x14ac:dyDescent="0.65">
      <c r="D79" s="3"/>
      <c r="F79" s="3"/>
      <c r="H79" s="3"/>
      <c r="J79" s="3"/>
    </row>
    <row r="80" spans="4:10" ht="23.25" customHeight="1" x14ac:dyDescent="0.65">
      <c r="D80" s="3"/>
      <c r="F80" s="3"/>
      <c r="H80" s="3"/>
      <c r="J80" s="3"/>
    </row>
    <row r="81" spans="4:10" ht="23.25" customHeight="1" x14ac:dyDescent="0.65">
      <c r="D81" s="3"/>
      <c r="F81" s="3"/>
      <c r="H81" s="3"/>
      <c r="J81" s="3"/>
    </row>
    <row r="82" spans="4:10" ht="23.25" customHeight="1" x14ac:dyDescent="0.65">
      <c r="D82" s="3"/>
      <c r="F82" s="3"/>
      <c r="H82" s="3"/>
      <c r="J82" s="3"/>
    </row>
    <row r="83" spans="4:10" ht="23.25" customHeight="1" x14ac:dyDescent="0.65">
      <c r="D83" s="3"/>
      <c r="F83" s="3"/>
      <c r="H83" s="3"/>
      <c r="J83" s="3"/>
    </row>
    <row r="84" spans="4:10" ht="23.25" customHeight="1" x14ac:dyDescent="0.65">
      <c r="D84" s="3"/>
      <c r="F84" s="3"/>
      <c r="H84" s="3"/>
      <c r="J84" s="3"/>
    </row>
    <row r="85" spans="4:10" ht="23.25" customHeight="1" x14ac:dyDescent="0.65">
      <c r="D85" s="3"/>
      <c r="F85" s="3"/>
      <c r="H85" s="3"/>
      <c r="J85" s="3"/>
    </row>
    <row r="86" spans="4:10" ht="23.25" customHeight="1" x14ac:dyDescent="0.65">
      <c r="D86" s="3"/>
      <c r="F86" s="3"/>
      <c r="H86" s="3"/>
      <c r="J86" s="3"/>
    </row>
    <row r="87" spans="4:10" ht="23.25" customHeight="1" x14ac:dyDescent="0.65">
      <c r="D87" s="3"/>
      <c r="F87" s="3"/>
      <c r="H87" s="3"/>
      <c r="J87" s="3"/>
    </row>
    <row r="88" spans="4:10" ht="23.25" customHeight="1" x14ac:dyDescent="0.65">
      <c r="D88" s="3"/>
      <c r="F88" s="3"/>
      <c r="H88" s="3"/>
      <c r="J88" s="3"/>
    </row>
    <row r="89" spans="4:10" ht="23.25" customHeight="1" x14ac:dyDescent="0.65">
      <c r="D89" s="3"/>
      <c r="F89" s="3"/>
      <c r="H89" s="3"/>
      <c r="J89" s="3"/>
    </row>
    <row r="90" spans="4:10" ht="23.25" customHeight="1" x14ac:dyDescent="0.65">
      <c r="D90" s="3"/>
      <c r="F90" s="3"/>
      <c r="H90" s="3"/>
      <c r="J90" s="3"/>
    </row>
    <row r="91" spans="4:10" ht="23.25" customHeight="1" x14ac:dyDescent="0.65">
      <c r="D91" s="3"/>
      <c r="F91" s="3"/>
      <c r="H91" s="3"/>
      <c r="J91" s="3"/>
    </row>
    <row r="92" spans="4:10" ht="23.25" customHeight="1" x14ac:dyDescent="0.65">
      <c r="D92" s="3"/>
      <c r="F92" s="3"/>
      <c r="H92" s="3"/>
      <c r="J92" s="3"/>
    </row>
    <row r="93" spans="4:10" ht="23.25" customHeight="1" x14ac:dyDescent="0.65">
      <c r="D93" s="3"/>
      <c r="F93" s="3"/>
      <c r="H93" s="3"/>
      <c r="J93" s="3"/>
    </row>
    <row r="94" spans="4:10" ht="23.25" customHeight="1" x14ac:dyDescent="0.65">
      <c r="D94" s="3"/>
      <c r="F94" s="3"/>
      <c r="H94" s="3"/>
      <c r="J94" s="3"/>
    </row>
    <row r="95" spans="4:10" ht="23.25" customHeight="1" x14ac:dyDescent="0.65">
      <c r="D95" s="3"/>
      <c r="F95" s="3"/>
      <c r="H95" s="3"/>
      <c r="J95" s="3"/>
    </row>
    <row r="96" spans="4:10" ht="23.25" customHeight="1" x14ac:dyDescent="0.65">
      <c r="D96" s="3"/>
      <c r="F96" s="3"/>
      <c r="H96" s="3"/>
      <c r="J96" s="3"/>
    </row>
    <row r="97" spans="4:10" ht="23.25" customHeight="1" x14ac:dyDescent="0.65">
      <c r="D97" s="3"/>
      <c r="F97" s="3"/>
      <c r="H97" s="3"/>
      <c r="J97" s="3"/>
    </row>
    <row r="98" spans="4:10" ht="23.25" customHeight="1" x14ac:dyDescent="0.65">
      <c r="D98" s="3"/>
      <c r="F98" s="3"/>
      <c r="H98" s="3"/>
      <c r="J98" s="3"/>
    </row>
    <row r="99" spans="4:10" ht="23.25" customHeight="1" x14ac:dyDescent="0.65">
      <c r="D99" s="3"/>
      <c r="F99" s="3"/>
      <c r="H99" s="3"/>
      <c r="J99" s="3"/>
    </row>
    <row r="100" spans="4:10" ht="23.25" customHeight="1" x14ac:dyDescent="0.65">
      <c r="D100" s="3"/>
      <c r="F100" s="3"/>
      <c r="H100" s="3"/>
      <c r="J100" s="3"/>
    </row>
    <row r="101" spans="4:10" ht="23.25" customHeight="1" x14ac:dyDescent="0.65">
      <c r="D101" s="3"/>
      <c r="F101" s="3"/>
      <c r="H101" s="3"/>
      <c r="J101" s="3"/>
    </row>
    <row r="102" spans="4:10" ht="23.25" customHeight="1" x14ac:dyDescent="0.65">
      <c r="D102" s="3"/>
      <c r="F102" s="3"/>
      <c r="H102" s="3"/>
      <c r="J102" s="3"/>
    </row>
    <row r="103" spans="4:10" ht="23.25" customHeight="1" x14ac:dyDescent="0.65">
      <c r="D103" s="3"/>
      <c r="F103" s="3"/>
      <c r="H103" s="3"/>
      <c r="J103" s="3"/>
    </row>
    <row r="104" spans="4:10" ht="23.25" customHeight="1" x14ac:dyDescent="0.65">
      <c r="D104" s="3"/>
      <c r="F104" s="3"/>
      <c r="H104" s="3"/>
      <c r="J104" s="3"/>
    </row>
    <row r="105" spans="4:10" ht="23.25" customHeight="1" x14ac:dyDescent="0.65">
      <c r="D105" s="3"/>
      <c r="F105" s="3"/>
      <c r="H105" s="3"/>
      <c r="J105" s="3"/>
    </row>
    <row r="106" spans="4:10" ht="23.25" customHeight="1" x14ac:dyDescent="0.65">
      <c r="D106" s="3"/>
      <c r="F106" s="3"/>
      <c r="H106" s="3"/>
      <c r="J106" s="3"/>
    </row>
    <row r="107" spans="4:10" ht="23.25" customHeight="1" x14ac:dyDescent="0.65">
      <c r="D107" s="3"/>
      <c r="F107" s="3"/>
      <c r="H107" s="3"/>
      <c r="J107" s="3"/>
    </row>
    <row r="108" spans="4:10" ht="23.25" customHeight="1" x14ac:dyDescent="0.65">
      <c r="D108" s="3"/>
      <c r="F108" s="3"/>
      <c r="H108" s="3"/>
      <c r="J108" s="3"/>
    </row>
    <row r="109" spans="4:10" ht="23.25" customHeight="1" x14ac:dyDescent="0.65">
      <c r="D109" s="3"/>
      <c r="F109" s="3"/>
      <c r="H109" s="3"/>
      <c r="J109" s="3"/>
    </row>
    <row r="110" spans="4:10" ht="23.25" customHeight="1" x14ac:dyDescent="0.65">
      <c r="D110" s="3"/>
      <c r="F110" s="3"/>
      <c r="H110" s="3"/>
      <c r="J110" s="3"/>
    </row>
    <row r="111" spans="4:10" ht="23.25" customHeight="1" x14ac:dyDescent="0.65">
      <c r="D111" s="3"/>
      <c r="F111" s="3"/>
      <c r="H111" s="3"/>
      <c r="J111" s="3"/>
    </row>
    <row r="112" spans="4:10" ht="23.25" customHeight="1" x14ac:dyDescent="0.65">
      <c r="D112" s="3"/>
      <c r="F112" s="3"/>
      <c r="H112" s="3"/>
      <c r="J112" s="3"/>
    </row>
    <row r="113" spans="4:10" ht="23.25" customHeight="1" x14ac:dyDescent="0.65">
      <c r="D113" s="3"/>
      <c r="F113" s="3"/>
      <c r="H113" s="3"/>
      <c r="J113" s="3"/>
    </row>
    <row r="114" spans="4:10" ht="23.25" customHeight="1" x14ac:dyDescent="0.65">
      <c r="D114" s="3"/>
      <c r="F114" s="3"/>
      <c r="H114" s="3"/>
      <c r="J114" s="3"/>
    </row>
    <row r="115" spans="4:10" ht="23.25" customHeight="1" x14ac:dyDescent="0.65">
      <c r="D115" s="3"/>
      <c r="F115" s="3"/>
      <c r="H115" s="3"/>
      <c r="J115" s="3"/>
    </row>
    <row r="116" spans="4:10" ht="23.25" customHeight="1" x14ac:dyDescent="0.65">
      <c r="D116" s="3"/>
      <c r="F116" s="3"/>
      <c r="H116" s="3"/>
      <c r="J116" s="3"/>
    </row>
    <row r="117" spans="4:10" ht="23.25" customHeight="1" x14ac:dyDescent="0.65">
      <c r="D117" s="3"/>
      <c r="F117" s="3"/>
      <c r="H117" s="3"/>
      <c r="J117" s="3"/>
    </row>
    <row r="118" spans="4:10" ht="23.25" customHeight="1" x14ac:dyDescent="0.65">
      <c r="D118" s="3"/>
      <c r="F118" s="3"/>
      <c r="H118" s="3"/>
      <c r="J118" s="3"/>
    </row>
    <row r="119" spans="4:10" ht="23.25" customHeight="1" x14ac:dyDescent="0.65">
      <c r="D119" s="3"/>
      <c r="F119" s="3"/>
      <c r="H119" s="3"/>
      <c r="J119" s="3"/>
    </row>
    <row r="120" spans="4:10" ht="23.25" customHeight="1" x14ac:dyDescent="0.65">
      <c r="D120" s="3"/>
      <c r="F120" s="3"/>
      <c r="H120" s="3"/>
      <c r="J120" s="3"/>
    </row>
    <row r="121" spans="4:10" ht="23.25" customHeight="1" x14ac:dyDescent="0.65">
      <c r="D121" s="3"/>
      <c r="F121" s="3"/>
      <c r="H121" s="3"/>
      <c r="J121" s="3"/>
    </row>
    <row r="122" spans="4:10" ht="23.25" customHeight="1" x14ac:dyDescent="0.65">
      <c r="D122" s="3"/>
      <c r="F122" s="3"/>
      <c r="H122" s="3"/>
      <c r="J122" s="3"/>
    </row>
    <row r="123" spans="4:10" ht="23.25" customHeight="1" x14ac:dyDescent="0.65">
      <c r="D123" s="3"/>
      <c r="F123" s="3"/>
      <c r="H123" s="3"/>
      <c r="J123" s="3"/>
    </row>
    <row r="124" spans="4:10" ht="23.25" customHeight="1" x14ac:dyDescent="0.65">
      <c r="D124" s="3"/>
      <c r="F124" s="3"/>
      <c r="H124" s="3"/>
      <c r="J124" s="3"/>
    </row>
    <row r="125" spans="4:10" ht="23.25" customHeight="1" x14ac:dyDescent="0.65">
      <c r="D125" s="3"/>
      <c r="F125" s="3"/>
      <c r="H125" s="3"/>
      <c r="J125" s="3"/>
    </row>
    <row r="126" spans="4:10" ht="23.25" customHeight="1" x14ac:dyDescent="0.65">
      <c r="D126" s="3"/>
      <c r="F126" s="3"/>
      <c r="H126" s="3"/>
      <c r="J126" s="3"/>
    </row>
    <row r="127" spans="4:10" ht="23.25" customHeight="1" x14ac:dyDescent="0.65">
      <c r="D127" s="3"/>
      <c r="F127" s="3"/>
      <c r="H127" s="3"/>
      <c r="J127" s="3"/>
    </row>
    <row r="128" spans="4:10" ht="23.25" customHeight="1" x14ac:dyDescent="0.65">
      <c r="D128" s="3"/>
      <c r="F128" s="3"/>
      <c r="H128" s="3"/>
      <c r="J128" s="3"/>
    </row>
    <row r="129" spans="4:10" ht="23.25" customHeight="1" x14ac:dyDescent="0.65">
      <c r="D129" s="3"/>
      <c r="F129" s="3"/>
      <c r="H129" s="3"/>
      <c r="J129" s="3"/>
    </row>
    <row r="130" spans="4:10" ht="23.25" customHeight="1" x14ac:dyDescent="0.65">
      <c r="D130" s="3"/>
      <c r="F130" s="3"/>
      <c r="H130" s="3"/>
      <c r="J130" s="3"/>
    </row>
    <row r="131" spans="4:10" ht="23.25" customHeight="1" x14ac:dyDescent="0.65">
      <c r="D131" s="3"/>
      <c r="F131" s="3"/>
      <c r="H131" s="3"/>
      <c r="J131" s="3"/>
    </row>
    <row r="132" spans="4:10" ht="23.25" customHeight="1" x14ac:dyDescent="0.65">
      <c r="D132" s="3"/>
      <c r="F132" s="3"/>
      <c r="H132" s="3"/>
      <c r="J132" s="3"/>
    </row>
    <row r="133" spans="4:10" ht="23.25" customHeight="1" x14ac:dyDescent="0.65">
      <c r="D133" s="3"/>
      <c r="F133" s="3"/>
      <c r="H133" s="3"/>
      <c r="J133" s="3"/>
    </row>
    <row r="134" spans="4:10" ht="23.25" customHeight="1" x14ac:dyDescent="0.65">
      <c r="D134" s="3"/>
      <c r="F134" s="3"/>
      <c r="H134" s="3"/>
      <c r="J134" s="3"/>
    </row>
    <row r="135" spans="4:10" ht="23.25" customHeight="1" x14ac:dyDescent="0.65">
      <c r="D135" s="3"/>
      <c r="F135" s="3"/>
      <c r="H135" s="3"/>
      <c r="J135" s="3"/>
    </row>
    <row r="136" spans="4:10" ht="23.25" customHeight="1" x14ac:dyDescent="0.65">
      <c r="D136" s="3"/>
      <c r="F136" s="3"/>
      <c r="H136" s="3"/>
      <c r="J136" s="3"/>
    </row>
    <row r="137" spans="4:10" ht="23.25" customHeight="1" x14ac:dyDescent="0.65">
      <c r="D137" s="3"/>
      <c r="F137" s="3"/>
      <c r="H137" s="3"/>
      <c r="J137" s="3"/>
    </row>
    <row r="138" spans="4:10" ht="23.25" customHeight="1" x14ac:dyDescent="0.65">
      <c r="D138" s="3"/>
      <c r="F138" s="3"/>
      <c r="H138" s="3"/>
      <c r="J138" s="3"/>
    </row>
    <row r="139" spans="4:10" ht="23.25" customHeight="1" x14ac:dyDescent="0.65">
      <c r="D139" s="3"/>
      <c r="F139" s="3"/>
      <c r="H139" s="3"/>
      <c r="J139" s="3"/>
    </row>
    <row r="140" spans="4:10" ht="23.25" customHeight="1" x14ac:dyDescent="0.65">
      <c r="D140" s="3"/>
      <c r="F140" s="3"/>
      <c r="H140" s="3"/>
      <c r="J140" s="3"/>
    </row>
    <row r="141" spans="4:10" ht="23.25" customHeight="1" x14ac:dyDescent="0.65">
      <c r="D141" s="3"/>
      <c r="F141" s="3"/>
      <c r="H141" s="3"/>
      <c r="J141" s="3"/>
    </row>
    <row r="142" spans="4:10" ht="23.25" customHeight="1" x14ac:dyDescent="0.65">
      <c r="D142" s="3"/>
      <c r="F142" s="3"/>
      <c r="H142" s="3"/>
      <c r="J142" s="3"/>
    </row>
    <row r="143" spans="4:10" ht="23.25" customHeight="1" x14ac:dyDescent="0.65">
      <c r="D143" s="3"/>
      <c r="F143" s="3"/>
      <c r="H143" s="3"/>
      <c r="J143" s="3"/>
    </row>
    <row r="144" spans="4:10" ht="23.25" customHeight="1" x14ac:dyDescent="0.65">
      <c r="D144" s="3"/>
      <c r="F144" s="3"/>
      <c r="H144" s="3"/>
      <c r="J144" s="3"/>
    </row>
    <row r="145" spans="4:10" ht="23.25" customHeight="1" x14ac:dyDescent="0.65">
      <c r="D145" s="3"/>
      <c r="F145" s="3"/>
      <c r="H145" s="3"/>
      <c r="J145" s="3"/>
    </row>
    <row r="146" spans="4:10" ht="23.25" customHeight="1" x14ac:dyDescent="0.65">
      <c r="D146" s="3"/>
      <c r="F146" s="3"/>
      <c r="H146" s="3"/>
      <c r="J146" s="3"/>
    </row>
    <row r="147" spans="4:10" ht="23.25" customHeight="1" x14ac:dyDescent="0.65">
      <c r="D147" s="3"/>
      <c r="F147" s="3"/>
      <c r="H147" s="3"/>
      <c r="J147" s="3"/>
    </row>
    <row r="148" spans="4:10" ht="23.25" customHeight="1" x14ac:dyDescent="0.65">
      <c r="D148" s="3"/>
      <c r="F148" s="3"/>
      <c r="H148" s="3"/>
      <c r="J148" s="3"/>
    </row>
    <row r="149" spans="4:10" ht="23.25" customHeight="1" x14ac:dyDescent="0.65">
      <c r="D149" s="3"/>
      <c r="F149" s="3"/>
      <c r="H149" s="3"/>
      <c r="J149" s="3"/>
    </row>
    <row r="150" spans="4:10" ht="23.25" customHeight="1" x14ac:dyDescent="0.65">
      <c r="D150" s="3"/>
      <c r="F150" s="3"/>
      <c r="H150" s="3"/>
      <c r="J150" s="3"/>
    </row>
    <row r="151" spans="4:10" ht="23.25" customHeight="1" x14ac:dyDescent="0.65">
      <c r="D151" s="3"/>
      <c r="F151" s="3"/>
      <c r="H151" s="3"/>
      <c r="J151" s="3"/>
    </row>
    <row r="152" spans="4:10" ht="23.25" customHeight="1" x14ac:dyDescent="0.65">
      <c r="D152" s="3"/>
      <c r="F152" s="3"/>
      <c r="H152" s="3"/>
      <c r="J152" s="3"/>
    </row>
    <row r="153" spans="4:10" ht="23.25" customHeight="1" x14ac:dyDescent="0.65">
      <c r="D153" s="3"/>
      <c r="F153" s="3"/>
      <c r="H153" s="3"/>
      <c r="J153" s="3"/>
    </row>
    <row r="154" spans="4:10" ht="23.25" customHeight="1" x14ac:dyDescent="0.65">
      <c r="D154" s="3"/>
      <c r="F154" s="3"/>
      <c r="H154" s="3"/>
      <c r="J154" s="3"/>
    </row>
    <row r="155" spans="4:10" ht="23.25" customHeight="1" x14ac:dyDescent="0.65">
      <c r="D155" s="3"/>
      <c r="F155" s="3"/>
      <c r="H155" s="3"/>
      <c r="J155" s="3"/>
    </row>
    <row r="156" spans="4:10" ht="23.25" customHeight="1" x14ac:dyDescent="0.65">
      <c r="D156" s="3"/>
      <c r="F156" s="3"/>
      <c r="H156" s="3"/>
      <c r="J156" s="3"/>
    </row>
    <row r="157" spans="4:10" ht="23.25" customHeight="1" x14ac:dyDescent="0.65">
      <c r="D157" s="3"/>
      <c r="F157" s="3"/>
      <c r="H157" s="3"/>
      <c r="J157" s="3"/>
    </row>
    <row r="158" spans="4:10" ht="23.25" customHeight="1" x14ac:dyDescent="0.65">
      <c r="D158" s="3"/>
      <c r="F158" s="3"/>
      <c r="H158" s="3"/>
      <c r="J158" s="3"/>
    </row>
    <row r="159" spans="4:10" ht="23.25" customHeight="1" x14ac:dyDescent="0.65">
      <c r="D159" s="3"/>
      <c r="F159" s="3"/>
      <c r="H159" s="3"/>
      <c r="J159" s="3"/>
    </row>
    <row r="160" spans="4:10" ht="23.25" customHeight="1" x14ac:dyDescent="0.65">
      <c r="D160" s="3"/>
      <c r="F160" s="3"/>
      <c r="H160" s="3"/>
      <c r="J160" s="3"/>
    </row>
    <row r="161" spans="4:10" ht="23.25" customHeight="1" x14ac:dyDescent="0.65">
      <c r="D161" s="3"/>
      <c r="F161" s="3"/>
      <c r="H161" s="3"/>
      <c r="J161" s="3"/>
    </row>
    <row r="162" spans="4:10" ht="23.25" customHeight="1" x14ac:dyDescent="0.65">
      <c r="D162" s="3"/>
      <c r="F162" s="3"/>
      <c r="H162" s="3"/>
      <c r="J162" s="3"/>
    </row>
    <row r="163" spans="4:10" ht="23.25" customHeight="1" x14ac:dyDescent="0.65">
      <c r="D163" s="3"/>
      <c r="F163" s="3"/>
      <c r="H163" s="3"/>
      <c r="J163" s="3"/>
    </row>
    <row r="164" spans="4:10" ht="23.25" customHeight="1" x14ac:dyDescent="0.65">
      <c r="D164" s="3"/>
      <c r="F164" s="3"/>
      <c r="H164" s="3"/>
      <c r="J164" s="3"/>
    </row>
    <row r="165" spans="4:10" ht="23.25" customHeight="1" x14ac:dyDescent="0.65">
      <c r="D165" s="3"/>
      <c r="F165" s="3"/>
      <c r="H165" s="3"/>
      <c r="J165" s="3"/>
    </row>
    <row r="166" spans="4:10" ht="23.25" customHeight="1" x14ac:dyDescent="0.65">
      <c r="D166" s="3"/>
      <c r="F166" s="3"/>
      <c r="H166" s="3"/>
      <c r="J166" s="3"/>
    </row>
    <row r="167" spans="4:10" ht="23.25" customHeight="1" x14ac:dyDescent="0.65">
      <c r="D167" s="3"/>
      <c r="F167" s="3"/>
      <c r="H167" s="3"/>
      <c r="J167" s="3"/>
    </row>
    <row r="168" spans="4:10" ht="23.25" customHeight="1" x14ac:dyDescent="0.65">
      <c r="D168" s="3"/>
      <c r="F168" s="3"/>
      <c r="H168" s="3"/>
      <c r="J168" s="3"/>
    </row>
    <row r="169" spans="4:10" ht="23.25" customHeight="1" x14ac:dyDescent="0.65">
      <c r="D169" s="3"/>
      <c r="F169" s="3"/>
      <c r="H169" s="3"/>
      <c r="J169" s="3"/>
    </row>
    <row r="170" spans="4:10" ht="23.25" customHeight="1" x14ac:dyDescent="0.65">
      <c r="D170" s="3"/>
      <c r="F170" s="3"/>
      <c r="H170" s="3"/>
      <c r="J170" s="3"/>
    </row>
    <row r="171" spans="4:10" ht="23.25" customHeight="1" x14ac:dyDescent="0.65">
      <c r="D171" s="3"/>
      <c r="F171" s="3"/>
      <c r="H171" s="3"/>
      <c r="J171" s="3"/>
    </row>
    <row r="172" spans="4:10" ht="23.25" customHeight="1" x14ac:dyDescent="0.65">
      <c r="D172" s="3"/>
      <c r="F172" s="3"/>
      <c r="H172" s="3"/>
      <c r="J172" s="3"/>
    </row>
    <row r="173" spans="4:10" ht="23.25" customHeight="1" x14ac:dyDescent="0.65">
      <c r="D173" s="3"/>
      <c r="F173" s="3"/>
      <c r="H173" s="3"/>
      <c r="J173" s="3"/>
    </row>
    <row r="174" spans="4:10" ht="23.25" customHeight="1" x14ac:dyDescent="0.65">
      <c r="D174" s="3"/>
      <c r="F174" s="3"/>
      <c r="H174" s="3"/>
      <c r="J174" s="3"/>
    </row>
    <row r="175" spans="4:10" ht="23.25" customHeight="1" x14ac:dyDescent="0.65">
      <c r="D175" s="3"/>
      <c r="F175" s="3"/>
      <c r="H175" s="3"/>
      <c r="J175" s="3"/>
    </row>
    <row r="176" spans="4:10" ht="23.25" customHeight="1" x14ac:dyDescent="0.65">
      <c r="D176" s="3"/>
      <c r="F176" s="3"/>
      <c r="H176" s="3"/>
      <c r="J176" s="3"/>
    </row>
    <row r="177" spans="4:10" ht="23.25" customHeight="1" x14ac:dyDescent="0.65">
      <c r="D177" s="3"/>
      <c r="F177" s="3"/>
      <c r="H177" s="3"/>
      <c r="J177" s="3"/>
    </row>
    <row r="178" spans="4:10" ht="23.25" customHeight="1" x14ac:dyDescent="0.65">
      <c r="D178" s="3"/>
      <c r="F178" s="3"/>
      <c r="H178" s="3"/>
      <c r="J178" s="3"/>
    </row>
    <row r="179" spans="4:10" ht="23.25" customHeight="1" x14ac:dyDescent="0.65">
      <c r="D179" s="3"/>
      <c r="F179" s="3"/>
      <c r="H179" s="3"/>
      <c r="J179" s="3"/>
    </row>
    <row r="180" spans="4:10" ht="23.25" customHeight="1" x14ac:dyDescent="0.65">
      <c r="D180" s="3"/>
      <c r="F180" s="3"/>
      <c r="H180" s="3"/>
      <c r="J180" s="3"/>
    </row>
    <row r="181" spans="4:10" ht="23.25" customHeight="1" x14ac:dyDescent="0.65">
      <c r="D181" s="3"/>
      <c r="F181" s="3"/>
      <c r="H181" s="3"/>
      <c r="J181" s="3"/>
    </row>
    <row r="182" spans="4:10" ht="23.25" customHeight="1" x14ac:dyDescent="0.65">
      <c r="D182" s="3"/>
      <c r="F182" s="3"/>
      <c r="H182" s="3"/>
      <c r="J182" s="3"/>
    </row>
    <row r="183" spans="4:10" ht="23.25" customHeight="1" x14ac:dyDescent="0.65">
      <c r="D183" s="3"/>
      <c r="F183" s="3"/>
      <c r="H183" s="3"/>
      <c r="J183" s="3"/>
    </row>
    <row r="184" spans="4:10" ht="23.25" customHeight="1" x14ac:dyDescent="0.65">
      <c r="D184" s="3"/>
      <c r="F184" s="3"/>
      <c r="H184" s="3"/>
      <c r="J184" s="3"/>
    </row>
    <row r="185" spans="4:10" ht="23.25" customHeight="1" x14ac:dyDescent="0.65">
      <c r="D185" s="3"/>
      <c r="F185" s="3"/>
      <c r="H185" s="3"/>
      <c r="J185" s="3"/>
    </row>
    <row r="186" spans="4:10" ht="23.25" customHeight="1" x14ac:dyDescent="0.65">
      <c r="D186" s="3"/>
      <c r="F186" s="3"/>
      <c r="H186" s="3"/>
      <c r="J186" s="3"/>
    </row>
    <row r="187" spans="4:10" ht="23.25" customHeight="1" x14ac:dyDescent="0.65">
      <c r="D187" s="3"/>
      <c r="F187" s="3"/>
      <c r="H187" s="3"/>
      <c r="J187" s="3"/>
    </row>
    <row r="188" spans="4:10" ht="23.25" customHeight="1" x14ac:dyDescent="0.65">
      <c r="D188" s="3"/>
      <c r="F188" s="3"/>
      <c r="H188" s="3"/>
      <c r="J188" s="3"/>
    </row>
    <row r="189" spans="4:10" ht="23.25" customHeight="1" x14ac:dyDescent="0.65">
      <c r="D189" s="3"/>
      <c r="F189" s="3"/>
      <c r="H189" s="3"/>
      <c r="J189" s="3"/>
    </row>
    <row r="190" spans="4:10" ht="23.25" customHeight="1" x14ac:dyDescent="0.65">
      <c r="D190" s="3"/>
      <c r="F190" s="3"/>
      <c r="H190" s="3"/>
      <c r="J190" s="3"/>
    </row>
    <row r="191" spans="4:10" ht="23.25" customHeight="1" x14ac:dyDescent="0.65">
      <c r="D191" s="3"/>
      <c r="F191" s="3"/>
      <c r="H191" s="3"/>
      <c r="J191" s="3"/>
    </row>
    <row r="192" spans="4:10" ht="23.25" customHeight="1" x14ac:dyDescent="0.65">
      <c r="D192" s="3"/>
      <c r="F192" s="3"/>
      <c r="H192" s="3"/>
      <c r="J192" s="3"/>
    </row>
    <row r="193" spans="4:10" ht="23.25" customHeight="1" x14ac:dyDescent="0.65">
      <c r="D193" s="3"/>
      <c r="F193" s="3"/>
      <c r="H193" s="3"/>
      <c r="J193" s="3"/>
    </row>
    <row r="194" spans="4:10" ht="23.25" customHeight="1" x14ac:dyDescent="0.65">
      <c r="D194" s="3"/>
      <c r="F194" s="3"/>
      <c r="H194" s="3"/>
      <c r="J194" s="3"/>
    </row>
    <row r="195" spans="4:10" ht="23.25" customHeight="1" x14ac:dyDescent="0.65">
      <c r="D195" s="3"/>
      <c r="F195" s="3"/>
      <c r="H195" s="3"/>
      <c r="J195" s="3"/>
    </row>
  </sheetData>
  <mergeCells count="5">
    <mergeCell ref="H3:J3"/>
    <mergeCell ref="D6:J6"/>
    <mergeCell ref="D4:F4"/>
    <mergeCell ref="H4:J4"/>
    <mergeCell ref="D3:F3"/>
  </mergeCells>
  <phoneticPr fontId="13" type="noConversion"/>
  <pageMargins left="0.7" right="0.6" top="0.48" bottom="0.5" header="0.5" footer="0.5"/>
  <pageSetup paperSize="9" scale="73" firstPageNumber="8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1"/>
  <sheetViews>
    <sheetView topLeftCell="A68" zoomScale="80" zoomScaleNormal="80" zoomScaleSheetLayoutView="85" workbookViewId="0">
      <selection activeCell="A73" sqref="A73:XFD75"/>
    </sheetView>
  </sheetViews>
  <sheetFormatPr defaultColWidth="9.09765625" defaultRowHeight="23.25" customHeight="1" x14ac:dyDescent="0.6"/>
  <cols>
    <col min="1" max="1" width="63.3984375" style="6" customWidth="1"/>
    <col min="2" max="2" width="8.8984375" style="6" customWidth="1"/>
    <col min="3" max="3" width="11.3984375" style="8" customWidth="1"/>
    <col min="4" max="4" width="1" style="17" customWidth="1"/>
    <col min="5" max="5" width="13.796875" style="8" bestFit="1" customWidth="1"/>
    <col min="6" max="6" width="1" style="17" customWidth="1"/>
    <col min="7" max="7" width="17.59765625" style="8" customWidth="1"/>
    <col min="8" max="8" width="1" style="17" customWidth="1"/>
    <col min="9" max="9" width="11.19921875" style="8" bestFit="1" customWidth="1"/>
    <col min="10" max="10" width="1" style="17" customWidth="1"/>
    <col min="11" max="11" width="13.59765625" style="8" bestFit="1" customWidth="1"/>
    <col min="12" max="12" width="1" style="17" customWidth="1"/>
    <col min="13" max="13" width="19.09765625" style="8" customWidth="1"/>
    <col min="14" max="14" width="1" style="17" customWidth="1"/>
    <col min="15" max="15" width="12.09765625" style="8" customWidth="1"/>
    <col min="16" max="16" width="1" style="17" customWidth="1"/>
    <col min="17" max="17" width="15" style="8" customWidth="1"/>
    <col min="18" max="18" width="0.8984375" style="8" customWidth="1"/>
    <col min="19" max="19" width="13.3984375" style="8" customWidth="1"/>
    <col min="20" max="20" width="1" style="17" customWidth="1"/>
    <col min="21" max="21" width="13.69921875" style="8" customWidth="1"/>
    <col min="22" max="22" width="1" style="17" customWidth="1"/>
    <col min="23" max="23" width="19.3984375" style="8" customWidth="1"/>
    <col min="24" max="24" width="14.3984375" style="8" customWidth="1"/>
    <col min="25" max="25" width="9.8984375" style="8" bestFit="1" customWidth="1"/>
    <col min="26" max="16384" width="9.09765625" style="8"/>
  </cols>
  <sheetData>
    <row r="1" spans="1:24" s="130" customFormat="1" ht="21.65" customHeight="1" x14ac:dyDescent="0.7">
      <c r="A1" s="129" t="s">
        <v>175</v>
      </c>
    </row>
    <row r="2" spans="1:24" s="131" customFormat="1" ht="22.25" customHeight="1" x14ac:dyDescent="0.7">
      <c r="A2" s="5" t="s">
        <v>154</v>
      </c>
      <c r="B2" s="5"/>
      <c r="D2" s="134"/>
      <c r="F2" s="134"/>
      <c r="H2" s="134"/>
      <c r="J2" s="134"/>
      <c r="L2" s="134"/>
      <c r="N2" s="134"/>
      <c r="P2" s="134"/>
      <c r="T2" s="134"/>
      <c r="V2" s="134"/>
    </row>
    <row r="3" spans="1:24" ht="19.25" customHeight="1" x14ac:dyDescent="0.65">
      <c r="A3" s="27"/>
      <c r="B3" s="27"/>
      <c r="C3" s="202" t="s">
        <v>88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24" ht="19.25" customHeight="1" x14ac:dyDescent="0.65">
      <c r="D4" s="89"/>
      <c r="E4" s="18"/>
      <c r="F4" s="18"/>
      <c r="H4" s="18"/>
      <c r="I4" s="203" t="s">
        <v>100</v>
      </c>
      <c r="J4" s="203"/>
      <c r="K4" s="203"/>
      <c r="M4" s="203" t="s">
        <v>39</v>
      </c>
      <c r="N4" s="203"/>
      <c r="O4" s="203"/>
      <c r="P4" s="19"/>
      <c r="Q4" s="19"/>
      <c r="R4" s="19"/>
      <c r="S4" s="19"/>
      <c r="T4" s="89"/>
      <c r="U4" s="88"/>
      <c r="W4" s="88"/>
    </row>
    <row r="5" spans="1:24" ht="19.25" customHeight="1" x14ac:dyDescent="0.65">
      <c r="D5" s="100"/>
      <c r="E5" s="18"/>
      <c r="F5" s="18"/>
      <c r="H5" s="18"/>
      <c r="I5" s="18"/>
      <c r="J5" s="18"/>
      <c r="K5" s="18"/>
      <c r="M5" s="18" t="s">
        <v>148</v>
      </c>
      <c r="N5" s="18"/>
      <c r="O5" s="18"/>
      <c r="P5" s="19"/>
      <c r="Q5" s="19"/>
      <c r="R5" s="19"/>
      <c r="S5" s="19"/>
      <c r="T5" s="100"/>
      <c r="U5" s="91"/>
      <c r="W5" s="91"/>
    </row>
    <row r="6" spans="1:24" ht="19.25" customHeight="1" x14ac:dyDescent="0.65">
      <c r="D6" s="100"/>
      <c r="E6" s="18"/>
      <c r="F6" s="18"/>
      <c r="H6" s="18"/>
      <c r="I6" s="18"/>
      <c r="J6" s="18"/>
      <c r="K6" s="18"/>
      <c r="M6" s="18" t="s">
        <v>87</v>
      </c>
      <c r="N6" s="18"/>
      <c r="O6" s="18"/>
      <c r="P6" s="19"/>
      <c r="Q6" s="19"/>
      <c r="R6" s="19"/>
      <c r="S6" s="19"/>
      <c r="T6" s="100"/>
      <c r="U6" s="91"/>
      <c r="W6" s="91"/>
    </row>
    <row r="7" spans="1:24" ht="19.25" customHeight="1" x14ac:dyDescent="0.65">
      <c r="D7" s="100"/>
      <c r="E7" s="18"/>
      <c r="F7" s="18"/>
      <c r="H7" s="18"/>
      <c r="I7" s="18"/>
      <c r="J7" s="18"/>
      <c r="K7" s="18"/>
      <c r="M7" s="99" t="s">
        <v>80</v>
      </c>
      <c r="N7" s="18"/>
      <c r="O7" s="18"/>
      <c r="P7" s="19"/>
      <c r="Q7" s="19"/>
      <c r="R7" s="19"/>
      <c r="S7" s="18" t="s">
        <v>21</v>
      </c>
      <c r="T7" s="100"/>
      <c r="U7" s="91"/>
      <c r="W7" s="91"/>
    </row>
    <row r="8" spans="1:24" ht="19.25" customHeight="1" x14ac:dyDescent="0.65">
      <c r="D8" s="100"/>
      <c r="E8" s="18"/>
      <c r="F8" s="18"/>
      <c r="H8" s="18"/>
      <c r="I8" s="18"/>
      <c r="J8" s="18"/>
      <c r="K8" s="18"/>
      <c r="M8" s="18" t="s">
        <v>81</v>
      </c>
      <c r="N8" s="18"/>
      <c r="O8" s="18" t="s">
        <v>70</v>
      </c>
      <c r="P8" s="19"/>
      <c r="Q8" s="18" t="s">
        <v>38</v>
      </c>
      <c r="R8" s="18"/>
      <c r="S8" s="18" t="s">
        <v>177</v>
      </c>
      <c r="T8" s="100"/>
      <c r="U8" s="99"/>
      <c r="W8" s="91"/>
    </row>
    <row r="9" spans="1:24" ht="19.25" customHeight="1" x14ac:dyDescent="0.65">
      <c r="D9" s="146"/>
      <c r="E9" s="18"/>
      <c r="F9" s="18"/>
      <c r="G9" s="145"/>
      <c r="H9" s="18"/>
      <c r="I9" s="145" t="s">
        <v>63</v>
      </c>
      <c r="J9" s="18"/>
      <c r="K9" s="145"/>
      <c r="M9" s="145" t="s">
        <v>82</v>
      </c>
      <c r="N9" s="18"/>
      <c r="O9" s="18" t="s">
        <v>71</v>
      </c>
      <c r="Q9" s="145" t="s">
        <v>21</v>
      </c>
      <c r="R9" s="145"/>
      <c r="S9" s="145" t="s">
        <v>178</v>
      </c>
      <c r="T9" s="18"/>
      <c r="U9" s="145" t="s">
        <v>37</v>
      </c>
      <c r="V9" s="18"/>
    </row>
    <row r="10" spans="1:24" ht="19.25" customHeight="1" x14ac:dyDescent="0.6">
      <c r="C10" s="145"/>
      <c r="E10" s="145" t="s">
        <v>62</v>
      </c>
      <c r="F10" s="18"/>
      <c r="G10" s="145" t="s">
        <v>189</v>
      </c>
      <c r="H10" s="18"/>
      <c r="I10" s="145" t="s">
        <v>64</v>
      </c>
      <c r="K10" s="145"/>
      <c r="L10" s="18"/>
      <c r="M10" s="145" t="s">
        <v>83</v>
      </c>
      <c r="N10" s="18"/>
      <c r="O10" s="145" t="s">
        <v>69</v>
      </c>
      <c r="Q10" s="145" t="s">
        <v>22</v>
      </c>
      <c r="R10" s="145"/>
      <c r="S10" s="145" t="s">
        <v>179</v>
      </c>
      <c r="T10" s="18"/>
      <c r="U10" s="145" t="s">
        <v>67</v>
      </c>
      <c r="V10" s="18"/>
      <c r="W10" s="145" t="s">
        <v>38</v>
      </c>
    </row>
    <row r="11" spans="1:24" ht="19.25" customHeight="1" x14ac:dyDescent="0.6">
      <c r="C11" s="145" t="s">
        <v>226</v>
      </c>
      <c r="E11" s="145" t="s">
        <v>54</v>
      </c>
      <c r="F11" s="18"/>
      <c r="G11" s="145" t="s">
        <v>117</v>
      </c>
      <c r="H11" s="18"/>
      <c r="I11" s="145" t="s">
        <v>65</v>
      </c>
      <c r="J11" s="18"/>
      <c r="K11" s="145" t="s">
        <v>26</v>
      </c>
      <c r="L11" s="18"/>
      <c r="M11" s="145" t="s">
        <v>84</v>
      </c>
      <c r="N11" s="18"/>
      <c r="O11" s="145" t="s">
        <v>21</v>
      </c>
      <c r="Q11" s="145" t="s">
        <v>86</v>
      </c>
      <c r="R11" s="145"/>
      <c r="S11" s="145" t="s">
        <v>180</v>
      </c>
      <c r="T11" s="18"/>
      <c r="U11" s="145" t="s">
        <v>68</v>
      </c>
      <c r="V11" s="18"/>
      <c r="W11" s="145" t="s">
        <v>21</v>
      </c>
    </row>
    <row r="12" spans="1:24" ht="19.25" customHeight="1" x14ac:dyDescent="0.6">
      <c r="B12" s="97" t="s">
        <v>1</v>
      </c>
      <c r="C12" s="145" t="s">
        <v>32</v>
      </c>
      <c r="E12" s="29" t="s">
        <v>116</v>
      </c>
      <c r="F12" s="18"/>
      <c r="G12" s="29" t="s">
        <v>118</v>
      </c>
      <c r="H12" s="18"/>
      <c r="I12" s="145" t="s">
        <v>66</v>
      </c>
      <c r="J12" s="18"/>
      <c r="K12" s="145" t="s">
        <v>33</v>
      </c>
      <c r="L12" s="18"/>
      <c r="M12" s="145" t="s">
        <v>85</v>
      </c>
      <c r="N12" s="18"/>
      <c r="O12" s="145" t="s">
        <v>22</v>
      </c>
      <c r="Q12" s="145" t="s">
        <v>77</v>
      </c>
      <c r="R12" s="145"/>
      <c r="S12" s="145" t="s">
        <v>181</v>
      </c>
      <c r="T12" s="18"/>
      <c r="U12" s="145" t="s">
        <v>36</v>
      </c>
      <c r="V12" s="18"/>
      <c r="W12" s="145" t="s">
        <v>22</v>
      </c>
    </row>
    <row r="13" spans="1:24" ht="20" x14ac:dyDescent="0.6">
      <c r="A13" s="8"/>
      <c r="B13" s="8"/>
      <c r="C13" s="197" t="s">
        <v>158</v>
      </c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</row>
    <row r="14" spans="1:24" ht="20.5" x14ac:dyDescent="0.65">
      <c r="A14" s="137" t="s">
        <v>172</v>
      </c>
      <c r="B14" s="137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</row>
    <row r="15" spans="1:24" s="23" customFormat="1" ht="19.25" customHeight="1" x14ac:dyDescent="0.65">
      <c r="A15" s="137" t="s">
        <v>182</v>
      </c>
      <c r="B15" s="137"/>
      <c r="C15" s="24">
        <v>300000000</v>
      </c>
      <c r="D15" s="24"/>
      <c r="E15" s="24">
        <v>1606753420</v>
      </c>
      <c r="F15" s="24"/>
      <c r="G15" s="24">
        <v>67932017</v>
      </c>
      <c r="H15" s="24"/>
      <c r="I15" s="24">
        <v>30000000</v>
      </c>
      <c r="J15" s="24"/>
      <c r="K15" s="24">
        <v>529180940</v>
      </c>
      <c r="L15" s="24"/>
      <c r="M15" s="24">
        <v>142504586</v>
      </c>
      <c r="N15" s="22"/>
      <c r="O15" s="24">
        <v>142504586</v>
      </c>
      <c r="P15" s="106"/>
      <c r="Q15" s="24">
        <v>2676370963</v>
      </c>
      <c r="R15" s="24"/>
      <c r="S15" s="24">
        <v>457884967</v>
      </c>
      <c r="T15" s="24"/>
      <c r="U15" s="24">
        <v>335542209</v>
      </c>
      <c r="V15" s="24"/>
      <c r="W15" s="24">
        <f>SUM(Q15:U15)</f>
        <v>3469798139</v>
      </c>
      <c r="X15" s="16"/>
    </row>
    <row r="16" spans="1:24" s="23" customFormat="1" ht="12" customHeight="1" x14ac:dyDescent="0.65">
      <c r="A16" s="137"/>
      <c r="B16" s="13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6"/>
    </row>
    <row r="17" spans="1:24" ht="19.25" customHeight="1" x14ac:dyDescent="0.65">
      <c r="A17" s="137" t="s">
        <v>52</v>
      </c>
      <c r="B17" s="137"/>
      <c r="C17" s="38"/>
      <c r="D17" s="46"/>
      <c r="E17" s="38"/>
      <c r="F17" s="46"/>
      <c r="G17" s="38"/>
      <c r="H17" s="46"/>
      <c r="I17" s="38"/>
      <c r="J17" s="46"/>
      <c r="K17" s="38"/>
      <c r="L17" s="46"/>
      <c r="M17" s="38"/>
      <c r="N17" s="46"/>
      <c r="O17" s="38"/>
      <c r="P17" s="46"/>
      <c r="Q17" s="38"/>
      <c r="R17" s="38"/>
      <c r="S17" s="38"/>
      <c r="T17" s="46"/>
      <c r="U17" s="38"/>
      <c r="V17" s="46"/>
      <c r="W17" s="38"/>
      <c r="X17" s="17"/>
    </row>
    <row r="18" spans="1:24" ht="19.25" customHeight="1" x14ac:dyDescent="0.65">
      <c r="A18" s="154" t="s">
        <v>163</v>
      </c>
      <c r="B18" s="154"/>
      <c r="C18" s="38"/>
      <c r="D18" s="43"/>
      <c r="E18" s="38"/>
      <c r="F18" s="43"/>
      <c r="G18" s="38"/>
      <c r="H18" s="43"/>
      <c r="I18" s="38"/>
      <c r="J18" s="43"/>
      <c r="K18" s="51"/>
      <c r="L18" s="43"/>
      <c r="M18" s="38"/>
      <c r="N18" s="43"/>
      <c r="O18" s="51"/>
      <c r="P18" s="43"/>
      <c r="Q18" s="51"/>
      <c r="R18" s="51"/>
      <c r="S18" s="51"/>
      <c r="T18" s="43"/>
      <c r="U18" s="51"/>
      <c r="V18" s="43"/>
      <c r="W18" s="51"/>
      <c r="X18" s="17"/>
    </row>
    <row r="19" spans="1:24" ht="19.25" customHeight="1" x14ac:dyDescent="0.65">
      <c r="A19" s="138" t="s">
        <v>44</v>
      </c>
      <c r="B19" s="155">
        <v>26</v>
      </c>
      <c r="C19" s="25">
        <v>0</v>
      </c>
      <c r="D19" s="24"/>
      <c r="E19" s="25">
        <v>0</v>
      </c>
      <c r="F19" s="24"/>
      <c r="G19" s="25">
        <v>0</v>
      </c>
      <c r="H19" s="24"/>
      <c r="I19" s="25">
        <v>0</v>
      </c>
      <c r="J19" s="24"/>
      <c r="K19" s="38">
        <v>-719990760</v>
      </c>
      <c r="L19" s="24"/>
      <c r="M19" s="25">
        <v>0</v>
      </c>
      <c r="N19" s="107"/>
      <c r="O19" s="25">
        <v>0</v>
      </c>
      <c r="P19" s="24"/>
      <c r="Q19" s="38">
        <v>-719990760</v>
      </c>
      <c r="R19" s="38"/>
      <c r="S19" s="38">
        <v>0</v>
      </c>
      <c r="T19" s="24"/>
      <c r="U19" s="25">
        <v>0</v>
      </c>
      <c r="V19" s="24"/>
      <c r="W19" s="38">
        <f>SUM(Q19:U19)</f>
        <v>-719990760</v>
      </c>
      <c r="X19" s="17"/>
    </row>
    <row r="20" spans="1:24" ht="19.25" customHeight="1" x14ac:dyDescent="0.65">
      <c r="A20" s="138" t="s">
        <v>159</v>
      </c>
      <c r="B20" s="155"/>
      <c r="C20" s="25">
        <v>0</v>
      </c>
      <c r="D20" s="24"/>
      <c r="E20" s="25">
        <v>0</v>
      </c>
      <c r="F20" s="24"/>
      <c r="G20" s="25">
        <v>0</v>
      </c>
      <c r="H20" s="24"/>
      <c r="I20" s="25">
        <v>0</v>
      </c>
      <c r="J20" s="24"/>
      <c r="K20" s="38">
        <v>0</v>
      </c>
      <c r="L20" s="24"/>
      <c r="M20" s="25">
        <v>0</v>
      </c>
      <c r="N20" s="107"/>
      <c r="O20" s="25">
        <v>0</v>
      </c>
      <c r="P20" s="24"/>
      <c r="Q20" s="38">
        <f>SUM(C20:K20)</f>
        <v>0</v>
      </c>
      <c r="R20" s="38"/>
      <c r="S20" s="38">
        <v>0</v>
      </c>
      <c r="T20" s="24"/>
      <c r="U20" s="38">
        <v>-48959000</v>
      </c>
      <c r="V20" s="24"/>
      <c r="W20" s="38">
        <f>SUM(Q20:U20)</f>
        <v>-48959000</v>
      </c>
      <c r="X20" s="17"/>
    </row>
    <row r="21" spans="1:24" s="88" customFormat="1" ht="19.25" customHeight="1" x14ac:dyDescent="0.65">
      <c r="A21" s="154" t="s">
        <v>165</v>
      </c>
      <c r="B21" s="154"/>
      <c r="C21" s="41">
        <f>C19</f>
        <v>0</v>
      </c>
      <c r="D21" s="43"/>
      <c r="E21" s="41">
        <f>E19</f>
        <v>0</v>
      </c>
      <c r="F21" s="43"/>
      <c r="G21" s="47">
        <f>G19</f>
        <v>0</v>
      </c>
      <c r="H21" s="43"/>
      <c r="I21" s="41">
        <f>I19</f>
        <v>0</v>
      </c>
      <c r="J21" s="43"/>
      <c r="K21" s="41">
        <f>K19+K20</f>
        <v>-719990760</v>
      </c>
      <c r="L21" s="43"/>
      <c r="M21" s="47">
        <f>M19</f>
        <v>0</v>
      </c>
      <c r="N21" s="46"/>
      <c r="O21" s="47">
        <f>O19</f>
        <v>0</v>
      </c>
      <c r="P21" s="43"/>
      <c r="Q21" s="41">
        <f>Q19</f>
        <v>-719990760</v>
      </c>
      <c r="R21" s="43"/>
      <c r="S21" s="41">
        <v>0</v>
      </c>
      <c r="T21" s="43"/>
      <c r="U21" s="41">
        <f>U19+U20</f>
        <v>-48959000</v>
      </c>
      <c r="V21" s="24"/>
      <c r="W21" s="41">
        <f>W19+W20</f>
        <v>-768949760</v>
      </c>
      <c r="X21" s="151"/>
    </row>
    <row r="22" spans="1:24" s="88" customFormat="1" ht="12" customHeight="1" x14ac:dyDescent="0.65">
      <c r="A22" s="137"/>
      <c r="B22" s="13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151"/>
    </row>
    <row r="23" spans="1:24" s="88" customFormat="1" ht="20.5" x14ac:dyDescent="0.65">
      <c r="A23" s="137" t="s">
        <v>183</v>
      </c>
      <c r="B23" s="13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151"/>
    </row>
    <row r="24" spans="1:24" s="144" customFormat="1" ht="20.5" x14ac:dyDescent="0.65">
      <c r="A24" s="138" t="s">
        <v>184</v>
      </c>
      <c r="B24" s="155"/>
      <c r="C24" s="43">
        <v>0</v>
      </c>
      <c r="D24" s="43"/>
      <c r="E24" s="43">
        <v>0</v>
      </c>
      <c r="F24" s="43"/>
      <c r="G24" s="43">
        <v>0</v>
      </c>
      <c r="H24" s="43"/>
      <c r="I24" s="43">
        <v>0</v>
      </c>
      <c r="J24" s="43"/>
      <c r="K24" s="46">
        <v>0</v>
      </c>
      <c r="L24" s="43"/>
      <c r="M24" s="43">
        <v>0</v>
      </c>
      <c r="N24" s="43"/>
      <c r="O24" s="43">
        <v>0</v>
      </c>
      <c r="P24" s="43"/>
      <c r="Q24" s="46">
        <v>0</v>
      </c>
      <c r="R24" s="46"/>
      <c r="S24" s="46">
        <v>-35190089</v>
      </c>
      <c r="T24" s="43"/>
      <c r="U24" s="46">
        <v>0</v>
      </c>
      <c r="V24" s="43"/>
      <c r="W24" s="38">
        <f t="shared" ref="W24:W25" si="0">SUM(Q24:U24)</f>
        <v>-35190089</v>
      </c>
      <c r="X24" s="151"/>
    </row>
    <row r="25" spans="1:24" s="144" customFormat="1" ht="20.5" x14ac:dyDescent="0.65">
      <c r="A25" s="138" t="s">
        <v>185</v>
      </c>
      <c r="B25" s="155"/>
      <c r="C25" s="43">
        <v>0</v>
      </c>
      <c r="D25" s="43"/>
      <c r="E25" s="43">
        <v>0</v>
      </c>
      <c r="F25" s="43"/>
      <c r="G25" s="46">
        <v>-315054675</v>
      </c>
      <c r="H25" s="43"/>
      <c r="I25" s="43">
        <v>0</v>
      </c>
      <c r="J25" s="43"/>
      <c r="K25" s="46">
        <v>0</v>
      </c>
      <c r="L25" s="43"/>
      <c r="M25" s="43">
        <v>0</v>
      </c>
      <c r="N25" s="43"/>
      <c r="O25" s="43">
        <v>0</v>
      </c>
      <c r="P25" s="43"/>
      <c r="Q25" s="46">
        <v>-315054675</v>
      </c>
      <c r="R25" s="46"/>
      <c r="S25" s="46">
        <v>-460395122</v>
      </c>
      <c r="T25" s="43"/>
      <c r="U25" s="46">
        <v>256732738</v>
      </c>
      <c r="V25" s="43"/>
      <c r="W25" s="38">
        <f t="shared" si="0"/>
        <v>-518717059</v>
      </c>
      <c r="X25" s="151"/>
    </row>
    <row r="26" spans="1:24" s="120" customFormat="1" ht="20.5" x14ac:dyDescent="0.65">
      <c r="A26" s="137"/>
      <c r="B26" s="137"/>
      <c r="C26" s="78"/>
      <c r="D26" s="43"/>
      <c r="E26" s="78"/>
      <c r="F26" s="43"/>
      <c r="G26" s="78"/>
      <c r="H26" s="43"/>
      <c r="I26" s="78"/>
      <c r="J26" s="43"/>
      <c r="K26" s="78"/>
      <c r="L26" s="43"/>
      <c r="M26" s="78"/>
      <c r="N26" s="43"/>
      <c r="O26" s="78"/>
      <c r="P26" s="43"/>
      <c r="Q26" s="78"/>
      <c r="R26" s="43"/>
      <c r="S26" s="78"/>
      <c r="T26" s="43"/>
      <c r="U26" s="78"/>
      <c r="V26" s="43"/>
      <c r="W26" s="78"/>
      <c r="X26" s="151"/>
    </row>
    <row r="27" spans="1:24" s="88" customFormat="1" ht="21" customHeight="1" x14ac:dyDescent="0.65">
      <c r="A27" s="156" t="s">
        <v>164</v>
      </c>
      <c r="B27" s="156"/>
      <c r="C27" s="40">
        <f>C21+C25+C24</f>
        <v>0</v>
      </c>
      <c r="D27" s="43"/>
      <c r="E27" s="40">
        <f>E21+E25+E24</f>
        <v>0</v>
      </c>
      <c r="F27" s="43"/>
      <c r="G27" s="40">
        <f>G21+G25+G24</f>
        <v>-315054675</v>
      </c>
      <c r="H27" s="43"/>
      <c r="I27" s="40">
        <f>I21+I25+I24</f>
        <v>0</v>
      </c>
      <c r="J27" s="43"/>
      <c r="K27" s="40">
        <f>K21+K25+K24</f>
        <v>-719990760</v>
      </c>
      <c r="L27" s="43"/>
      <c r="M27" s="40">
        <f>M21+M25+M24</f>
        <v>0</v>
      </c>
      <c r="N27" s="43"/>
      <c r="O27" s="40">
        <f>O21+O25+O24</f>
        <v>0</v>
      </c>
      <c r="P27" s="43"/>
      <c r="Q27" s="40">
        <f>Q21+Q25+Q24</f>
        <v>-1035045435</v>
      </c>
      <c r="R27" s="43"/>
      <c r="S27" s="40">
        <f>S21+S25+S24</f>
        <v>-495585211</v>
      </c>
      <c r="T27" s="43"/>
      <c r="U27" s="40">
        <f>U21+U25+U24</f>
        <v>207773738</v>
      </c>
      <c r="V27" s="43"/>
      <c r="W27" s="40">
        <f>W21+W25+W24</f>
        <v>-1322856908</v>
      </c>
      <c r="X27" s="151"/>
    </row>
    <row r="28" spans="1:24" s="88" customFormat="1" ht="20.5" x14ac:dyDescent="0.65">
      <c r="A28" s="157"/>
      <c r="B28" s="157"/>
      <c r="C28" s="38"/>
      <c r="D28" s="46"/>
      <c r="E28" s="38"/>
      <c r="F28" s="46"/>
      <c r="G28" s="38"/>
      <c r="H28" s="46"/>
      <c r="I28" s="38"/>
      <c r="J28" s="46"/>
      <c r="K28" s="38"/>
      <c r="L28" s="46"/>
      <c r="M28" s="38"/>
      <c r="N28" s="46"/>
      <c r="O28" s="38"/>
      <c r="P28" s="46"/>
      <c r="Q28" s="38"/>
      <c r="R28" s="38"/>
      <c r="S28" s="38"/>
      <c r="T28" s="46"/>
      <c r="U28" s="38"/>
      <c r="V28" s="46"/>
      <c r="W28" s="38"/>
      <c r="X28" s="151"/>
    </row>
    <row r="29" spans="1:24" s="88" customFormat="1" ht="20.5" x14ac:dyDescent="0.65">
      <c r="A29" s="137" t="s">
        <v>156</v>
      </c>
      <c r="B29" s="13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151"/>
    </row>
    <row r="30" spans="1:24" ht="21.5" customHeight="1" x14ac:dyDescent="0.65">
      <c r="A30" s="138" t="s">
        <v>121</v>
      </c>
      <c r="B30" s="138"/>
      <c r="C30" s="38">
        <v>0</v>
      </c>
      <c r="D30" s="46"/>
      <c r="E30" s="38">
        <v>0</v>
      </c>
      <c r="F30" s="46"/>
      <c r="G30" s="38">
        <v>0</v>
      </c>
      <c r="H30" s="43"/>
      <c r="I30" s="38">
        <v>0</v>
      </c>
      <c r="J30" s="43"/>
      <c r="K30" s="38">
        <v>809290944</v>
      </c>
      <c r="L30" s="43"/>
      <c r="M30" s="38">
        <v>0</v>
      </c>
      <c r="N30" s="43"/>
      <c r="O30" s="38">
        <v>0</v>
      </c>
      <c r="P30" s="43"/>
      <c r="Q30" s="38">
        <v>809290944</v>
      </c>
      <c r="R30" s="38"/>
      <c r="S30" s="38">
        <v>30985123</v>
      </c>
      <c r="T30" s="43"/>
      <c r="U30" s="38">
        <v>45252101</v>
      </c>
      <c r="V30" s="43"/>
      <c r="W30" s="38">
        <f t="shared" ref="W30:W31" si="1">SUM(Q30:U30)</f>
        <v>885528168</v>
      </c>
      <c r="X30" s="17"/>
    </row>
    <row r="31" spans="1:24" ht="20.5" x14ac:dyDescent="0.65">
      <c r="A31" s="138" t="s">
        <v>133</v>
      </c>
      <c r="B31" s="138"/>
      <c r="C31" s="38">
        <v>0</v>
      </c>
      <c r="D31" s="43"/>
      <c r="E31" s="38">
        <v>0</v>
      </c>
      <c r="F31" s="43"/>
      <c r="G31" s="38">
        <v>0</v>
      </c>
      <c r="H31" s="43"/>
      <c r="I31" s="38">
        <v>0</v>
      </c>
      <c r="J31" s="43"/>
      <c r="K31" s="109">
        <v>-1119523</v>
      </c>
      <c r="L31" s="43"/>
      <c r="M31" s="109">
        <v>120789000</v>
      </c>
      <c r="N31" s="46"/>
      <c r="O31" s="109">
        <v>120789000</v>
      </c>
      <c r="P31" s="43"/>
      <c r="Q31" s="38">
        <f>SUM(C31:M31)</f>
        <v>119669477</v>
      </c>
      <c r="R31" s="38"/>
      <c r="S31" s="38">
        <v>6715121</v>
      </c>
      <c r="T31" s="43"/>
      <c r="U31" s="38">
        <v>-1102991</v>
      </c>
      <c r="V31" s="43"/>
      <c r="W31" s="38">
        <f t="shared" si="1"/>
        <v>125281607</v>
      </c>
      <c r="X31" s="17"/>
    </row>
    <row r="32" spans="1:24" ht="20.5" x14ac:dyDescent="0.65">
      <c r="A32" s="137" t="s">
        <v>155</v>
      </c>
      <c r="B32" s="137"/>
      <c r="C32" s="47">
        <f>SUM(C30:C31)</f>
        <v>0</v>
      </c>
      <c r="D32" s="43"/>
      <c r="E32" s="47">
        <f>SUM(E30:E31)</f>
        <v>0</v>
      </c>
      <c r="F32" s="43"/>
      <c r="G32" s="47">
        <f>SUM(G30:G31)</f>
        <v>0</v>
      </c>
      <c r="H32" s="43"/>
      <c r="I32" s="47">
        <f>SUM(I30:I31)</f>
        <v>0</v>
      </c>
      <c r="J32" s="43"/>
      <c r="K32" s="40">
        <f>SUM(K30:K31)</f>
        <v>808171421</v>
      </c>
      <c r="L32" s="43"/>
      <c r="M32" s="40">
        <f>SUM(M30:M31)</f>
        <v>120789000</v>
      </c>
      <c r="N32" s="43"/>
      <c r="O32" s="40">
        <f>SUM(O30:O31)</f>
        <v>120789000</v>
      </c>
      <c r="P32" s="43"/>
      <c r="Q32" s="41">
        <f>SUM(Q30:Q31)</f>
        <v>928960421</v>
      </c>
      <c r="R32" s="43"/>
      <c r="S32" s="41">
        <f>SUM(S30:S31)</f>
        <v>37700244</v>
      </c>
      <c r="T32" s="43"/>
      <c r="U32" s="41">
        <f>SUM(U30:U31)</f>
        <v>44149110</v>
      </c>
      <c r="V32" s="43"/>
      <c r="W32" s="41">
        <f>SUM(W30:W31)</f>
        <v>1010809775</v>
      </c>
      <c r="X32" s="17"/>
    </row>
    <row r="33" spans="1:24" s="23" customFormat="1" ht="19.25" customHeight="1" x14ac:dyDescent="0.65">
      <c r="A33" s="137"/>
      <c r="B33" s="137"/>
      <c r="C33" s="139"/>
      <c r="D33" s="43"/>
      <c r="E33" s="139"/>
      <c r="F33" s="43"/>
      <c r="G33" s="139"/>
      <c r="H33" s="43"/>
      <c r="I33" s="139"/>
      <c r="J33" s="43"/>
      <c r="K33" s="43"/>
      <c r="L33" s="43"/>
      <c r="M33" s="43"/>
      <c r="N33" s="43"/>
      <c r="O33" s="43"/>
      <c r="P33" s="43"/>
      <c r="Q33" s="78"/>
      <c r="R33" s="43"/>
      <c r="S33" s="78"/>
      <c r="T33" s="43"/>
      <c r="U33" s="78"/>
      <c r="V33" s="43"/>
      <c r="W33" s="78"/>
      <c r="X33" s="16"/>
    </row>
    <row r="34" spans="1:24" s="23" customFormat="1" ht="19.25" customHeight="1" x14ac:dyDescent="0.65">
      <c r="A34" s="138" t="s">
        <v>186</v>
      </c>
      <c r="B34" s="155"/>
      <c r="C34" s="109">
        <v>0</v>
      </c>
      <c r="D34" s="43"/>
      <c r="E34" s="109">
        <v>0</v>
      </c>
      <c r="F34" s="43"/>
      <c r="G34" s="109">
        <v>0</v>
      </c>
      <c r="H34" s="43"/>
      <c r="I34" s="109">
        <v>0</v>
      </c>
      <c r="J34" s="43"/>
      <c r="K34" s="109">
        <v>18657760</v>
      </c>
      <c r="L34" s="43"/>
      <c r="M34" s="109">
        <v>-18657760</v>
      </c>
      <c r="N34" s="46"/>
      <c r="O34" s="109">
        <v>-18657760</v>
      </c>
      <c r="P34" s="43"/>
      <c r="Q34" s="40">
        <v>0</v>
      </c>
      <c r="R34" s="43"/>
      <c r="S34" s="40">
        <v>0</v>
      </c>
      <c r="T34" s="43"/>
      <c r="U34" s="40">
        <v>0</v>
      </c>
      <c r="V34" s="43"/>
      <c r="W34" s="109">
        <f t="shared" ref="W34" si="2">SUM(Q34:U34)</f>
        <v>0</v>
      </c>
      <c r="X34" s="153"/>
    </row>
    <row r="35" spans="1:24" s="23" customFormat="1" ht="19.25" customHeight="1" thickBot="1" x14ac:dyDescent="0.7">
      <c r="A35" s="137" t="s">
        <v>174</v>
      </c>
      <c r="B35" s="137"/>
      <c r="C35" s="140">
        <f>C15+C27+C32+C34</f>
        <v>300000000</v>
      </c>
      <c r="D35" s="24"/>
      <c r="E35" s="140">
        <f>E15+E27+E32+E34</f>
        <v>1606753420</v>
      </c>
      <c r="F35" s="24"/>
      <c r="G35" s="140">
        <f>G15+G27+G32+G34</f>
        <v>-247122658</v>
      </c>
      <c r="H35" s="24"/>
      <c r="I35" s="140">
        <f>I15+I27+I32+I34</f>
        <v>30000000</v>
      </c>
      <c r="J35" s="24"/>
      <c r="K35" s="140">
        <f>K15+K27+K32+K34</f>
        <v>636019361</v>
      </c>
      <c r="L35" s="24"/>
      <c r="M35" s="140">
        <f>M15+M27+M32+M34</f>
        <v>244635826</v>
      </c>
      <c r="N35" s="24"/>
      <c r="O35" s="140">
        <f>O15+O27+O32+O34</f>
        <v>244635826</v>
      </c>
      <c r="P35" s="24"/>
      <c r="Q35" s="140">
        <f>Q32+Q27+Q15</f>
        <v>2570285949</v>
      </c>
      <c r="R35" s="24"/>
      <c r="S35" s="148">
        <f>S32+S27+S15</f>
        <v>0</v>
      </c>
      <c r="T35" s="24"/>
      <c r="U35" s="140">
        <f>U32+U27+U15</f>
        <v>587465057</v>
      </c>
      <c r="V35" s="24"/>
      <c r="W35" s="140">
        <f>W32+W27+W15</f>
        <v>3157751006</v>
      </c>
      <c r="X35" s="153"/>
    </row>
    <row r="36" spans="1:24" ht="21.65" customHeight="1" thickTop="1" x14ac:dyDescent="0.65">
      <c r="A36" s="90"/>
      <c r="B36" s="101"/>
      <c r="C36" s="35"/>
      <c r="D36" s="34"/>
      <c r="E36" s="34"/>
      <c r="F36" s="34"/>
      <c r="G36" s="34"/>
      <c r="H36" s="34"/>
      <c r="I36" s="34"/>
      <c r="J36" s="34"/>
      <c r="K36" s="112"/>
      <c r="L36" s="34"/>
      <c r="M36" s="24"/>
      <c r="N36" s="22"/>
      <c r="O36" s="24"/>
      <c r="P36" s="22"/>
      <c r="Q36" s="24"/>
      <c r="R36" s="24"/>
      <c r="S36" s="24"/>
      <c r="T36" s="22"/>
      <c r="U36" s="24"/>
      <c r="V36" s="22"/>
      <c r="W36" s="92"/>
    </row>
    <row r="37" spans="1:24" s="130" customFormat="1" ht="21.65" customHeight="1" x14ac:dyDescent="0.7">
      <c r="A37" s="129" t="s">
        <v>175</v>
      </c>
    </row>
    <row r="38" spans="1:24" s="131" customFormat="1" ht="22.25" customHeight="1" x14ac:dyDescent="0.7">
      <c r="A38" s="5" t="s">
        <v>154</v>
      </c>
      <c r="B38" s="5"/>
      <c r="D38" s="134"/>
      <c r="F38" s="134"/>
      <c r="H38" s="134"/>
      <c r="J38" s="134"/>
      <c r="L38" s="134"/>
      <c r="N38" s="134"/>
      <c r="P38" s="134"/>
      <c r="T38" s="134"/>
      <c r="V38" s="134"/>
    </row>
    <row r="39" spans="1:24" ht="19.25" customHeight="1" x14ac:dyDescent="0.65">
      <c r="A39" s="27"/>
      <c r="B39" s="27"/>
      <c r="C39" s="202" t="s">
        <v>88</v>
      </c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</row>
    <row r="40" spans="1:24" ht="19.25" customHeight="1" x14ac:dyDescent="0.65">
      <c r="D40" s="124"/>
      <c r="E40" s="18"/>
      <c r="F40" s="18"/>
      <c r="H40" s="18"/>
      <c r="I40" s="203" t="s">
        <v>100</v>
      </c>
      <c r="J40" s="203"/>
      <c r="K40" s="203"/>
      <c r="M40" s="203" t="s">
        <v>39</v>
      </c>
      <c r="N40" s="203"/>
      <c r="O40" s="203"/>
      <c r="P40" s="19"/>
      <c r="Q40" s="19"/>
      <c r="R40" s="19"/>
      <c r="S40" s="122"/>
      <c r="U40" s="122"/>
      <c r="V40" s="8"/>
    </row>
    <row r="41" spans="1:24" ht="19.25" customHeight="1" x14ac:dyDescent="0.65">
      <c r="D41" s="124"/>
      <c r="E41" s="18"/>
      <c r="F41" s="18"/>
      <c r="H41" s="18"/>
      <c r="I41" s="18"/>
      <c r="J41" s="18"/>
      <c r="K41" s="18"/>
      <c r="M41" s="18" t="s">
        <v>148</v>
      </c>
      <c r="N41" s="18"/>
      <c r="O41" s="18"/>
      <c r="P41" s="19"/>
      <c r="Q41" s="19"/>
      <c r="R41" s="19"/>
      <c r="S41" s="122"/>
      <c r="U41" s="122"/>
      <c r="V41" s="8"/>
    </row>
    <row r="42" spans="1:24" ht="19.25" customHeight="1" x14ac:dyDescent="0.65">
      <c r="D42" s="124"/>
      <c r="E42" s="18"/>
      <c r="F42" s="18"/>
      <c r="H42" s="18"/>
      <c r="I42" s="18"/>
      <c r="J42" s="18"/>
      <c r="K42" s="18"/>
      <c r="M42" s="18" t="s">
        <v>87</v>
      </c>
      <c r="N42" s="18"/>
      <c r="O42" s="18"/>
      <c r="P42" s="19"/>
      <c r="Q42" s="19"/>
      <c r="R42" s="19"/>
      <c r="S42" s="122"/>
      <c r="U42" s="122"/>
      <c r="V42" s="8"/>
    </row>
    <row r="43" spans="1:24" ht="19.25" customHeight="1" x14ac:dyDescent="0.65">
      <c r="D43" s="124"/>
      <c r="E43" s="18"/>
      <c r="F43" s="18"/>
      <c r="H43" s="18"/>
      <c r="I43" s="18"/>
      <c r="J43" s="18"/>
      <c r="K43" s="18"/>
      <c r="M43" s="123" t="s">
        <v>80</v>
      </c>
      <c r="N43" s="18"/>
      <c r="O43" s="18"/>
      <c r="P43" s="19"/>
      <c r="Q43" s="19"/>
      <c r="R43" s="19"/>
      <c r="S43" s="122"/>
      <c r="U43" s="122"/>
      <c r="V43" s="8"/>
    </row>
    <row r="44" spans="1:24" ht="19.25" customHeight="1" x14ac:dyDescent="0.65">
      <c r="D44" s="124"/>
      <c r="E44" s="18"/>
      <c r="F44" s="18"/>
      <c r="H44" s="18"/>
      <c r="I44" s="18"/>
      <c r="J44" s="18"/>
      <c r="K44" s="18"/>
      <c r="M44" s="18" t="s">
        <v>81</v>
      </c>
      <c r="N44" s="18"/>
      <c r="O44" s="18" t="s">
        <v>70</v>
      </c>
      <c r="P44" s="19"/>
      <c r="Q44" s="18" t="s">
        <v>38</v>
      </c>
      <c r="R44" s="18"/>
      <c r="S44" s="123"/>
      <c r="U44" s="122"/>
      <c r="V44" s="8"/>
    </row>
    <row r="45" spans="1:24" ht="19.25" customHeight="1" x14ac:dyDescent="0.65">
      <c r="D45" s="124"/>
      <c r="E45" s="18"/>
      <c r="F45" s="18"/>
      <c r="G45" s="123"/>
      <c r="H45" s="18"/>
      <c r="I45" s="123" t="s">
        <v>63</v>
      </c>
      <c r="J45" s="18"/>
      <c r="K45" s="123"/>
      <c r="M45" s="123" t="s">
        <v>82</v>
      </c>
      <c r="N45" s="18"/>
      <c r="O45" s="18" t="s">
        <v>71</v>
      </c>
      <c r="Q45" s="123" t="s">
        <v>21</v>
      </c>
      <c r="R45" s="127"/>
      <c r="S45" s="123" t="s">
        <v>37</v>
      </c>
      <c r="T45" s="18"/>
      <c r="V45" s="8"/>
    </row>
    <row r="46" spans="1:24" ht="19.25" customHeight="1" x14ac:dyDescent="0.6">
      <c r="C46" s="123"/>
      <c r="E46" s="123" t="s">
        <v>62</v>
      </c>
      <c r="F46" s="18"/>
      <c r="G46" s="123" t="s">
        <v>189</v>
      </c>
      <c r="H46" s="18"/>
      <c r="I46" s="123" t="s">
        <v>64</v>
      </c>
      <c r="K46" s="123"/>
      <c r="L46" s="18"/>
      <c r="M46" s="123" t="s">
        <v>83</v>
      </c>
      <c r="N46" s="18"/>
      <c r="O46" s="123" t="s">
        <v>69</v>
      </c>
      <c r="Q46" s="123" t="s">
        <v>22</v>
      </c>
      <c r="R46" s="127"/>
      <c r="S46" s="123" t="s">
        <v>67</v>
      </c>
      <c r="T46" s="18"/>
      <c r="U46" s="123" t="s">
        <v>38</v>
      </c>
      <c r="V46" s="8"/>
    </row>
    <row r="47" spans="1:24" ht="19.25" customHeight="1" x14ac:dyDescent="0.6">
      <c r="C47" s="123" t="s">
        <v>226</v>
      </c>
      <c r="E47" s="123" t="s">
        <v>54</v>
      </c>
      <c r="F47" s="18"/>
      <c r="G47" s="123" t="s">
        <v>117</v>
      </c>
      <c r="H47" s="18"/>
      <c r="I47" s="123" t="s">
        <v>65</v>
      </c>
      <c r="J47" s="18"/>
      <c r="K47" s="123" t="s">
        <v>26</v>
      </c>
      <c r="L47" s="18"/>
      <c r="M47" s="123" t="s">
        <v>84</v>
      </c>
      <c r="N47" s="18"/>
      <c r="O47" s="123" t="s">
        <v>21</v>
      </c>
      <c r="Q47" s="123" t="s">
        <v>86</v>
      </c>
      <c r="R47" s="127"/>
      <c r="S47" s="123" t="s">
        <v>68</v>
      </c>
      <c r="T47" s="18"/>
      <c r="U47" s="123" t="s">
        <v>21</v>
      </c>
      <c r="V47" s="8"/>
    </row>
    <row r="48" spans="1:24" ht="19.25" customHeight="1" x14ac:dyDescent="0.6">
      <c r="B48" s="121" t="s">
        <v>1</v>
      </c>
      <c r="C48" s="123" t="s">
        <v>32</v>
      </c>
      <c r="E48" s="29" t="s">
        <v>116</v>
      </c>
      <c r="F48" s="18"/>
      <c r="G48" s="29" t="s">
        <v>118</v>
      </c>
      <c r="H48" s="18"/>
      <c r="I48" s="123" t="s">
        <v>66</v>
      </c>
      <c r="J48" s="18"/>
      <c r="K48" s="123" t="s">
        <v>33</v>
      </c>
      <c r="L48" s="18"/>
      <c r="M48" s="123" t="s">
        <v>85</v>
      </c>
      <c r="N48" s="18"/>
      <c r="O48" s="123" t="s">
        <v>22</v>
      </c>
      <c r="Q48" s="123" t="s">
        <v>77</v>
      </c>
      <c r="R48" s="127"/>
      <c r="S48" s="123" t="s">
        <v>36</v>
      </c>
      <c r="T48" s="18"/>
      <c r="U48" s="123" t="s">
        <v>22</v>
      </c>
      <c r="V48" s="8"/>
    </row>
    <row r="49" spans="1:22" ht="20" x14ac:dyDescent="0.6">
      <c r="A49" s="8"/>
      <c r="B49" s="8"/>
      <c r="C49" s="197" t="s">
        <v>158</v>
      </c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8"/>
    </row>
    <row r="50" spans="1:22" ht="20.5" x14ac:dyDescent="0.65">
      <c r="A50" s="125" t="s">
        <v>206</v>
      </c>
      <c r="B50" s="125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8"/>
    </row>
    <row r="51" spans="1:22" s="23" customFormat="1" ht="19.25" customHeight="1" x14ac:dyDescent="0.65">
      <c r="A51" s="125" t="s">
        <v>212</v>
      </c>
      <c r="B51" s="125"/>
      <c r="C51" s="24">
        <f>C35</f>
        <v>300000000</v>
      </c>
      <c r="D51" s="24"/>
      <c r="E51" s="24">
        <f>E35</f>
        <v>1606753420</v>
      </c>
      <c r="F51" s="24"/>
      <c r="G51" s="24">
        <f>G35</f>
        <v>-247122658</v>
      </c>
      <c r="H51" s="24"/>
      <c r="I51" s="24">
        <f>I35</f>
        <v>30000000</v>
      </c>
      <c r="J51" s="24"/>
      <c r="K51" s="24">
        <f>K35</f>
        <v>636019361</v>
      </c>
      <c r="L51" s="24"/>
      <c r="M51" s="24">
        <f>M35</f>
        <v>244635826</v>
      </c>
      <c r="N51" s="22"/>
      <c r="O51" s="24">
        <f>O35</f>
        <v>244635826</v>
      </c>
      <c r="P51" s="106"/>
      <c r="Q51" s="24">
        <f>Q35</f>
        <v>2570285949</v>
      </c>
      <c r="R51" s="24"/>
      <c r="S51" s="24">
        <f>U35</f>
        <v>587465057</v>
      </c>
      <c r="T51" s="24"/>
      <c r="U51" s="24">
        <f>W35</f>
        <v>3157751006</v>
      </c>
    </row>
    <row r="52" spans="1:22" s="23" customFormat="1" ht="12" customHeight="1" x14ac:dyDescent="0.65">
      <c r="A52" s="125"/>
      <c r="B52" s="125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2" ht="19.25" customHeight="1" x14ac:dyDescent="0.65">
      <c r="A53" s="125" t="s">
        <v>52</v>
      </c>
      <c r="B53" s="125"/>
      <c r="C53" s="38"/>
      <c r="D53" s="46"/>
      <c r="E53" s="38"/>
      <c r="F53" s="46"/>
      <c r="G53" s="38"/>
      <c r="H53" s="46"/>
      <c r="I53" s="38"/>
      <c r="J53" s="46"/>
      <c r="K53" s="38"/>
      <c r="L53" s="46"/>
      <c r="M53" s="38"/>
      <c r="N53" s="46"/>
      <c r="O53" s="38"/>
      <c r="P53" s="46"/>
      <c r="Q53" s="38"/>
      <c r="R53" s="38"/>
      <c r="S53" s="38"/>
      <c r="T53" s="46"/>
      <c r="U53" s="38"/>
      <c r="V53" s="8"/>
    </row>
    <row r="54" spans="1:22" ht="19.25" customHeight="1" x14ac:dyDescent="0.65">
      <c r="A54" s="31" t="s">
        <v>163</v>
      </c>
      <c r="B54" s="31"/>
      <c r="C54" s="38"/>
      <c r="D54" s="43"/>
      <c r="E54" s="38"/>
      <c r="F54" s="43"/>
      <c r="G54" s="38"/>
      <c r="H54" s="43"/>
      <c r="I54" s="38"/>
      <c r="J54" s="43"/>
      <c r="K54" s="51"/>
      <c r="L54" s="43"/>
      <c r="M54" s="38"/>
      <c r="N54" s="43"/>
      <c r="O54" s="51"/>
      <c r="P54" s="43"/>
      <c r="Q54" s="51"/>
      <c r="R54" s="51"/>
      <c r="S54" s="51"/>
      <c r="T54" s="43"/>
      <c r="U54" s="51"/>
      <c r="V54" s="8"/>
    </row>
    <row r="55" spans="1:22" ht="19.25" customHeight="1" x14ac:dyDescent="0.65">
      <c r="A55" s="6" t="s">
        <v>44</v>
      </c>
      <c r="B55" s="121">
        <v>26</v>
      </c>
      <c r="C55" s="25">
        <v>0</v>
      </c>
      <c r="D55" s="24"/>
      <c r="E55" s="25">
        <v>0</v>
      </c>
      <c r="F55" s="24"/>
      <c r="G55" s="25">
        <v>0</v>
      </c>
      <c r="H55" s="24"/>
      <c r="I55" s="25">
        <v>0</v>
      </c>
      <c r="J55" s="24"/>
      <c r="K55" s="38">
        <v>-599995050</v>
      </c>
      <c r="L55" s="24"/>
      <c r="M55" s="25">
        <v>0</v>
      </c>
      <c r="N55" s="107"/>
      <c r="O55" s="25">
        <v>0</v>
      </c>
      <c r="P55" s="24"/>
      <c r="Q55" s="170">
        <f>SUM(C55:K55,O55)</f>
        <v>-599995050</v>
      </c>
      <c r="R55" s="38"/>
      <c r="S55" s="25">
        <v>0</v>
      </c>
      <c r="T55" s="24"/>
      <c r="U55" s="38">
        <f>SUM(Q55:S55)</f>
        <v>-599995050</v>
      </c>
      <c r="V55" s="8"/>
    </row>
    <row r="56" spans="1:22" ht="19.25" customHeight="1" x14ac:dyDescent="0.65">
      <c r="A56" s="6" t="s">
        <v>159</v>
      </c>
      <c r="B56" s="189"/>
      <c r="C56" s="25">
        <v>0</v>
      </c>
      <c r="D56" s="24"/>
      <c r="E56" s="25">
        <v>0</v>
      </c>
      <c r="F56" s="24"/>
      <c r="G56" s="25">
        <v>0</v>
      </c>
      <c r="H56" s="24"/>
      <c r="I56" s="25">
        <v>0</v>
      </c>
      <c r="J56" s="24"/>
      <c r="K56" s="38">
        <v>0</v>
      </c>
      <c r="L56" s="24"/>
      <c r="M56" s="25">
        <v>0</v>
      </c>
      <c r="N56" s="107"/>
      <c r="O56" s="25">
        <v>0</v>
      </c>
      <c r="P56" s="24"/>
      <c r="Q56" s="25">
        <v>0</v>
      </c>
      <c r="R56" s="38"/>
      <c r="S56" s="38">
        <f>-89563231-4750</f>
        <v>-89567981</v>
      </c>
      <c r="T56" s="24"/>
      <c r="U56" s="38">
        <f>SUM(Q56:S56)</f>
        <v>-89567981</v>
      </c>
      <c r="V56" s="8"/>
    </row>
    <row r="57" spans="1:22" s="122" customFormat="1" ht="19.25" customHeight="1" x14ac:dyDescent="0.65">
      <c r="A57" s="31" t="s">
        <v>165</v>
      </c>
      <c r="B57" s="31"/>
      <c r="C57" s="41">
        <f>C55+C56</f>
        <v>0</v>
      </c>
      <c r="D57" s="43"/>
      <c r="E57" s="41">
        <f>E55+E56</f>
        <v>0</v>
      </c>
      <c r="F57" s="43"/>
      <c r="G57" s="41">
        <f>G55+G56</f>
        <v>0</v>
      </c>
      <c r="H57" s="43"/>
      <c r="I57" s="41">
        <f>I55+I56</f>
        <v>0</v>
      </c>
      <c r="J57" s="43"/>
      <c r="K57" s="41">
        <f>K55+K56</f>
        <v>-599995050</v>
      </c>
      <c r="L57" s="43"/>
      <c r="M57" s="41">
        <f>M55+M56</f>
        <v>0</v>
      </c>
      <c r="N57" s="46"/>
      <c r="O57" s="41">
        <f>O55+O56</f>
        <v>0</v>
      </c>
      <c r="P57" s="43"/>
      <c r="Q57" s="41">
        <f>Q55+Q56</f>
        <v>-599995050</v>
      </c>
      <c r="R57" s="43"/>
      <c r="S57" s="41">
        <f>S55+S56</f>
        <v>-89567981</v>
      </c>
      <c r="T57" s="24"/>
      <c r="U57" s="41">
        <f>U55+U56</f>
        <v>-689563031</v>
      </c>
    </row>
    <row r="58" spans="1:22" s="122" customFormat="1" ht="12" customHeight="1" x14ac:dyDescent="0.65">
      <c r="A58" s="125"/>
      <c r="B58" s="190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2" s="122" customFormat="1" ht="20.5" x14ac:dyDescent="0.65">
      <c r="A59" s="137" t="s">
        <v>227</v>
      </c>
      <c r="B59" s="190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</row>
    <row r="60" spans="1:22" s="122" customFormat="1" ht="21" customHeight="1" x14ac:dyDescent="0.65">
      <c r="A60" s="6" t="s">
        <v>216</v>
      </c>
      <c r="B60" s="189">
        <v>13</v>
      </c>
      <c r="C60" s="43">
        <v>0</v>
      </c>
      <c r="D60" s="43"/>
      <c r="E60" s="43">
        <v>0</v>
      </c>
      <c r="F60" s="43"/>
      <c r="G60" s="46">
        <v>0</v>
      </c>
      <c r="H60" s="43"/>
      <c r="I60" s="43">
        <v>0</v>
      </c>
      <c r="J60" s="43"/>
      <c r="K60" s="46">
        <v>0</v>
      </c>
      <c r="L60" s="43"/>
      <c r="M60" s="43">
        <v>0</v>
      </c>
      <c r="N60" s="43"/>
      <c r="O60" s="43">
        <v>0</v>
      </c>
      <c r="P60" s="43"/>
      <c r="Q60" s="46">
        <v>0</v>
      </c>
      <c r="R60" s="46"/>
      <c r="S60" s="46">
        <v>18370000</v>
      </c>
      <c r="T60" s="43"/>
      <c r="U60" s="38">
        <f>SUM(Q60:S60)</f>
        <v>18370000</v>
      </c>
    </row>
    <row r="61" spans="1:22" s="122" customFormat="1" ht="12" customHeight="1" x14ac:dyDescent="0.65">
      <c r="A61" s="125"/>
      <c r="B61" s="190"/>
      <c r="C61" s="78"/>
      <c r="D61" s="43"/>
      <c r="E61" s="78"/>
      <c r="F61" s="43"/>
      <c r="G61" s="78"/>
      <c r="H61" s="43"/>
      <c r="I61" s="78"/>
      <c r="J61" s="43"/>
      <c r="K61" s="78"/>
      <c r="L61" s="43"/>
      <c r="M61" s="78"/>
      <c r="N61" s="43"/>
      <c r="O61" s="78"/>
      <c r="P61" s="43"/>
      <c r="Q61" s="78"/>
      <c r="R61" s="43"/>
      <c r="S61" s="78"/>
      <c r="T61" s="43"/>
      <c r="U61" s="78"/>
    </row>
    <row r="62" spans="1:22" ht="21.5" customHeight="1" x14ac:dyDescent="0.65">
      <c r="A62" s="30" t="s">
        <v>164</v>
      </c>
      <c r="B62" s="30"/>
      <c r="C62" s="40">
        <f>C57+C60</f>
        <v>0</v>
      </c>
      <c r="D62" s="43"/>
      <c r="E62" s="40">
        <f>E57+E60</f>
        <v>0</v>
      </c>
      <c r="F62" s="43"/>
      <c r="G62" s="40">
        <f>G57+G60</f>
        <v>0</v>
      </c>
      <c r="H62" s="43"/>
      <c r="I62" s="40">
        <f>I57+I60</f>
        <v>0</v>
      </c>
      <c r="J62" s="43"/>
      <c r="K62" s="40">
        <f>K57+K60</f>
        <v>-599995050</v>
      </c>
      <c r="L62" s="43"/>
      <c r="M62" s="40">
        <f>M57+M60</f>
        <v>0</v>
      </c>
      <c r="N62" s="43"/>
      <c r="O62" s="40">
        <f>O57+O60</f>
        <v>0</v>
      </c>
      <c r="P62" s="43"/>
      <c r="Q62" s="40">
        <f>Q57+Q60</f>
        <v>-599995050</v>
      </c>
      <c r="R62" s="43"/>
      <c r="S62" s="40">
        <f>S57+S60</f>
        <v>-71197981</v>
      </c>
      <c r="T62" s="43"/>
      <c r="U62" s="40">
        <f>U57+U60</f>
        <v>-671193031</v>
      </c>
      <c r="V62" s="8"/>
    </row>
    <row r="63" spans="1:22" ht="12" customHeight="1" x14ac:dyDescent="0.6">
      <c r="A63" s="32"/>
      <c r="B63" s="32"/>
      <c r="C63" s="38"/>
      <c r="D63" s="46"/>
      <c r="E63" s="38"/>
      <c r="F63" s="46"/>
      <c r="G63" s="38"/>
      <c r="H63" s="46"/>
      <c r="I63" s="38"/>
      <c r="J63" s="46"/>
      <c r="K63" s="38"/>
      <c r="L63" s="46"/>
      <c r="M63" s="38"/>
      <c r="N63" s="46"/>
      <c r="O63" s="38"/>
      <c r="P63" s="46"/>
      <c r="Q63" s="38"/>
      <c r="R63" s="38"/>
      <c r="S63" s="38"/>
      <c r="T63" s="46"/>
      <c r="U63" s="38"/>
      <c r="V63" s="8"/>
    </row>
    <row r="64" spans="1:22" s="23" customFormat="1" ht="19.25" customHeight="1" x14ac:dyDescent="0.65">
      <c r="A64" s="125" t="s">
        <v>156</v>
      </c>
      <c r="B64" s="190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2" s="23" customFormat="1" ht="19.25" customHeight="1" x14ac:dyDescent="0.65">
      <c r="A65" s="6" t="s">
        <v>121</v>
      </c>
      <c r="B65" s="6"/>
      <c r="C65" s="38">
        <v>0</v>
      </c>
      <c r="D65" s="46"/>
      <c r="E65" s="38">
        <v>0</v>
      </c>
      <c r="F65" s="46"/>
      <c r="G65" s="38">
        <v>0</v>
      </c>
      <c r="H65" s="43"/>
      <c r="I65" s="38">
        <v>0</v>
      </c>
      <c r="J65" s="43"/>
      <c r="K65" s="38">
        <f>PL_8!D40</f>
        <v>816272491</v>
      </c>
      <c r="L65" s="43"/>
      <c r="M65" s="38">
        <v>0</v>
      </c>
      <c r="N65" s="43"/>
      <c r="O65" s="38">
        <v>0</v>
      </c>
      <c r="P65" s="43"/>
      <c r="Q65" s="182">
        <f>SUM(C65:K65,O65)</f>
        <v>816272491</v>
      </c>
      <c r="R65" s="38"/>
      <c r="S65" s="38">
        <f>PL_8!D42</f>
        <v>43312030</v>
      </c>
      <c r="T65" s="43"/>
      <c r="U65" s="38">
        <f>SUM(Q65:S65)</f>
        <v>859584521</v>
      </c>
      <c r="V65" s="102"/>
    </row>
    <row r="66" spans="1:22" s="23" customFormat="1" ht="19.25" customHeight="1" x14ac:dyDescent="0.65">
      <c r="A66" s="6" t="s">
        <v>133</v>
      </c>
      <c r="B66" s="6"/>
      <c r="C66" s="38">
        <v>0</v>
      </c>
      <c r="D66" s="43"/>
      <c r="E66" s="38">
        <v>0</v>
      </c>
      <c r="F66" s="43"/>
      <c r="G66" s="38">
        <v>0</v>
      </c>
      <c r="H66" s="43"/>
      <c r="I66" s="38">
        <v>0</v>
      </c>
      <c r="J66" s="43"/>
      <c r="K66" s="109">
        <v>-980394</v>
      </c>
      <c r="L66" s="43"/>
      <c r="M66" s="109">
        <f>PL_8!D32</f>
        <v>-71088280</v>
      </c>
      <c r="N66" s="46"/>
      <c r="O66" s="109">
        <f>SUM(M66)</f>
        <v>-71088280</v>
      </c>
      <c r="P66" s="43"/>
      <c r="Q66" s="170">
        <f t="shared" ref="Q66" si="3">SUM(C66:K66,O66)</f>
        <v>-72068674</v>
      </c>
      <c r="R66" s="38"/>
      <c r="S66" s="38">
        <v>-29</v>
      </c>
      <c r="T66" s="43"/>
      <c r="U66" s="38">
        <f>SUM(Q66:S66)</f>
        <v>-72068703</v>
      </c>
      <c r="V66" s="102"/>
    </row>
    <row r="67" spans="1:22" s="23" customFormat="1" ht="19.25" customHeight="1" x14ac:dyDescent="0.65">
      <c r="A67" s="125" t="s">
        <v>155</v>
      </c>
      <c r="B67" s="190"/>
      <c r="C67" s="47">
        <f>SUM(C65:C66)</f>
        <v>0</v>
      </c>
      <c r="D67" s="43"/>
      <c r="E67" s="47">
        <f>SUM(E65:E66)</f>
        <v>0</v>
      </c>
      <c r="F67" s="43"/>
      <c r="G67" s="47">
        <f>SUM(G65:G66)</f>
        <v>0</v>
      </c>
      <c r="H67" s="43"/>
      <c r="I67" s="47">
        <f>SUM(I65:I66)</f>
        <v>0</v>
      </c>
      <c r="J67" s="43"/>
      <c r="K67" s="40">
        <f>SUM(K65:K66)</f>
        <v>815292097</v>
      </c>
      <c r="L67" s="43"/>
      <c r="M67" s="40">
        <f>SUM(M65:M66)</f>
        <v>-71088280</v>
      </c>
      <c r="N67" s="43"/>
      <c r="O67" s="40">
        <f>SUM(O65:O66)</f>
        <v>-71088280</v>
      </c>
      <c r="P67" s="43"/>
      <c r="Q67" s="41">
        <f>SUM(Q65:Q66)</f>
        <v>744203817</v>
      </c>
      <c r="R67" s="43"/>
      <c r="S67" s="41">
        <f>SUM(S65:S66)</f>
        <v>43312001</v>
      </c>
      <c r="T67" s="43"/>
      <c r="U67" s="41">
        <f>SUM(U65:U66)</f>
        <v>787515818</v>
      </c>
      <c r="V67" s="102"/>
    </row>
    <row r="68" spans="1:22" s="23" customFormat="1" ht="19.25" customHeight="1" x14ac:dyDescent="0.65">
      <c r="A68" s="128"/>
      <c r="B68" s="190"/>
      <c r="C68" s="139"/>
      <c r="D68" s="43"/>
      <c r="E68" s="139"/>
      <c r="F68" s="43"/>
      <c r="G68" s="139"/>
      <c r="H68" s="43"/>
      <c r="I68" s="139"/>
      <c r="J68" s="43"/>
      <c r="K68" s="43"/>
      <c r="L68" s="43"/>
      <c r="M68" s="43"/>
      <c r="N68" s="43"/>
      <c r="O68" s="43"/>
      <c r="P68" s="43"/>
      <c r="Q68" s="78"/>
      <c r="R68" s="43"/>
      <c r="S68" s="78"/>
      <c r="T68" s="43"/>
      <c r="U68" s="78"/>
      <c r="V68" s="102"/>
    </row>
    <row r="69" spans="1:22" s="23" customFormat="1" ht="19.25" customHeight="1" x14ac:dyDescent="0.65">
      <c r="A69" s="138" t="s">
        <v>186</v>
      </c>
      <c r="B69" s="189">
        <v>11</v>
      </c>
      <c r="C69" s="109">
        <v>0</v>
      </c>
      <c r="D69" s="43"/>
      <c r="E69" s="109">
        <v>0</v>
      </c>
      <c r="F69" s="43"/>
      <c r="G69" s="109">
        <v>0</v>
      </c>
      <c r="H69" s="43"/>
      <c r="I69" s="109">
        <v>0</v>
      </c>
      <c r="J69" s="43"/>
      <c r="K69" s="109">
        <v>72939900</v>
      </c>
      <c r="L69" s="43"/>
      <c r="M69" s="109">
        <v>-72939900</v>
      </c>
      <c r="N69" s="46"/>
      <c r="O69" s="109">
        <f>SUM(M69)</f>
        <v>-72939900</v>
      </c>
      <c r="P69" s="43"/>
      <c r="Q69" s="171">
        <f t="shared" ref="Q69" si="4">SUM(C69:K69,O69)</f>
        <v>0</v>
      </c>
      <c r="R69" s="43"/>
      <c r="S69" s="40">
        <v>0</v>
      </c>
      <c r="T69" s="43"/>
      <c r="U69" s="109">
        <f>SUM(Q69:S69)</f>
        <v>0</v>
      </c>
      <c r="V69" s="102"/>
    </row>
    <row r="70" spans="1:22" ht="21" thickBot="1" x14ac:dyDescent="0.7">
      <c r="A70" s="125" t="s">
        <v>208</v>
      </c>
      <c r="B70" s="125"/>
      <c r="C70" s="140">
        <f>C51+C62+C67+C69</f>
        <v>300000000</v>
      </c>
      <c r="D70" s="24"/>
      <c r="E70" s="140">
        <f>E51+E62+E67+E69</f>
        <v>1606753420</v>
      </c>
      <c r="F70" s="24"/>
      <c r="G70" s="140">
        <f>G51+G62+G67+G69</f>
        <v>-247122658</v>
      </c>
      <c r="H70" s="24"/>
      <c r="I70" s="140">
        <f>I51+I62+I67+I69</f>
        <v>30000000</v>
      </c>
      <c r="J70" s="24"/>
      <c r="K70" s="140">
        <f>K51+K62+K67+K69</f>
        <v>924256308</v>
      </c>
      <c r="L70" s="24"/>
      <c r="M70" s="140">
        <f>M51+M62+M67+M69</f>
        <v>100607646</v>
      </c>
      <c r="N70" s="24"/>
      <c r="O70" s="140">
        <f>O51+O62+O67+O69</f>
        <v>100607646</v>
      </c>
      <c r="P70" s="24"/>
      <c r="Q70" s="140">
        <f>Q67+Q62+Q51</f>
        <v>2714494716</v>
      </c>
      <c r="R70" s="24"/>
      <c r="S70" s="140">
        <f>S67+S62+S51</f>
        <v>559579077</v>
      </c>
      <c r="T70" s="24"/>
      <c r="U70" s="140">
        <f>U67+U62+U51</f>
        <v>3274073793</v>
      </c>
      <c r="V70" s="8"/>
    </row>
    <row r="71" spans="1:22" ht="21.65" customHeight="1" thickTop="1" x14ac:dyDescent="0.65">
      <c r="A71" s="125"/>
      <c r="B71" s="125"/>
      <c r="C71" s="35"/>
      <c r="D71" s="34"/>
      <c r="E71" s="34"/>
      <c r="F71" s="34"/>
      <c r="G71" s="34"/>
      <c r="H71" s="34"/>
      <c r="I71" s="34"/>
      <c r="J71" s="34"/>
      <c r="K71" s="112"/>
      <c r="L71" s="34"/>
      <c r="M71" s="24"/>
      <c r="N71" s="22"/>
      <c r="O71" s="24"/>
      <c r="P71" s="22"/>
      <c r="Q71" s="24"/>
      <c r="R71" s="24"/>
      <c r="S71" s="24"/>
      <c r="T71" s="22"/>
      <c r="U71" s="179"/>
      <c r="V71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49:U49"/>
    <mergeCell ref="C3:W3"/>
    <mergeCell ref="C39:W39"/>
    <mergeCell ref="I40:K40"/>
    <mergeCell ref="M40:O40"/>
    <mergeCell ref="I4:K4"/>
    <mergeCell ref="M4:O4"/>
    <mergeCell ref="C13:W13"/>
  </mergeCells>
  <phoneticPr fontId="0" type="noConversion"/>
  <pageMargins left="0.5" right="0.5" top="0.48" bottom="0.5" header="0.5" footer="0.5"/>
  <pageSetup paperSize="9" scale="64" firstPageNumber="9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4"/>
  <sheetViews>
    <sheetView topLeftCell="A55" zoomScale="90" zoomScaleNormal="90" zoomScaleSheetLayoutView="100" workbookViewId="0">
      <selection activeCell="C52" sqref="C52"/>
    </sheetView>
  </sheetViews>
  <sheetFormatPr defaultColWidth="9.09765625" defaultRowHeight="20" customHeight="1" x14ac:dyDescent="0.6"/>
  <cols>
    <col min="1" max="1" width="58.59765625" style="6" customWidth="1"/>
    <col min="2" max="2" width="14.69921875" style="6" customWidth="1"/>
    <col min="3" max="3" width="13" style="8" customWidth="1"/>
    <col min="4" max="4" width="1" style="17" customWidth="1"/>
    <col min="5" max="5" width="13" style="8" customWidth="1"/>
    <col min="6" max="6" width="1" style="17" customWidth="1"/>
    <col min="7" max="7" width="12.3984375" style="8" customWidth="1"/>
    <col min="8" max="8" width="1" style="17" customWidth="1"/>
    <col min="9" max="9" width="12.69921875" style="8" bestFit="1" customWidth="1"/>
    <col min="10" max="10" width="1" style="17" customWidth="1"/>
    <col min="11" max="11" width="16.8984375" style="8" customWidth="1"/>
    <col min="12" max="12" width="1" style="17" customWidth="1"/>
    <col min="13" max="13" width="17.09765625" style="8" customWidth="1"/>
    <col min="14" max="14" width="1" style="17" customWidth="1"/>
    <col min="15" max="15" width="15.59765625" style="8" customWidth="1"/>
    <col min="16" max="16" width="1.3984375" style="17" hidden="1" customWidth="1"/>
    <col min="17" max="17" width="10.69921875" style="8" hidden="1" customWidth="1"/>
    <col min="18" max="18" width="1.3984375" style="17" hidden="1" customWidth="1"/>
    <col min="19" max="19" width="8.69921875" style="8" hidden="1" customWidth="1"/>
    <col min="20" max="20" width="1.3984375" style="17" hidden="1" customWidth="1"/>
    <col min="21" max="21" width="10.69921875" style="8" hidden="1" customWidth="1"/>
    <col min="22" max="22" width="1.3984375" style="8" hidden="1" customWidth="1"/>
    <col min="23" max="52" width="0" style="8" hidden="1" customWidth="1"/>
    <col min="53" max="53" width="1.09765625" style="8" customWidth="1"/>
    <col min="54" max="16384" width="9.09765625" style="8"/>
  </cols>
  <sheetData>
    <row r="1" spans="1:23" s="130" customFormat="1" ht="20" customHeight="1" x14ac:dyDescent="0.7">
      <c r="A1" s="129" t="s">
        <v>175</v>
      </c>
    </row>
    <row r="2" spans="1:23" s="131" customFormat="1" ht="20" customHeight="1" x14ac:dyDescent="0.7">
      <c r="A2" s="5" t="s">
        <v>154</v>
      </c>
      <c r="B2" s="5"/>
      <c r="D2" s="134"/>
      <c r="F2" s="134"/>
      <c r="H2" s="134"/>
      <c r="J2" s="134"/>
      <c r="L2" s="134"/>
      <c r="N2" s="134"/>
      <c r="P2" s="134"/>
      <c r="R2" s="134"/>
      <c r="T2" s="134"/>
    </row>
    <row r="3" spans="1:23" ht="8.75" customHeight="1" x14ac:dyDescent="0.65">
      <c r="A3" s="204"/>
      <c r="B3" s="204"/>
      <c r="C3" s="204"/>
      <c r="D3" s="204"/>
      <c r="E3" s="204"/>
    </row>
    <row r="4" spans="1:23" ht="20" customHeight="1" x14ac:dyDescent="0.7">
      <c r="B4" s="12"/>
      <c r="C4" s="202" t="s">
        <v>89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16"/>
      <c r="Q4" s="16"/>
      <c r="R4" s="16"/>
      <c r="S4" s="16"/>
      <c r="T4" s="16"/>
      <c r="U4" s="16"/>
      <c r="V4" s="16"/>
    </row>
    <row r="5" spans="1:23" ht="20" customHeight="1" x14ac:dyDescent="0.65">
      <c r="B5" s="27"/>
      <c r="D5" s="18"/>
      <c r="E5" s="18"/>
      <c r="F5" s="18"/>
      <c r="G5" s="203" t="s">
        <v>100</v>
      </c>
      <c r="H5" s="203"/>
      <c r="I5" s="203"/>
      <c r="K5" s="203" t="s">
        <v>39</v>
      </c>
      <c r="L5" s="203"/>
      <c r="M5" s="203"/>
      <c r="O5" s="17"/>
      <c r="P5" s="19"/>
      <c r="Q5" s="19"/>
      <c r="R5" s="82"/>
      <c r="S5" s="80"/>
      <c r="U5" s="80"/>
      <c r="V5" s="80"/>
      <c r="W5" s="80"/>
    </row>
    <row r="6" spans="1:23" ht="20" customHeight="1" x14ac:dyDescent="0.65">
      <c r="D6" s="100"/>
      <c r="E6" s="18"/>
      <c r="F6" s="18"/>
      <c r="G6" s="18"/>
      <c r="H6" s="18"/>
      <c r="I6" s="18"/>
      <c r="K6" s="18" t="s">
        <v>149</v>
      </c>
      <c r="L6" s="18"/>
      <c r="M6" s="18"/>
      <c r="N6" s="8"/>
      <c r="O6" s="17"/>
      <c r="P6" s="19"/>
      <c r="Q6" s="19"/>
      <c r="R6" s="82"/>
      <c r="S6" s="80"/>
      <c r="U6" s="80"/>
      <c r="V6" s="80"/>
      <c r="W6" s="80"/>
    </row>
    <row r="7" spans="1:23" ht="20" customHeight="1" x14ac:dyDescent="0.65">
      <c r="D7" s="100"/>
      <c r="E7" s="18"/>
      <c r="F7" s="18"/>
      <c r="G7" s="18"/>
      <c r="H7" s="18"/>
      <c r="I7" s="18"/>
      <c r="K7" s="99" t="s">
        <v>120</v>
      </c>
      <c r="L7" s="18"/>
      <c r="M7" s="18"/>
      <c r="N7" s="8"/>
      <c r="O7" s="17"/>
      <c r="P7" s="19"/>
      <c r="Q7" s="19"/>
      <c r="R7" s="82"/>
      <c r="S7" s="80"/>
      <c r="U7" s="80"/>
      <c r="V7" s="80"/>
      <c r="W7" s="80"/>
    </row>
    <row r="8" spans="1:23" ht="20" customHeight="1" x14ac:dyDescent="0.65">
      <c r="D8" s="100"/>
      <c r="E8" s="18"/>
      <c r="F8" s="18"/>
      <c r="G8" s="18"/>
      <c r="H8" s="18"/>
      <c r="I8" s="18"/>
      <c r="K8" s="99" t="s">
        <v>80</v>
      </c>
      <c r="L8" s="18"/>
      <c r="M8" s="18"/>
      <c r="N8" s="8"/>
      <c r="O8" s="17"/>
      <c r="P8" s="19"/>
      <c r="Q8" s="19"/>
      <c r="R8" s="82"/>
      <c r="S8" s="80"/>
      <c r="U8" s="80"/>
      <c r="V8" s="80"/>
      <c r="W8" s="80"/>
    </row>
    <row r="9" spans="1:23" ht="20" customHeight="1" x14ac:dyDescent="0.65">
      <c r="D9" s="100"/>
      <c r="E9" s="18"/>
      <c r="F9" s="18"/>
      <c r="G9" s="18"/>
      <c r="H9" s="18"/>
      <c r="I9" s="18"/>
      <c r="K9" s="99" t="s">
        <v>81</v>
      </c>
      <c r="L9" s="18"/>
      <c r="M9" s="18" t="s">
        <v>70</v>
      </c>
      <c r="N9" s="8"/>
      <c r="O9" s="17"/>
      <c r="P9" s="19"/>
      <c r="Q9" s="19"/>
      <c r="R9" s="82"/>
      <c r="S9" s="80"/>
      <c r="U9" s="80"/>
      <c r="V9" s="80"/>
      <c r="W9" s="80"/>
    </row>
    <row r="10" spans="1:23" ht="20" customHeight="1" x14ac:dyDescent="0.65">
      <c r="D10" s="100"/>
      <c r="E10" s="18"/>
      <c r="F10" s="18"/>
      <c r="G10" s="99" t="s">
        <v>63</v>
      </c>
      <c r="H10" s="18"/>
      <c r="I10" s="99"/>
      <c r="K10" s="99" t="s">
        <v>82</v>
      </c>
      <c r="L10" s="18"/>
      <c r="M10" s="18" t="s">
        <v>71</v>
      </c>
      <c r="N10" s="8"/>
      <c r="O10" s="17"/>
      <c r="P10" s="19"/>
      <c r="Q10" s="19"/>
      <c r="R10" s="82"/>
      <c r="S10" s="80"/>
      <c r="U10" s="80"/>
      <c r="V10" s="80"/>
      <c r="W10" s="80"/>
    </row>
    <row r="11" spans="1:23" ht="20" customHeight="1" x14ac:dyDescent="0.65">
      <c r="C11" s="99"/>
      <c r="E11" s="99" t="s">
        <v>62</v>
      </c>
      <c r="F11" s="18"/>
      <c r="G11" s="99" t="s">
        <v>64</v>
      </c>
      <c r="I11" s="99"/>
      <c r="J11" s="18"/>
      <c r="K11" s="99" t="s">
        <v>83</v>
      </c>
      <c r="M11" s="99" t="s">
        <v>69</v>
      </c>
      <c r="N11" s="19"/>
      <c r="O11" s="99" t="s">
        <v>38</v>
      </c>
      <c r="P11" s="82"/>
      <c r="Q11" s="80"/>
      <c r="R11" s="80"/>
      <c r="T11" s="8"/>
    </row>
    <row r="12" spans="1:23" ht="20" customHeight="1" x14ac:dyDescent="0.6">
      <c r="C12" s="99" t="s">
        <v>226</v>
      </c>
      <c r="E12" s="99" t="s">
        <v>54</v>
      </c>
      <c r="F12" s="18"/>
      <c r="G12" s="99" t="s">
        <v>65</v>
      </c>
      <c r="H12" s="18"/>
      <c r="I12" s="99" t="s">
        <v>26</v>
      </c>
      <c r="J12" s="18"/>
      <c r="K12" s="99" t="s">
        <v>84</v>
      </c>
      <c r="L12" s="18"/>
      <c r="M12" s="99" t="s">
        <v>21</v>
      </c>
      <c r="O12" s="99" t="s">
        <v>21</v>
      </c>
      <c r="P12" s="18"/>
      <c r="Q12" s="81"/>
      <c r="R12" s="81"/>
      <c r="T12" s="8"/>
    </row>
    <row r="13" spans="1:23" ht="20" customHeight="1" x14ac:dyDescent="0.6">
      <c r="B13" s="97" t="s">
        <v>1</v>
      </c>
      <c r="C13" s="99" t="s">
        <v>32</v>
      </c>
      <c r="E13" s="29" t="s">
        <v>116</v>
      </c>
      <c r="F13" s="18"/>
      <c r="G13" s="99" t="s">
        <v>66</v>
      </c>
      <c r="H13" s="18"/>
      <c r="I13" s="99" t="s">
        <v>33</v>
      </c>
      <c r="J13" s="18"/>
      <c r="K13" s="99" t="s">
        <v>85</v>
      </c>
      <c r="L13" s="18"/>
      <c r="M13" s="99" t="s">
        <v>22</v>
      </c>
      <c r="O13" s="99" t="s">
        <v>22</v>
      </c>
      <c r="P13" s="18"/>
      <c r="Q13" s="81"/>
      <c r="R13" s="81"/>
      <c r="T13" s="8"/>
    </row>
    <row r="14" spans="1:23" ht="20" customHeight="1" x14ac:dyDescent="0.6">
      <c r="A14" s="8"/>
      <c r="C14" s="197" t="s">
        <v>158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7"/>
      <c r="Q14" s="7"/>
      <c r="R14" s="7"/>
      <c r="S14" s="7"/>
      <c r="T14" s="7"/>
      <c r="U14" s="81"/>
    </row>
    <row r="15" spans="1:23" ht="20" customHeight="1" x14ac:dyDescent="0.65">
      <c r="A15" s="101" t="s">
        <v>172</v>
      </c>
      <c r="B15" s="8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7"/>
      <c r="Q15" s="7"/>
      <c r="R15" s="7"/>
      <c r="S15" s="7"/>
      <c r="T15" s="7"/>
      <c r="U15" s="81"/>
    </row>
    <row r="16" spans="1:23" s="23" customFormat="1" ht="20" customHeight="1" x14ac:dyDescent="0.65">
      <c r="A16" s="101" t="s">
        <v>173</v>
      </c>
      <c r="B16" s="101"/>
      <c r="C16" s="24">
        <v>300000000</v>
      </c>
      <c r="D16" s="24"/>
      <c r="E16" s="24">
        <v>1606753420</v>
      </c>
      <c r="F16" s="24"/>
      <c r="G16" s="24">
        <v>30000000</v>
      </c>
      <c r="H16" s="24"/>
      <c r="I16" s="24">
        <v>345372205</v>
      </c>
      <c r="J16" s="24"/>
      <c r="K16" s="24">
        <v>142504586</v>
      </c>
      <c r="L16" s="22"/>
      <c r="M16" s="24">
        <f>SUM(K16)</f>
        <v>142504586</v>
      </c>
      <c r="N16" s="22"/>
      <c r="O16" s="24">
        <f>SUM(C16:I16,M16)</f>
        <v>2424630211</v>
      </c>
      <c r="P16" s="24"/>
      <c r="Q16" s="20"/>
    </row>
    <row r="17" spans="1:21" ht="8.75" customHeight="1" x14ac:dyDescent="0.65">
      <c r="A17" s="204"/>
      <c r="B17" s="204"/>
      <c r="C17" s="204"/>
      <c r="D17" s="204"/>
      <c r="E17" s="204"/>
    </row>
    <row r="18" spans="1:21" ht="20" customHeight="1" x14ac:dyDescent="0.65">
      <c r="A18" s="101" t="s">
        <v>52</v>
      </c>
      <c r="B18" s="101"/>
      <c r="C18" s="21"/>
      <c r="D18" s="22"/>
      <c r="E18" s="21"/>
      <c r="F18" s="22"/>
      <c r="G18" s="25"/>
      <c r="H18" s="22"/>
      <c r="I18" s="25"/>
      <c r="J18" s="42"/>
      <c r="K18" s="25"/>
      <c r="L18" s="25"/>
      <c r="M18" s="25"/>
      <c r="N18" s="42"/>
      <c r="O18" s="21"/>
      <c r="P18" s="22"/>
      <c r="Q18" s="20"/>
      <c r="R18" s="8"/>
      <c r="T18" s="8"/>
    </row>
    <row r="19" spans="1:21" ht="20" customHeight="1" x14ac:dyDescent="0.65">
      <c r="A19" s="61" t="s">
        <v>163</v>
      </c>
      <c r="B19" s="101"/>
      <c r="C19" s="21"/>
      <c r="D19" s="22"/>
      <c r="E19" s="21"/>
      <c r="F19" s="22"/>
      <c r="G19" s="25"/>
      <c r="H19" s="22"/>
      <c r="I19" s="25"/>
      <c r="J19" s="42"/>
      <c r="K19" s="25"/>
      <c r="L19" s="25"/>
      <c r="M19" s="25"/>
      <c r="N19" s="42"/>
      <c r="O19" s="21"/>
      <c r="P19" s="22"/>
      <c r="Q19" s="20"/>
      <c r="R19" s="8"/>
      <c r="T19" s="8"/>
    </row>
    <row r="20" spans="1:21" ht="20" customHeight="1" x14ac:dyDescent="0.65">
      <c r="A20" s="62" t="s">
        <v>44</v>
      </c>
      <c r="B20" s="97">
        <v>26</v>
      </c>
      <c r="C20" s="25">
        <v>0</v>
      </c>
      <c r="D20" s="24"/>
      <c r="E20" s="25">
        <v>0</v>
      </c>
      <c r="F20" s="24"/>
      <c r="G20" s="25">
        <v>0</v>
      </c>
      <c r="H20" s="24"/>
      <c r="I20" s="38">
        <v>-719990760</v>
      </c>
      <c r="J20" s="24"/>
      <c r="K20" s="25">
        <v>0</v>
      </c>
      <c r="L20" s="22"/>
      <c r="M20" s="25">
        <v>0</v>
      </c>
      <c r="N20" s="22"/>
      <c r="O20" s="22">
        <f>SUM(C20:I20,M20)</f>
        <v>-719990760</v>
      </c>
      <c r="P20" s="22"/>
      <c r="R20" s="8"/>
      <c r="T20" s="8"/>
    </row>
    <row r="21" spans="1:21" ht="20" customHeight="1" x14ac:dyDescent="0.65">
      <c r="A21" s="61" t="s">
        <v>165</v>
      </c>
      <c r="C21" s="41">
        <f>C20</f>
        <v>0</v>
      </c>
      <c r="D21" s="43"/>
      <c r="E21" s="41">
        <f>E20</f>
        <v>0</v>
      </c>
      <c r="F21" s="43"/>
      <c r="G21" s="41">
        <f>G20</f>
        <v>0</v>
      </c>
      <c r="H21" s="43"/>
      <c r="I21" s="41">
        <f>I20</f>
        <v>-719990760</v>
      </c>
      <c r="J21" s="24"/>
      <c r="K21" s="39">
        <f>K20</f>
        <v>0</v>
      </c>
      <c r="L21" s="22"/>
      <c r="M21" s="39">
        <f>SUM(K21)</f>
        <v>0</v>
      </c>
      <c r="N21" s="22"/>
      <c r="O21" s="41">
        <f>SUM(C21:I21,M21)</f>
        <v>-719990760</v>
      </c>
      <c r="P21" s="24"/>
      <c r="R21" s="8"/>
      <c r="T21" s="8"/>
    </row>
    <row r="22" spans="1:21" ht="8.75" customHeight="1" x14ac:dyDescent="0.65">
      <c r="A22" s="204"/>
      <c r="B22" s="204"/>
      <c r="C22" s="204"/>
      <c r="D22" s="204"/>
      <c r="E22" s="204"/>
    </row>
    <row r="23" spans="1:21" ht="20" customHeight="1" x14ac:dyDescent="0.65">
      <c r="A23" s="30" t="s">
        <v>164</v>
      </c>
      <c r="B23" s="30"/>
      <c r="C23" s="40">
        <f>C21</f>
        <v>0</v>
      </c>
      <c r="D23" s="43"/>
      <c r="E23" s="40">
        <f>E21</f>
        <v>0</v>
      </c>
      <c r="F23" s="43"/>
      <c r="G23" s="40">
        <f>G21</f>
        <v>0</v>
      </c>
      <c r="H23" s="43"/>
      <c r="I23" s="40">
        <f>I21</f>
        <v>-719990760</v>
      </c>
      <c r="J23" s="43"/>
      <c r="K23" s="40">
        <f>K21</f>
        <v>0</v>
      </c>
      <c r="L23" s="43"/>
      <c r="M23" s="40">
        <f>M21</f>
        <v>0</v>
      </c>
      <c r="N23" s="43"/>
      <c r="O23" s="40">
        <f>O21</f>
        <v>-719990760</v>
      </c>
      <c r="P23" s="43"/>
      <c r="Q23" s="40">
        <f>Q21</f>
        <v>0</v>
      </c>
      <c r="R23" s="43"/>
      <c r="S23" s="40">
        <f>S21</f>
        <v>0</v>
      </c>
      <c r="T23" s="43"/>
      <c r="U23" s="40">
        <f>U21</f>
        <v>0</v>
      </c>
    </row>
    <row r="24" spans="1:21" ht="8.75" customHeight="1" x14ac:dyDescent="0.65">
      <c r="A24" s="204"/>
      <c r="B24" s="204"/>
      <c r="C24" s="204"/>
      <c r="D24" s="204"/>
      <c r="E24" s="204"/>
    </row>
    <row r="25" spans="1:21" s="23" customFormat="1" ht="20" customHeight="1" x14ac:dyDescent="0.65">
      <c r="A25" s="101" t="s">
        <v>156</v>
      </c>
      <c r="B25" s="101"/>
      <c r="D25" s="16"/>
      <c r="F25" s="16"/>
      <c r="H25" s="16"/>
      <c r="J25" s="16"/>
      <c r="N25" s="16"/>
      <c r="P25" s="24"/>
      <c r="Q25" s="20"/>
    </row>
    <row r="26" spans="1:21" s="23" customFormat="1" ht="20" customHeight="1" x14ac:dyDescent="0.65">
      <c r="A26" s="6" t="s">
        <v>121</v>
      </c>
      <c r="B26" s="30"/>
      <c r="C26" s="25">
        <v>0</v>
      </c>
      <c r="D26" s="22"/>
      <c r="E26" s="25">
        <v>0</v>
      </c>
      <c r="F26" s="22"/>
      <c r="G26" s="25">
        <v>0</v>
      </c>
      <c r="H26" s="24"/>
      <c r="I26" s="38">
        <f>PL_8!J26</f>
        <v>714197554</v>
      </c>
      <c r="J26" s="24"/>
      <c r="K26" s="25">
        <v>0</v>
      </c>
      <c r="L26" s="24"/>
      <c r="M26" s="25">
        <f>SUM(K26)</f>
        <v>0</v>
      </c>
      <c r="N26" s="24"/>
      <c r="O26" s="38">
        <f>SUM(C26:I26,M26)</f>
        <v>714197554</v>
      </c>
      <c r="P26" s="22"/>
      <c r="Q26" s="20"/>
    </row>
    <row r="27" spans="1:21" s="23" customFormat="1" ht="20" customHeight="1" x14ac:dyDescent="0.65">
      <c r="A27" s="6" t="s">
        <v>241</v>
      </c>
      <c r="B27" s="32"/>
      <c r="C27" s="25">
        <v>0</v>
      </c>
      <c r="D27" s="24"/>
      <c r="E27" s="25">
        <v>0</v>
      </c>
      <c r="F27" s="24"/>
      <c r="G27" s="25">
        <v>0</v>
      </c>
      <c r="H27" s="24"/>
      <c r="I27" s="109">
        <v>0</v>
      </c>
      <c r="J27" s="24"/>
      <c r="K27" s="109">
        <f>PL_8!J32</f>
        <v>120789000</v>
      </c>
      <c r="L27" s="22"/>
      <c r="M27" s="109">
        <f>SUM(K27)</f>
        <v>120789000</v>
      </c>
      <c r="N27" s="24"/>
      <c r="O27" s="38">
        <f>SUM(C27:I27,M27)</f>
        <v>120789000</v>
      </c>
      <c r="P27" s="22"/>
      <c r="Q27" s="20"/>
    </row>
    <row r="28" spans="1:21" s="23" customFormat="1" ht="20" customHeight="1" x14ac:dyDescent="0.65">
      <c r="A28" s="101" t="s">
        <v>155</v>
      </c>
      <c r="B28" s="101"/>
      <c r="C28" s="39">
        <f>SUM(C26:C27)</f>
        <v>0</v>
      </c>
      <c r="D28" s="24"/>
      <c r="E28" s="39">
        <f>SUM(E26:E27)</f>
        <v>0</v>
      </c>
      <c r="F28" s="24"/>
      <c r="G28" s="39">
        <f>SUM(G26:G27)</f>
        <v>0</v>
      </c>
      <c r="H28" s="24"/>
      <c r="I28" s="40">
        <f>SUM(I26:I27)</f>
        <v>714197554</v>
      </c>
      <c r="J28" s="43"/>
      <c r="K28" s="40">
        <f>SUM(K26:K27)</f>
        <v>120789000</v>
      </c>
      <c r="L28" s="43"/>
      <c r="M28" s="40">
        <f>SUM(K28)</f>
        <v>120789000</v>
      </c>
      <c r="N28" s="24"/>
      <c r="O28" s="41">
        <f>SUM(C28:I28,M28)</f>
        <v>834986554</v>
      </c>
      <c r="P28" s="22"/>
      <c r="Q28" s="20"/>
    </row>
    <row r="29" spans="1:21" s="23" customFormat="1" ht="20" customHeight="1" x14ac:dyDescent="0.65">
      <c r="A29" s="6" t="s">
        <v>186</v>
      </c>
      <c r="B29" s="152"/>
      <c r="C29" s="147">
        <v>0</v>
      </c>
      <c r="D29" s="24"/>
      <c r="E29" s="147">
        <v>0</v>
      </c>
      <c r="F29" s="24"/>
      <c r="G29" s="147">
        <v>0</v>
      </c>
      <c r="H29" s="24"/>
      <c r="I29" s="46">
        <v>18657760</v>
      </c>
      <c r="J29" s="46"/>
      <c r="K29" s="46">
        <v>-18657760</v>
      </c>
      <c r="L29" s="43"/>
      <c r="M29" s="43">
        <v>0</v>
      </c>
      <c r="N29" s="24"/>
      <c r="O29" s="38">
        <v>0</v>
      </c>
      <c r="P29" s="22"/>
      <c r="Q29" s="20"/>
    </row>
    <row r="30" spans="1:21" ht="20" customHeight="1" thickBot="1" x14ac:dyDescent="0.7">
      <c r="A30" s="101" t="s">
        <v>174</v>
      </c>
      <c r="C30" s="108">
        <f>C16+C21+C28</f>
        <v>300000000</v>
      </c>
      <c r="D30" s="24"/>
      <c r="E30" s="108">
        <f>E16+E21+E28</f>
        <v>1606753420</v>
      </c>
      <c r="F30" s="24"/>
      <c r="G30" s="108">
        <f>G16+G21+G28</f>
        <v>30000000</v>
      </c>
      <c r="H30" s="24"/>
      <c r="I30" s="108">
        <f>I16+I21+I28+I29</f>
        <v>358236759</v>
      </c>
      <c r="J30" s="24"/>
      <c r="K30" s="108">
        <f>K16+K21+K28+K29</f>
        <v>244635826</v>
      </c>
      <c r="L30" s="24"/>
      <c r="M30" s="108">
        <f>SUM(K30)</f>
        <v>244635826</v>
      </c>
      <c r="N30" s="43"/>
      <c r="O30" s="110">
        <f>SUM(C30:I30,M30)</f>
        <v>2539626005</v>
      </c>
      <c r="P30" s="22"/>
      <c r="Q30" s="21"/>
      <c r="R30" s="22"/>
      <c r="S30" s="21"/>
      <c r="T30" s="8"/>
    </row>
    <row r="31" spans="1:21" ht="20" customHeight="1" thickTop="1" x14ac:dyDescent="0.65">
      <c r="A31" s="83"/>
      <c r="C31" s="24"/>
      <c r="D31" s="22"/>
      <c r="E31" s="24"/>
      <c r="F31" s="22"/>
      <c r="G31" s="24"/>
      <c r="H31" s="22"/>
      <c r="I31" s="24"/>
      <c r="J31" s="22"/>
      <c r="K31" s="24"/>
      <c r="L31" s="22"/>
      <c r="M31" s="24"/>
      <c r="N31" s="22"/>
      <c r="O31" s="119">
        <f>O30-'BS 6-7'!H76</f>
        <v>24075819</v>
      </c>
      <c r="P31" s="22"/>
      <c r="Q31" s="21"/>
      <c r="R31" s="22"/>
      <c r="S31" s="21"/>
      <c r="T31" s="8"/>
    </row>
    <row r="32" spans="1:21" s="130" customFormat="1" ht="20" customHeight="1" x14ac:dyDescent="0.7">
      <c r="A32" s="129" t="s">
        <v>175</v>
      </c>
    </row>
    <row r="33" spans="1:23" s="131" customFormat="1" ht="20" customHeight="1" x14ac:dyDescent="0.7">
      <c r="A33" s="5" t="s">
        <v>154</v>
      </c>
      <c r="B33" s="5"/>
      <c r="D33" s="134"/>
      <c r="F33" s="134"/>
      <c r="H33" s="134"/>
      <c r="J33" s="134"/>
      <c r="L33" s="134"/>
      <c r="N33" s="134"/>
      <c r="P33" s="134"/>
      <c r="R33" s="134"/>
      <c r="T33" s="134"/>
    </row>
    <row r="34" spans="1:23" ht="8.75" customHeight="1" x14ac:dyDescent="0.65">
      <c r="A34" s="204"/>
      <c r="B34" s="204"/>
      <c r="C34" s="204"/>
      <c r="D34" s="204"/>
      <c r="E34" s="204"/>
    </row>
    <row r="35" spans="1:23" ht="20" customHeight="1" x14ac:dyDescent="0.7">
      <c r="B35" s="12"/>
      <c r="C35" s="202" t="s">
        <v>89</v>
      </c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16"/>
      <c r="Q35" s="16"/>
      <c r="R35" s="16"/>
      <c r="S35" s="16"/>
      <c r="T35" s="16"/>
      <c r="U35" s="16"/>
      <c r="V35" s="16"/>
    </row>
    <row r="36" spans="1:23" ht="20" customHeight="1" x14ac:dyDescent="0.65">
      <c r="B36" s="27"/>
      <c r="D36" s="18"/>
      <c r="E36" s="18"/>
      <c r="F36" s="18"/>
      <c r="G36" s="203" t="s">
        <v>100</v>
      </c>
      <c r="H36" s="203"/>
      <c r="I36" s="203"/>
      <c r="K36" s="203" t="s">
        <v>39</v>
      </c>
      <c r="L36" s="203"/>
      <c r="M36" s="203"/>
      <c r="O36" s="17"/>
      <c r="P36" s="19"/>
      <c r="Q36" s="19"/>
      <c r="R36" s="124"/>
      <c r="S36" s="122"/>
      <c r="U36" s="122"/>
      <c r="V36" s="122"/>
      <c r="W36" s="122"/>
    </row>
    <row r="37" spans="1:23" ht="20" customHeight="1" x14ac:dyDescent="0.65">
      <c r="D37" s="124"/>
      <c r="E37" s="18"/>
      <c r="F37" s="18"/>
      <c r="G37" s="18"/>
      <c r="H37" s="18"/>
      <c r="I37" s="18"/>
      <c r="K37" s="18" t="s">
        <v>149</v>
      </c>
      <c r="L37" s="18"/>
      <c r="M37" s="18"/>
      <c r="N37" s="8"/>
      <c r="O37" s="17"/>
      <c r="P37" s="19"/>
      <c r="Q37" s="19"/>
      <c r="R37" s="124"/>
      <c r="S37" s="122"/>
      <c r="U37" s="122"/>
      <c r="V37" s="122"/>
      <c r="W37" s="122"/>
    </row>
    <row r="38" spans="1:23" ht="20" customHeight="1" x14ac:dyDescent="0.65">
      <c r="D38" s="124"/>
      <c r="E38" s="18"/>
      <c r="F38" s="18"/>
      <c r="G38" s="18"/>
      <c r="H38" s="18"/>
      <c r="I38" s="18"/>
      <c r="K38" s="123" t="s">
        <v>120</v>
      </c>
      <c r="L38" s="18"/>
      <c r="M38" s="18"/>
      <c r="N38" s="8"/>
      <c r="O38" s="17"/>
      <c r="P38" s="19"/>
      <c r="Q38" s="19"/>
      <c r="R38" s="124"/>
      <c r="S38" s="122"/>
      <c r="U38" s="122"/>
      <c r="V38" s="122"/>
      <c r="W38" s="122"/>
    </row>
    <row r="39" spans="1:23" ht="20" customHeight="1" x14ac:dyDescent="0.65">
      <c r="D39" s="124"/>
      <c r="E39" s="18"/>
      <c r="F39" s="18"/>
      <c r="G39" s="18"/>
      <c r="H39" s="18"/>
      <c r="I39" s="18"/>
      <c r="K39" s="123" t="s">
        <v>80</v>
      </c>
      <c r="L39" s="18"/>
      <c r="M39" s="18"/>
      <c r="N39" s="8"/>
      <c r="O39" s="17"/>
      <c r="P39" s="19"/>
      <c r="Q39" s="19"/>
      <c r="R39" s="124"/>
      <c r="S39" s="122"/>
      <c r="U39" s="122"/>
      <c r="V39" s="122"/>
      <c r="W39" s="122"/>
    </row>
    <row r="40" spans="1:23" ht="20" customHeight="1" x14ac:dyDescent="0.65">
      <c r="D40" s="124"/>
      <c r="E40" s="18"/>
      <c r="F40" s="18"/>
      <c r="G40" s="18"/>
      <c r="H40" s="18"/>
      <c r="I40" s="18"/>
      <c r="K40" s="123" t="s">
        <v>81</v>
      </c>
      <c r="L40" s="18"/>
      <c r="M40" s="18" t="s">
        <v>70</v>
      </c>
      <c r="N40" s="8"/>
      <c r="O40" s="17"/>
      <c r="P40" s="19"/>
      <c r="Q40" s="19"/>
      <c r="R40" s="124"/>
      <c r="S40" s="122"/>
      <c r="U40" s="122"/>
      <c r="V40" s="122"/>
      <c r="W40" s="122"/>
    </row>
    <row r="41" spans="1:23" ht="20" customHeight="1" x14ac:dyDescent="0.65">
      <c r="D41" s="124"/>
      <c r="E41" s="18"/>
      <c r="F41" s="18"/>
      <c r="G41" s="123" t="s">
        <v>63</v>
      </c>
      <c r="H41" s="18"/>
      <c r="I41" s="123"/>
      <c r="K41" s="123" t="s">
        <v>82</v>
      </c>
      <c r="L41" s="18"/>
      <c r="M41" s="18" t="s">
        <v>71</v>
      </c>
      <c r="N41" s="8"/>
      <c r="O41" s="17"/>
      <c r="P41" s="19"/>
      <c r="Q41" s="19"/>
      <c r="R41" s="124"/>
      <c r="S41" s="122"/>
      <c r="U41" s="122"/>
      <c r="V41" s="122"/>
      <c r="W41" s="122"/>
    </row>
    <row r="42" spans="1:23" ht="20" customHeight="1" x14ac:dyDescent="0.65">
      <c r="C42" s="123"/>
      <c r="E42" s="123" t="s">
        <v>62</v>
      </c>
      <c r="F42" s="18"/>
      <c r="G42" s="123" t="s">
        <v>64</v>
      </c>
      <c r="I42" s="123"/>
      <c r="J42" s="18"/>
      <c r="K42" s="123" t="s">
        <v>83</v>
      </c>
      <c r="M42" s="123" t="s">
        <v>69</v>
      </c>
      <c r="N42" s="19"/>
      <c r="O42" s="123" t="s">
        <v>38</v>
      </c>
      <c r="P42" s="124"/>
      <c r="Q42" s="122"/>
      <c r="R42" s="122"/>
      <c r="T42" s="8"/>
    </row>
    <row r="43" spans="1:23" ht="20" customHeight="1" x14ac:dyDescent="0.6">
      <c r="C43" s="123" t="s">
        <v>226</v>
      </c>
      <c r="E43" s="123" t="s">
        <v>54</v>
      </c>
      <c r="F43" s="18"/>
      <c r="G43" s="123" t="s">
        <v>65</v>
      </c>
      <c r="H43" s="18"/>
      <c r="I43" s="123" t="s">
        <v>26</v>
      </c>
      <c r="J43" s="18"/>
      <c r="K43" s="123" t="s">
        <v>84</v>
      </c>
      <c r="L43" s="18"/>
      <c r="M43" s="123" t="s">
        <v>21</v>
      </c>
      <c r="O43" s="123" t="s">
        <v>21</v>
      </c>
      <c r="P43" s="18"/>
      <c r="Q43" s="123"/>
      <c r="R43" s="123"/>
      <c r="T43" s="8"/>
    </row>
    <row r="44" spans="1:23" ht="20" customHeight="1" x14ac:dyDescent="0.6">
      <c r="B44" s="121" t="s">
        <v>1</v>
      </c>
      <c r="C44" s="123" t="s">
        <v>32</v>
      </c>
      <c r="E44" s="29" t="s">
        <v>116</v>
      </c>
      <c r="F44" s="18"/>
      <c r="G44" s="123" t="s">
        <v>66</v>
      </c>
      <c r="H44" s="18"/>
      <c r="I44" s="123" t="s">
        <v>33</v>
      </c>
      <c r="J44" s="18"/>
      <c r="K44" s="123" t="s">
        <v>85</v>
      </c>
      <c r="L44" s="18"/>
      <c r="M44" s="123" t="s">
        <v>22</v>
      </c>
      <c r="O44" s="123" t="s">
        <v>22</v>
      </c>
      <c r="P44" s="18"/>
      <c r="Q44" s="123"/>
      <c r="R44" s="123"/>
      <c r="T44" s="8"/>
    </row>
    <row r="45" spans="1:23" ht="20" customHeight="1" x14ac:dyDescent="0.6">
      <c r="A45" s="8"/>
      <c r="C45" s="197" t="s">
        <v>158</v>
      </c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7"/>
      <c r="Q45" s="7"/>
      <c r="R45" s="7"/>
      <c r="S45" s="7"/>
      <c r="T45" s="7"/>
      <c r="U45" s="123"/>
    </row>
    <row r="46" spans="1:23" ht="20" customHeight="1" x14ac:dyDescent="0.65">
      <c r="A46" s="125" t="s">
        <v>206</v>
      </c>
      <c r="B46" s="8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7"/>
      <c r="Q46" s="7"/>
      <c r="R46" s="7"/>
      <c r="S46" s="7"/>
      <c r="T46" s="7"/>
      <c r="U46" s="123"/>
    </row>
    <row r="47" spans="1:23" s="23" customFormat="1" ht="20" customHeight="1" x14ac:dyDescent="0.65">
      <c r="A47" s="125" t="s">
        <v>207</v>
      </c>
      <c r="B47" s="125"/>
      <c r="C47" s="24">
        <f>C30</f>
        <v>300000000</v>
      </c>
      <c r="D47" s="24"/>
      <c r="E47" s="24">
        <f>E30</f>
        <v>1606753420</v>
      </c>
      <c r="F47" s="24"/>
      <c r="G47" s="24">
        <f>G30</f>
        <v>30000000</v>
      </c>
      <c r="H47" s="24"/>
      <c r="I47" s="24">
        <f>I30</f>
        <v>358236759</v>
      </c>
      <c r="J47" s="24"/>
      <c r="K47" s="24">
        <f>K30</f>
        <v>244635826</v>
      </c>
      <c r="L47" s="22"/>
      <c r="M47" s="24">
        <f>M30</f>
        <v>244635826</v>
      </c>
      <c r="N47" s="22"/>
      <c r="O47" s="24">
        <f>O30</f>
        <v>2539626005</v>
      </c>
      <c r="P47" s="24"/>
      <c r="Q47" s="20"/>
    </row>
    <row r="48" spans="1:23" ht="8.75" customHeight="1" x14ac:dyDescent="0.65">
      <c r="A48" s="204"/>
      <c r="B48" s="204"/>
      <c r="C48" s="204"/>
      <c r="D48" s="204"/>
      <c r="E48" s="204"/>
    </row>
    <row r="49" spans="1:21" ht="20" customHeight="1" x14ac:dyDescent="0.65">
      <c r="A49" s="125" t="s">
        <v>52</v>
      </c>
      <c r="B49" s="125"/>
      <c r="C49" s="21"/>
      <c r="D49" s="22"/>
      <c r="E49" s="21"/>
      <c r="F49" s="22"/>
      <c r="G49" s="25"/>
      <c r="H49" s="22"/>
      <c r="I49" s="25"/>
      <c r="J49" s="42"/>
      <c r="K49" s="25"/>
      <c r="L49" s="25"/>
      <c r="M49" s="25"/>
      <c r="N49" s="42"/>
      <c r="O49" s="21"/>
      <c r="P49" s="22"/>
      <c r="Q49" s="20"/>
      <c r="R49" s="8"/>
      <c r="T49" s="8"/>
    </row>
    <row r="50" spans="1:21" ht="20" customHeight="1" x14ac:dyDescent="0.65">
      <c r="A50" s="61" t="s">
        <v>163</v>
      </c>
      <c r="B50" s="125"/>
      <c r="C50" s="21"/>
      <c r="D50" s="22"/>
      <c r="E50" s="21"/>
      <c r="F50" s="22"/>
      <c r="G50" s="25"/>
      <c r="H50" s="22"/>
      <c r="I50" s="25"/>
      <c r="J50" s="42"/>
      <c r="K50" s="25"/>
      <c r="L50" s="25"/>
      <c r="M50" s="25"/>
      <c r="N50" s="42"/>
      <c r="O50" s="22"/>
      <c r="P50" s="22"/>
      <c r="Q50" s="20"/>
      <c r="R50" s="8"/>
      <c r="T50" s="8"/>
    </row>
    <row r="51" spans="1:21" ht="20" customHeight="1" x14ac:dyDescent="0.65">
      <c r="A51" s="62" t="s">
        <v>44</v>
      </c>
      <c r="B51" s="121">
        <v>26</v>
      </c>
      <c r="C51" s="25">
        <v>0</v>
      </c>
      <c r="D51" s="24"/>
      <c r="E51" s="25">
        <v>0</v>
      </c>
      <c r="F51" s="24"/>
      <c r="G51" s="25">
        <v>0</v>
      </c>
      <c r="H51" s="24"/>
      <c r="I51" s="38">
        <v>-599995050</v>
      </c>
      <c r="J51" s="24"/>
      <c r="K51" s="25">
        <v>0</v>
      </c>
      <c r="L51" s="22"/>
      <c r="M51" s="25">
        <v>0</v>
      </c>
      <c r="N51" s="22"/>
      <c r="O51" s="40">
        <f>SUM(C51:I51,M51)</f>
        <v>-599995050</v>
      </c>
      <c r="P51" s="22"/>
      <c r="R51" s="8"/>
      <c r="T51" s="8"/>
    </row>
    <row r="52" spans="1:21" ht="20" customHeight="1" x14ac:dyDescent="0.65">
      <c r="A52" s="61" t="s">
        <v>165</v>
      </c>
      <c r="C52" s="41">
        <f>C51</f>
        <v>0</v>
      </c>
      <c r="D52" s="43"/>
      <c r="E52" s="41">
        <f>E51</f>
        <v>0</v>
      </c>
      <c r="F52" s="43"/>
      <c r="G52" s="41">
        <f>G51</f>
        <v>0</v>
      </c>
      <c r="H52" s="43"/>
      <c r="I52" s="41">
        <f>I51</f>
        <v>-599995050</v>
      </c>
      <c r="J52" s="24"/>
      <c r="K52" s="41">
        <f>K51</f>
        <v>0</v>
      </c>
      <c r="L52" s="22"/>
      <c r="M52" s="39">
        <f>SUM(K52)</f>
        <v>0</v>
      </c>
      <c r="N52" s="22"/>
      <c r="O52" s="41">
        <f>SUM(C52:I52,M52)</f>
        <v>-599995050</v>
      </c>
      <c r="P52" s="24"/>
      <c r="R52" s="8"/>
      <c r="T52" s="8"/>
    </row>
    <row r="53" spans="1:21" ht="8.75" customHeight="1" x14ac:dyDescent="0.65">
      <c r="A53" s="204"/>
      <c r="B53" s="204"/>
      <c r="C53" s="204"/>
      <c r="D53" s="204"/>
      <c r="E53" s="204"/>
    </row>
    <row r="54" spans="1:21" ht="20" customHeight="1" x14ac:dyDescent="0.65">
      <c r="A54" s="30" t="s">
        <v>164</v>
      </c>
      <c r="B54" s="30"/>
      <c r="C54" s="40">
        <f>C52</f>
        <v>0</v>
      </c>
      <c r="D54" s="43"/>
      <c r="E54" s="40">
        <f>E52</f>
        <v>0</v>
      </c>
      <c r="F54" s="43"/>
      <c r="G54" s="40">
        <f>G52</f>
        <v>0</v>
      </c>
      <c r="H54" s="43"/>
      <c r="I54" s="40">
        <f>I52</f>
        <v>-599995050</v>
      </c>
      <c r="J54" s="43"/>
      <c r="K54" s="40">
        <f>K52</f>
        <v>0</v>
      </c>
      <c r="L54" s="43"/>
      <c r="M54" s="40">
        <f>M52</f>
        <v>0</v>
      </c>
      <c r="N54" s="43"/>
      <c r="O54" s="40">
        <f>O52</f>
        <v>-599995050</v>
      </c>
      <c r="P54" s="43"/>
      <c r="Q54" s="40">
        <f>Q52</f>
        <v>0</v>
      </c>
      <c r="R54" s="43"/>
      <c r="S54" s="40">
        <f>S52</f>
        <v>0</v>
      </c>
      <c r="T54" s="43"/>
      <c r="U54" s="40">
        <f>U52</f>
        <v>0</v>
      </c>
    </row>
    <row r="55" spans="1:21" ht="8.75" customHeight="1" x14ac:dyDescent="0.65">
      <c r="A55" s="204"/>
      <c r="B55" s="204"/>
      <c r="C55" s="204"/>
      <c r="D55" s="204"/>
      <c r="E55" s="204"/>
    </row>
    <row r="56" spans="1:21" s="23" customFormat="1" ht="20" customHeight="1" x14ac:dyDescent="0.65">
      <c r="A56" s="125" t="s">
        <v>156</v>
      </c>
      <c r="B56" s="125"/>
      <c r="D56" s="16"/>
      <c r="F56" s="16"/>
      <c r="H56" s="16"/>
      <c r="J56" s="16"/>
      <c r="N56" s="16"/>
      <c r="P56" s="24"/>
      <c r="Q56" s="20"/>
    </row>
    <row r="57" spans="1:21" s="23" customFormat="1" ht="20" customHeight="1" x14ac:dyDescent="0.65">
      <c r="A57" s="6" t="s">
        <v>121</v>
      </c>
      <c r="B57" s="30"/>
      <c r="C57" s="25">
        <v>0</v>
      </c>
      <c r="D57" s="22"/>
      <c r="E57" s="25">
        <v>0</v>
      </c>
      <c r="F57" s="22"/>
      <c r="G57" s="25">
        <v>0</v>
      </c>
      <c r="H57" s="24"/>
      <c r="I57" s="38">
        <f>PL_8!H26</f>
        <v>647007511</v>
      </c>
      <c r="J57" s="24"/>
      <c r="K57" s="25">
        <v>0</v>
      </c>
      <c r="L57" s="24"/>
      <c r="M57" s="25">
        <f>SUM(K57)</f>
        <v>0</v>
      </c>
      <c r="N57" s="24"/>
      <c r="O57" s="38">
        <f>SUM(C57:I57,M57)</f>
        <v>647007511</v>
      </c>
      <c r="P57" s="22"/>
      <c r="Q57" s="20"/>
    </row>
    <row r="58" spans="1:21" s="23" customFormat="1" ht="20" customHeight="1" x14ac:dyDescent="0.65">
      <c r="A58" s="6" t="s">
        <v>133</v>
      </c>
      <c r="B58" s="32"/>
      <c r="C58" s="25">
        <v>0</v>
      </c>
      <c r="D58" s="24"/>
      <c r="E58" s="25">
        <v>0</v>
      </c>
      <c r="F58" s="24"/>
      <c r="G58" s="25">
        <v>0</v>
      </c>
      <c r="H58" s="24"/>
      <c r="I58" s="109">
        <v>0</v>
      </c>
      <c r="J58" s="24"/>
      <c r="K58" s="109">
        <f>PL_8!H32</f>
        <v>-71088280</v>
      </c>
      <c r="L58" s="22"/>
      <c r="M58" s="109">
        <f>SUM(K58)</f>
        <v>-71088280</v>
      </c>
      <c r="N58" s="24"/>
      <c r="O58" s="38">
        <f>SUM(C58:I58,M58)</f>
        <v>-71088280</v>
      </c>
      <c r="P58" s="22"/>
      <c r="Q58" s="20"/>
    </row>
    <row r="59" spans="1:21" s="23" customFormat="1" ht="20" customHeight="1" x14ac:dyDescent="0.65">
      <c r="A59" s="125" t="s">
        <v>155</v>
      </c>
      <c r="B59" s="190"/>
      <c r="C59" s="39">
        <f>SUM(C57:C58)</f>
        <v>0</v>
      </c>
      <c r="D59" s="24"/>
      <c r="E59" s="39">
        <f>SUM(E57:E58)</f>
        <v>0</v>
      </c>
      <c r="F59" s="24"/>
      <c r="G59" s="39">
        <f>SUM(G57:G58)</f>
        <v>0</v>
      </c>
      <c r="H59" s="24"/>
      <c r="I59" s="40">
        <f>SUM(I57:I58)</f>
        <v>647007511</v>
      </c>
      <c r="J59" s="43"/>
      <c r="K59" s="40">
        <f>SUM(K57:K58)</f>
        <v>-71088280</v>
      </c>
      <c r="L59" s="43"/>
      <c r="M59" s="40">
        <f>SUM(K59)</f>
        <v>-71088280</v>
      </c>
      <c r="N59" s="24"/>
      <c r="O59" s="41">
        <f>SUM(C59:I59,M59)</f>
        <v>575919231</v>
      </c>
      <c r="P59" s="22"/>
      <c r="Q59" s="20"/>
    </row>
    <row r="60" spans="1:21" s="23" customFormat="1" ht="20" customHeight="1" x14ac:dyDescent="0.65">
      <c r="A60" s="6" t="s">
        <v>186</v>
      </c>
      <c r="B60" s="189">
        <v>11</v>
      </c>
      <c r="C60" s="147">
        <v>0</v>
      </c>
      <c r="D60" s="24"/>
      <c r="E60" s="147">
        <v>0</v>
      </c>
      <c r="F60" s="24"/>
      <c r="G60" s="147">
        <v>0</v>
      </c>
      <c r="H60" s="24"/>
      <c r="I60" s="46">
        <v>72939900</v>
      </c>
      <c r="J60" s="46"/>
      <c r="K60" s="46">
        <v>-72939900</v>
      </c>
      <c r="L60" s="43"/>
      <c r="M60" s="109">
        <f>SUM(K60)</f>
        <v>-72939900</v>
      </c>
      <c r="N60" s="24"/>
      <c r="O60" s="38">
        <f>SUM(C60:I60,M60)</f>
        <v>0</v>
      </c>
      <c r="P60" s="22"/>
      <c r="Q60" s="20"/>
    </row>
    <row r="61" spans="1:21" ht="20" customHeight="1" thickBot="1" x14ac:dyDescent="0.7">
      <c r="A61" s="125" t="s">
        <v>208</v>
      </c>
      <c r="C61" s="108">
        <f>C47+C52+C59</f>
        <v>300000000</v>
      </c>
      <c r="D61" s="24"/>
      <c r="E61" s="108">
        <f>E47+E52+E59</f>
        <v>1606753420</v>
      </c>
      <c r="F61" s="24"/>
      <c r="G61" s="108">
        <f>G47+G52+G59</f>
        <v>30000000</v>
      </c>
      <c r="H61" s="24"/>
      <c r="I61" s="108">
        <f>I47+I52+I59+I60</f>
        <v>478189120</v>
      </c>
      <c r="J61" s="24"/>
      <c r="K61" s="108">
        <f>K47+K52+K59+K60</f>
        <v>100607646</v>
      </c>
      <c r="L61" s="24"/>
      <c r="M61" s="108">
        <f>SUM(K61)</f>
        <v>100607646</v>
      </c>
      <c r="N61" s="43"/>
      <c r="O61" s="110">
        <f>SUM(C61:I61,M61)</f>
        <v>2515550186</v>
      </c>
      <c r="P61" s="22"/>
      <c r="Q61" s="21"/>
      <c r="R61" s="22"/>
      <c r="S61" s="21"/>
      <c r="T61" s="8"/>
    </row>
    <row r="62" spans="1:21" ht="20" customHeight="1" thickTop="1" x14ac:dyDescent="0.65">
      <c r="A62" s="125"/>
      <c r="C62" s="24"/>
      <c r="D62" s="22"/>
      <c r="E62" s="24"/>
      <c r="F62" s="22"/>
      <c r="G62" s="24"/>
      <c r="H62" s="22"/>
      <c r="I62" s="20"/>
      <c r="J62" s="21"/>
      <c r="K62" s="20"/>
      <c r="L62" s="22"/>
      <c r="M62" s="24"/>
      <c r="N62" s="22"/>
      <c r="O62" s="119"/>
      <c r="P62" s="22"/>
      <c r="Q62" s="21"/>
      <c r="R62" s="22"/>
      <c r="S62" s="21"/>
      <c r="T62" s="8"/>
    </row>
    <row r="64" spans="1:21" ht="20" customHeight="1" x14ac:dyDescent="0.6">
      <c r="I64" s="60"/>
    </row>
  </sheetData>
  <mergeCells count="16">
    <mergeCell ref="A55:E55"/>
    <mergeCell ref="A17:E17"/>
    <mergeCell ref="A22:E22"/>
    <mergeCell ref="A24:E24"/>
    <mergeCell ref="A48:E48"/>
    <mergeCell ref="A53:E53"/>
    <mergeCell ref="A34:E34"/>
    <mergeCell ref="C35:O35"/>
    <mergeCell ref="G36:I36"/>
    <mergeCell ref="K36:M36"/>
    <mergeCell ref="C45:O45"/>
    <mergeCell ref="C14:O14"/>
    <mergeCell ref="A3:E3"/>
    <mergeCell ref="C4:O4"/>
    <mergeCell ref="G5:I5"/>
    <mergeCell ref="K5:M5"/>
  </mergeCells>
  <pageMargins left="0.7" right="0.5" top="0.48" bottom="0.5" header="0.5" footer="0.5"/>
  <pageSetup paperSize="9" scale="83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0"/>
  <sheetViews>
    <sheetView tabSelected="1" topLeftCell="A103" zoomScale="85" zoomScaleNormal="85" zoomScaleSheetLayoutView="85" workbookViewId="0">
      <selection activeCell="H18" sqref="H18"/>
    </sheetView>
  </sheetViews>
  <sheetFormatPr defaultColWidth="35" defaultRowHeight="23.25" customHeight="1" x14ac:dyDescent="0.65"/>
  <cols>
    <col min="1" max="1" width="66.8984375" style="28" bestFit="1" customWidth="1"/>
    <col min="2" max="2" width="11.09765625" style="28" customWidth="1"/>
    <col min="3" max="3" width="1.3984375" style="28" customWidth="1"/>
    <col min="4" max="4" width="15.3984375" style="33" customWidth="1"/>
    <col min="5" max="5" width="1.3984375" style="28" customWidth="1"/>
    <col min="6" max="6" width="15.3984375" style="33" customWidth="1"/>
    <col min="7" max="7" width="1.3984375" style="28" customWidth="1"/>
    <col min="8" max="8" width="14.09765625" style="28" customWidth="1"/>
    <col min="9" max="9" width="1.3984375" style="28" customWidth="1"/>
    <col min="10" max="10" width="14.09765625" style="95" customWidth="1"/>
    <col min="11" max="11" width="7.09765625" style="28" customWidth="1"/>
    <col min="12" max="12" width="35" style="37"/>
    <col min="13" max="16384" width="35" style="28"/>
  </cols>
  <sheetData>
    <row r="1" spans="1:12" s="130" customFormat="1" ht="21.65" customHeight="1" x14ac:dyDescent="0.7">
      <c r="A1" s="5" t="s">
        <v>175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2" s="131" customFormat="1" ht="22.25" customHeight="1" x14ac:dyDescent="0.7">
      <c r="A2" s="13" t="s">
        <v>153</v>
      </c>
      <c r="D2" s="135"/>
      <c r="F2" s="192"/>
      <c r="L2" s="136"/>
    </row>
    <row r="3" spans="1:12" ht="22.25" customHeight="1" x14ac:dyDescent="0.7">
      <c r="A3" s="95"/>
      <c r="B3" s="96"/>
      <c r="C3" s="96"/>
      <c r="D3" s="198" t="s">
        <v>106</v>
      </c>
      <c r="E3" s="198"/>
      <c r="F3" s="198"/>
      <c r="G3" s="192"/>
      <c r="H3" s="198" t="s">
        <v>89</v>
      </c>
      <c r="I3" s="198"/>
      <c r="J3" s="198"/>
    </row>
    <row r="4" spans="1:12" ht="22.25" customHeight="1" x14ac:dyDescent="0.7">
      <c r="A4" s="95"/>
      <c r="B4" s="96"/>
      <c r="C4" s="96"/>
      <c r="D4" s="206" t="s">
        <v>152</v>
      </c>
      <c r="E4" s="207"/>
      <c r="F4" s="207"/>
      <c r="G4" s="192"/>
      <c r="H4" s="206" t="s">
        <v>152</v>
      </c>
      <c r="I4" s="207"/>
      <c r="J4" s="207"/>
    </row>
    <row r="5" spans="1:12" ht="22.25" customHeight="1" x14ac:dyDescent="0.65">
      <c r="A5" s="95"/>
      <c r="B5" s="195" t="s">
        <v>1</v>
      </c>
      <c r="C5" s="195"/>
      <c r="D5" s="96">
        <v>2566</v>
      </c>
      <c r="E5" s="96"/>
      <c r="F5" s="96">
        <v>2565</v>
      </c>
      <c r="G5" s="96"/>
      <c r="H5" s="96">
        <v>2566</v>
      </c>
      <c r="I5" s="96"/>
      <c r="J5" s="96">
        <v>2565</v>
      </c>
    </row>
    <row r="6" spans="1:12" ht="22.25" customHeight="1" x14ac:dyDescent="0.65">
      <c r="A6" s="95"/>
      <c r="B6" s="96"/>
      <c r="C6" s="96"/>
      <c r="D6" s="205" t="s">
        <v>158</v>
      </c>
      <c r="E6" s="205"/>
      <c r="F6" s="205"/>
      <c r="G6" s="205"/>
      <c r="H6" s="205"/>
      <c r="I6" s="205"/>
      <c r="J6" s="205"/>
    </row>
    <row r="7" spans="1:12" s="8" customFormat="1" ht="22.25" customHeight="1" x14ac:dyDescent="0.65">
      <c r="A7" s="158" t="s">
        <v>23</v>
      </c>
      <c r="B7" s="193"/>
      <c r="C7" s="193"/>
      <c r="D7" s="21"/>
      <c r="E7" s="56"/>
      <c r="F7" s="21"/>
      <c r="G7" s="56"/>
      <c r="H7" s="56"/>
      <c r="I7" s="56"/>
      <c r="J7" s="56"/>
      <c r="L7" s="51"/>
    </row>
    <row r="8" spans="1:12" s="8" customFormat="1" ht="22.25" customHeight="1" x14ac:dyDescent="0.6">
      <c r="A8" s="8" t="s">
        <v>151</v>
      </c>
      <c r="B8" s="191"/>
      <c r="C8" s="193"/>
      <c r="D8" s="38">
        <f>PL_8!D26</f>
        <v>859584521</v>
      </c>
      <c r="E8" s="56"/>
      <c r="F8" s="38">
        <f>PL_8!F26</f>
        <v>885528167</v>
      </c>
      <c r="G8" s="56"/>
      <c r="H8" s="38">
        <f>PL_8!H26</f>
        <v>647007511</v>
      </c>
      <c r="I8" s="56"/>
      <c r="J8" s="38">
        <f>PL_8!J26</f>
        <v>714197554</v>
      </c>
      <c r="L8" s="51"/>
    </row>
    <row r="9" spans="1:12" s="8" customFormat="1" ht="22.25" customHeight="1" x14ac:dyDescent="0.6">
      <c r="A9" s="7" t="s">
        <v>76</v>
      </c>
      <c r="B9" s="193"/>
      <c r="C9" s="193"/>
      <c r="D9" s="38"/>
      <c r="E9" s="56"/>
      <c r="F9" s="38"/>
      <c r="G9" s="56"/>
      <c r="H9" s="38"/>
      <c r="I9" s="56"/>
      <c r="J9" s="38"/>
      <c r="L9" s="51"/>
    </row>
    <row r="10" spans="1:12" s="8" customFormat="1" ht="22.25" customHeight="1" x14ac:dyDescent="0.6">
      <c r="A10" s="8" t="s">
        <v>20</v>
      </c>
      <c r="B10" s="191">
        <v>24</v>
      </c>
      <c r="C10" s="193"/>
      <c r="D10" s="51">
        <f>-PL_8!D25</f>
        <v>224409614</v>
      </c>
      <c r="E10" s="56"/>
      <c r="F10" s="51">
        <f>-PL_8!F25</f>
        <v>225758172</v>
      </c>
      <c r="G10" s="56"/>
      <c r="H10" s="51">
        <f>-PL_8!H25</f>
        <v>782449</v>
      </c>
      <c r="I10" s="56"/>
      <c r="J10" s="51">
        <f>-PL_8!J25</f>
        <v>97943</v>
      </c>
      <c r="L10" s="51"/>
    </row>
    <row r="11" spans="1:12" s="8" customFormat="1" ht="22.25" customHeight="1" x14ac:dyDescent="0.6">
      <c r="A11" s="6" t="s">
        <v>31</v>
      </c>
      <c r="B11" s="164"/>
      <c r="C11" s="193"/>
      <c r="D11" s="38">
        <v>25199437</v>
      </c>
      <c r="E11" s="56"/>
      <c r="F11" s="38">
        <v>4988084</v>
      </c>
      <c r="G11" s="56"/>
      <c r="H11" s="38">
        <v>4283322</v>
      </c>
      <c r="I11" s="56"/>
      <c r="J11" s="38">
        <v>432808</v>
      </c>
      <c r="L11" s="51"/>
    </row>
    <row r="12" spans="1:12" s="8" customFormat="1" ht="22.25" customHeight="1" x14ac:dyDescent="0.6">
      <c r="A12" s="8" t="s">
        <v>210</v>
      </c>
      <c r="B12" s="191"/>
      <c r="C12" s="193"/>
      <c r="D12" s="38">
        <v>230638668</v>
      </c>
      <c r="E12" s="56"/>
      <c r="F12" s="38">
        <v>229683865</v>
      </c>
      <c r="G12" s="56"/>
      <c r="H12" s="38">
        <v>24184</v>
      </c>
      <c r="I12" s="56"/>
      <c r="J12" s="38">
        <v>21126</v>
      </c>
      <c r="L12" s="51"/>
    </row>
    <row r="13" spans="1:12" s="8" customFormat="1" ht="22.25" customHeight="1" x14ac:dyDescent="0.6">
      <c r="A13" s="165" t="s">
        <v>228</v>
      </c>
      <c r="B13" s="191"/>
      <c r="C13" s="193"/>
      <c r="D13" s="38">
        <v>-1308674</v>
      </c>
      <c r="E13" s="56"/>
      <c r="F13" s="166">
        <v>-603163</v>
      </c>
      <c r="G13" s="56"/>
      <c r="H13" s="38">
        <v>0</v>
      </c>
      <c r="I13" s="56"/>
      <c r="J13" s="38">
        <v>489716</v>
      </c>
      <c r="L13" s="51"/>
    </row>
    <row r="14" spans="1:12" s="8" customFormat="1" ht="22.25" customHeight="1" x14ac:dyDescent="0.6">
      <c r="A14" s="72" t="s">
        <v>78</v>
      </c>
      <c r="B14" s="191"/>
      <c r="C14" s="193"/>
      <c r="D14" s="38">
        <v>16779152</v>
      </c>
      <c r="E14" s="56"/>
      <c r="F14" s="38">
        <v>16416967</v>
      </c>
      <c r="G14" s="56"/>
      <c r="H14" s="38">
        <v>0</v>
      </c>
      <c r="I14" s="56"/>
      <c r="J14" s="38">
        <v>0</v>
      </c>
      <c r="L14" s="51"/>
    </row>
    <row r="15" spans="1:12" s="8" customFormat="1" ht="22.25" customHeight="1" x14ac:dyDescent="0.6">
      <c r="A15" s="8" t="s">
        <v>131</v>
      </c>
      <c r="B15" s="191"/>
      <c r="C15" s="193"/>
      <c r="D15" s="38">
        <v>-3502274</v>
      </c>
      <c r="E15" s="56"/>
      <c r="F15" s="38">
        <v>-2533417</v>
      </c>
      <c r="G15" s="56"/>
      <c r="H15" s="38">
        <v>0</v>
      </c>
      <c r="I15" s="56"/>
      <c r="J15" s="38">
        <v>0</v>
      </c>
      <c r="L15" s="51"/>
    </row>
    <row r="16" spans="1:12" s="8" customFormat="1" ht="22.25" customHeight="1" x14ac:dyDescent="0.6">
      <c r="A16" s="6" t="s">
        <v>142</v>
      </c>
      <c r="B16" s="193"/>
      <c r="C16" s="193"/>
      <c r="D16" s="38"/>
      <c r="E16" s="56"/>
      <c r="F16" s="38"/>
      <c r="G16" s="56"/>
      <c r="H16" s="38"/>
      <c r="I16" s="56"/>
      <c r="J16" s="38"/>
      <c r="L16" s="51"/>
    </row>
    <row r="17" spans="1:12" s="8" customFormat="1" ht="22.25" customHeight="1" x14ac:dyDescent="0.6">
      <c r="A17" s="6" t="s">
        <v>141</v>
      </c>
      <c r="B17" s="193"/>
      <c r="C17" s="193"/>
      <c r="D17" s="38">
        <v>4008697</v>
      </c>
      <c r="E17" s="56"/>
      <c r="F17" s="38">
        <v>85238</v>
      </c>
      <c r="G17" s="56"/>
      <c r="H17" s="38">
        <v>0</v>
      </c>
      <c r="I17" s="56"/>
      <c r="J17" s="38">
        <v>0</v>
      </c>
      <c r="L17" s="51"/>
    </row>
    <row r="18" spans="1:12" s="8" customFormat="1" ht="22.25" customHeight="1" x14ac:dyDescent="0.6">
      <c r="A18" s="6" t="s">
        <v>203</v>
      </c>
      <c r="B18" s="193"/>
      <c r="C18" s="193"/>
      <c r="D18" s="38">
        <v>1760691</v>
      </c>
      <c r="E18" s="56"/>
      <c r="F18" s="38">
        <v>0</v>
      </c>
      <c r="G18" s="56"/>
      <c r="H18" s="38">
        <v>0</v>
      </c>
      <c r="I18" s="56"/>
      <c r="J18" s="38">
        <v>1926229</v>
      </c>
      <c r="L18" s="51"/>
    </row>
    <row r="19" spans="1:12" s="8" customFormat="1" ht="22.25" customHeight="1" x14ac:dyDescent="0.6">
      <c r="A19" s="6" t="s">
        <v>242</v>
      </c>
      <c r="B19" s="193"/>
      <c r="C19" s="193"/>
      <c r="D19" s="38">
        <v>0</v>
      </c>
      <c r="E19" s="56"/>
      <c r="F19" s="38">
        <v>0</v>
      </c>
      <c r="G19" s="56"/>
      <c r="H19" s="38">
        <v>0</v>
      </c>
      <c r="I19" s="56"/>
      <c r="J19" s="38">
        <v>-1577000</v>
      </c>
      <c r="L19" s="51"/>
    </row>
    <row r="20" spans="1:12" s="8" customFormat="1" ht="22.25" customHeight="1" x14ac:dyDescent="0.6">
      <c r="A20" s="6" t="s">
        <v>229</v>
      </c>
      <c r="B20" s="193"/>
      <c r="C20" s="193"/>
      <c r="D20" s="38">
        <v>-4803833</v>
      </c>
      <c r="E20" s="56"/>
      <c r="F20" s="38">
        <v>-901752</v>
      </c>
      <c r="G20" s="56"/>
      <c r="H20" s="38">
        <v>0</v>
      </c>
      <c r="I20" s="56"/>
      <c r="J20" s="38">
        <v>-901753</v>
      </c>
      <c r="L20" s="51"/>
    </row>
    <row r="21" spans="1:12" s="8" customFormat="1" ht="22.25" customHeight="1" x14ac:dyDescent="0.6">
      <c r="A21" s="6" t="s">
        <v>235</v>
      </c>
      <c r="B21" s="193"/>
      <c r="C21" s="193"/>
      <c r="D21" s="38">
        <v>0</v>
      </c>
      <c r="E21" s="56"/>
      <c r="F21" s="38">
        <v>0</v>
      </c>
      <c r="G21" s="56"/>
      <c r="H21" s="38">
        <v>-40748</v>
      </c>
      <c r="I21" s="56"/>
      <c r="J21" s="38">
        <v>0</v>
      </c>
      <c r="L21" s="51"/>
    </row>
    <row r="22" spans="1:12" s="8" customFormat="1" ht="22.25" customHeight="1" x14ac:dyDescent="0.6">
      <c r="A22" s="6" t="s">
        <v>230</v>
      </c>
      <c r="B22" s="193"/>
      <c r="C22" s="193"/>
      <c r="D22" s="38">
        <v>-657951</v>
      </c>
      <c r="E22" s="56"/>
      <c r="F22" s="38">
        <v>-1544874</v>
      </c>
      <c r="G22" s="56"/>
      <c r="H22" s="38">
        <v>0</v>
      </c>
      <c r="I22" s="56"/>
      <c r="J22" s="38">
        <v>0</v>
      </c>
      <c r="L22" s="51"/>
    </row>
    <row r="23" spans="1:12" s="8" customFormat="1" ht="22.25" customHeight="1" x14ac:dyDescent="0.6">
      <c r="A23" s="6" t="s">
        <v>231</v>
      </c>
      <c r="B23" s="193"/>
      <c r="C23" s="193"/>
      <c r="D23" s="38">
        <v>317</v>
      </c>
      <c r="E23" s="56"/>
      <c r="F23" s="38">
        <v>0</v>
      </c>
      <c r="G23" s="56"/>
      <c r="H23" s="38">
        <v>0</v>
      </c>
      <c r="I23" s="56"/>
      <c r="J23" s="38">
        <v>0</v>
      </c>
      <c r="L23" s="51"/>
    </row>
    <row r="24" spans="1:12" s="8" customFormat="1" ht="22.25" customHeight="1" x14ac:dyDescent="0.6">
      <c r="A24" s="6" t="s">
        <v>217</v>
      </c>
      <c r="B24" s="193"/>
      <c r="C24" s="193"/>
      <c r="D24" s="38">
        <v>-98670</v>
      </c>
      <c r="E24" s="56"/>
      <c r="F24" s="38">
        <v>0</v>
      </c>
      <c r="G24" s="56"/>
      <c r="H24" s="38">
        <v>0</v>
      </c>
      <c r="I24" s="56"/>
      <c r="J24" s="38">
        <v>0</v>
      </c>
      <c r="L24" s="51"/>
    </row>
    <row r="25" spans="1:12" s="8" customFormat="1" ht="22.25" customHeight="1" x14ac:dyDescent="0.6">
      <c r="A25" s="6" t="s">
        <v>232</v>
      </c>
      <c r="B25" s="193"/>
      <c r="C25" s="193"/>
      <c r="D25" s="38">
        <v>0</v>
      </c>
      <c r="E25" s="56"/>
      <c r="F25" s="38">
        <v>-27606</v>
      </c>
      <c r="G25" s="56"/>
      <c r="H25" s="38">
        <v>0</v>
      </c>
      <c r="I25" s="56"/>
      <c r="J25" s="38">
        <v>0</v>
      </c>
      <c r="L25" s="51"/>
    </row>
    <row r="26" spans="1:12" s="8" customFormat="1" ht="22.25" hidden="1" customHeight="1" x14ac:dyDescent="0.6">
      <c r="A26" s="6" t="s">
        <v>169</v>
      </c>
      <c r="B26" s="193"/>
      <c r="C26" s="193"/>
      <c r="D26" s="38">
        <v>0</v>
      </c>
      <c r="E26" s="56"/>
      <c r="F26" s="38">
        <v>0</v>
      </c>
      <c r="G26" s="56"/>
      <c r="H26" s="38">
        <v>0</v>
      </c>
      <c r="I26" s="56"/>
      <c r="J26" s="38">
        <v>0</v>
      </c>
      <c r="L26" s="51"/>
    </row>
    <row r="27" spans="1:12" s="8" customFormat="1" ht="22.25" hidden="1" customHeight="1" x14ac:dyDescent="0.6">
      <c r="A27" s="6" t="s">
        <v>93</v>
      </c>
      <c r="B27" s="193"/>
      <c r="C27" s="193"/>
      <c r="D27" s="38">
        <v>0</v>
      </c>
      <c r="E27" s="56"/>
      <c r="F27" s="38">
        <v>0</v>
      </c>
      <c r="G27" s="56"/>
      <c r="H27" s="38">
        <v>0</v>
      </c>
      <c r="I27" s="56"/>
      <c r="J27" s="38">
        <v>0</v>
      </c>
      <c r="L27" s="51"/>
    </row>
    <row r="28" spans="1:12" s="8" customFormat="1" ht="22.25" customHeight="1" x14ac:dyDescent="0.6">
      <c r="A28" s="6" t="s">
        <v>136</v>
      </c>
      <c r="B28" s="193"/>
      <c r="C28" s="193"/>
      <c r="D28" s="38">
        <v>0</v>
      </c>
      <c r="E28" s="56"/>
      <c r="F28" s="38">
        <v>63</v>
      </c>
      <c r="G28" s="56"/>
      <c r="H28" s="38">
        <v>0</v>
      </c>
      <c r="I28" s="56"/>
      <c r="J28" s="38">
        <v>0</v>
      </c>
      <c r="L28" s="51"/>
    </row>
    <row r="29" spans="1:12" s="8" customFormat="1" ht="22.25" hidden="1" customHeight="1" x14ac:dyDescent="0.6">
      <c r="A29" s="6" t="s">
        <v>145</v>
      </c>
      <c r="B29" s="191"/>
      <c r="C29" s="193"/>
      <c r="D29" s="38">
        <v>0</v>
      </c>
      <c r="E29" s="56"/>
      <c r="F29" s="38">
        <v>0</v>
      </c>
      <c r="G29" s="56"/>
      <c r="H29" s="38"/>
      <c r="I29" s="56"/>
      <c r="J29" s="38">
        <v>0</v>
      </c>
      <c r="L29" s="51"/>
    </row>
    <row r="30" spans="1:12" s="8" customFormat="1" ht="22.25" customHeight="1" x14ac:dyDescent="0.6">
      <c r="A30" s="8" t="s">
        <v>103</v>
      </c>
      <c r="B30" s="191"/>
      <c r="C30" s="193"/>
      <c r="D30" s="38">
        <v>-10776221</v>
      </c>
      <c r="E30" s="51"/>
      <c r="F30" s="38">
        <v>-9585809</v>
      </c>
      <c r="G30" s="56"/>
      <c r="H30" s="38">
        <v>-642776057</v>
      </c>
      <c r="I30" s="51"/>
      <c r="J30" s="38">
        <v>-735638080</v>
      </c>
      <c r="L30" s="51"/>
    </row>
    <row r="31" spans="1:12" s="8" customFormat="1" ht="22.25" customHeight="1" x14ac:dyDescent="0.6">
      <c r="A31" s="8" t="s">
        <v>72</v>
      </c>
      <c r="B31" s="191"/>
      <c r="C31" s="193"/>
      <c r="D31" s="38">
        <v>-28016926</v>
      </c>
      <c r="E31" s="56"/>
      <c r="F31" s="38">
        <v>-23501680</v>
      </c>
      <c r="G31" s="56"/>
      <c r="H31" s="38">
        <v>-8107244</v>
      </c>
      <c r="I31" s="56"/>
      <c r="J31" s="38">
        <v>-6852084</v>
      </c>
      <c r="L31" s="51"/>
    </row>
    <row r="32" spans="1:12" s="8" customFormat="1" ht="22.25" customHeight="1" x14ac:dyDescent="0.6">
      <c r="B32" s="193"/>
      <c r="C32" s="193"/>
      <c r="D32" s="139">
        <f>SUM(D8:D31)</f>
        <v>1313216548</v>
      </c>
      <c r="E32" s="56"/>
      <c r="F32" s="139">
        <f>SUM(F8:F31)</f>
        <v>1323762255</v>
      </c>
      <c r="G32" s="56"/>
      <c r="H32" s="167">
        <f>SUM(H8:H31)</f>
        <v>1173417</v>
      </c>
      <c r="I32" s="56"/>
      <c r="J32" s="167">
        <f>SUM(J8:J31)</f>
        <v>-27803541</v>
      </c>
      <c r="L32" s="51"/>
    </row>
    <row r="33" spans="1:12" s="8" customFormat="1" ht="22.25" customHeight="1" x14ac:dyDescent="0.6">
      <c r="A33" s="168" t="s">
        <v>55</v>
      </c>
      <c r="B33" s="193"/>
      <c r="C33" s="193"/>
      <c r="D33" s="21"/>
      <c r="E33" s="56"/>
      <c r="F33" s="21"/>
      <c r="G33" s="56"/>
      <c r="H33" s="56"/>
      <c r="I33" s="56"/>
      <c r="J33" s="56"/>
      <c r="L33" s="51"/>
    </row>
    <row r="34" spans="1:12" s="8" customFormat="1" ht="22.25" customHeight="1" x14ac:dyDescent="0.6">
      <c r="A34" s="8" t="s">
        <v>126</v>
      </c>
      <c r="B34" s="191"/>
      <c r="C34" s="193"/>
      <c r="D34" s="38">
        <v>-130342197</v>
      </c>
      <c r="E34" s="56"/>
      <c r="F34" s="38">
        <v>-249503262</v>
      </c>
      <c r="G34" s="56"/>
      <c r="H34" s="51">
        <v>0</v>
      </c>
      <c r="I34" s="56"/>
      <c r="J34" s="51">
        <v>0</v>
      </c>
      <c r="L34" s="51"/>
    </row>
    <row r="35" spans="1:12" s="8" customFormat="1" ht="22.25" customHeight="1" x14ac:dyDescent="0.6">
      <c r="A35" s="8" t="s">
        <v>160</v>
      </c>
      <c r="B35" s="191"/>
      <c r="C35" s="193"/>
      <c r="D35" s="38">
        <v>-177109183</v>
      </c>
      <c r="E35" s="56"/>
      <c r="F35" s="38">
        <v>-309595969</v>
      </c>
      <c r="G35" s="56"/>
      <c r="H35" s="51">
        <v>0</v>
      </c>
      <c r="I35" s="56"/>
      <c r="J35" s="51">
        <v>0</v>
      </c>
      <c r="L35" s="51"/>
    </row>
    <row r="36" spans="1:12" s="8" customFormat="1" ht="22.25" customHeight="1" x14ac:dyDescent="0.6">
      <c r="A36" s="8" t="s">
        <v>4</v>
      </c>
      <c r="B36" s="193"/>
      <c r="C36" s="193"/>
      <c r="D36" s="38">
        <v>-676845</v>
      </c>
      <c r="E36" s="56"/>
      <c r="F36" s="38">
        <f>-9000712-684-1</f>
        <v>-9001397</v>
      </c>
      <c r="G36" s="56"/>
      <c r="H36" s="38">
        <v>-128470</v>
      </c>
      <c r="I36" s="56"/>
      <c r="J36" s="38">
        <v>-5244</v>
      </c>
      <c r="L36" s="51"/>
    </row>
    <row r="37" spans="1:12" s="8" customFormat="1" ht="22.25" customHeight="1" x14ac:dyDescent="0.6">
      <c r="A37" s="8" t="s">
        <v>8</v>
      </c>
      <c r="B37" s="191"/>
      <c r="C37" s="193"/>
      <c r="D37" s="38">
        <v>267773</v>
      </c>
      <c r="E37" s="56"/>
      <c r="F37" s="38">
        <v>1477605</v>
      </c>
      <c r="G37" s="56"/>
      <c r="H37" s="38">
        <v>0</v>
      </c>
      <c r="I37" s="56"/>
      <c r="J37" s="38">
        <v>0</v>
      </c>
      <c r="L37" s="51"/>
    </row>
    <row r="38" spans="1:12" s="8" customFormat="1" ht="22.25" customHeight="1" x14ac:dyDescent="0.6">
      <c r="A38" s="8" t="s">
        <v>58</v>
      </c>
      <c r="B38" s="191"/>
      <c r="C38" s="193"/>
      <c r="D38" s="38">
        <v>13648</v>
      </c>
      <c r="E38" s="56"/>
      <c r="F38" s="38">
        <v>-232011</v>
      </c>
      <c r="G38" s="56"/>
      <c r="H38" s="38">
        <v>0</v>
      </c>
      <c r="I38" s="56"/>
      <c r="J38" s="38">
        <v>0</v>
      </c>
      <c r="L38" s="51"/>
    </row>
    <row r="39" spans="1:12" s="8" customFormat="1" ht="22.25" customHeight="1" x14ac:dyDescent="0.6">
      <c r="A39" s="8" t="s">
        <v>95</v>
      </c>
      <c r="B39" s="191"/>
      <c r="C39" s="193"/>
      <c r="D39" s="38">
        <v>14417762</v>
      </c>
      <c r="E39" s="56"/>
      <c r="F39" s="38">
        <v>-99264462</v>
      </c>
      <c r="G39" s="56"/>
      <c r="H39" s="38">
        <v>2266905</v>
      </c>
      <c r="I39" s="56"/>
      <c r="J39" s="38">
        <v>-391469</v>
      </c>
      <c r="K39" s="56"/>
      <c r="L39" s="51"/>
    </row>
    <row r="40" spans="1:12" s="8" customFormat="1" ht="22.25" customHeight="1" x14ac:dyDescent="0.6">
      <c r="A40" s="8" t="s">
        <v>137</v>
      </c>
      <c r="B40" s="191"/>
      <c r="C40" s="193"/>
      <c r="D40" s="38">
        <v>1405823</v>
      </c>
      <c r="E40" s="56"/>
      <c r="F40" s="38">
        <v>34958961</v>
      </c>
      <c r="G40" s="56"/>
      <c r="H40" s="38">
        <v>0</v>
      </c>
      <c r="I40" s="56"/>
      <c r="J40" s="38">
        <v>0</v>
      </c>
      <c r="K40" s="56"/>
      <c r="L40" s="51"/>
    </row>
    <row r="41" spans="1:12" s="50" customFormat="1" ht="12" customHeight="1" x14ac:dyDescent="0.7">
      <c r="A41" s="48"/>
      <c r="B41" s="49"/>
      <c r="C41" s="49"/>
      <c r="D41" s="93"/>
      <c r="E41" s="1"/>
      <c r="F41" s="93"/>
      <c r="G41" s="1"/>
      <c r="H41" s="1"/>
      <c r="I41" s="1"/>
      <c r="J41" s="1"/>
      <c r="L41" s="75"/>
    </row>
    <row r="42" spans="1:12" s="130" customFormat="1" ht="21.65" customHeight="1" x14ac:dyDescent="0.7">
      <c r="A42" s="5" t="s">
        <v>175</v>
      </c>
      <c r="B42" s="149"/>
      <c r="C42" s="149"/>
      <c r="D42" s="149"/>
      <c r="E42" s="149"/>
      <c r="F42" s="149"/>
      <c r="G42" s="149"/>
      <c r="H42" s="149"/>
      <c r="I42" s="149"/>
      <c r="J42" s="149"/>
    </row>
    <row r="43" spans="1:12" s="131" customFormat="1" ht="22.25" customHeight="1" x14ac:dyDescent="0.7">
      <c r="A43" s="13" t="s">
        <v>153</v>
      </c>
      <c r="D43" s="135"/>
      <c r="F43" s="196"/>
      <c r="L43" s="136"/>
    </row>
    <row r="44" spans="1:12" ht="22.25" customHeight="1" x14ac:dyDescent="0.7">
      <c r="A44" s="95"/>
      <c r="B44" s="96"/>
      <c r="C44" s="96"/>
      <c r="D44" s="198" t="s">
        <v>106</v>
      </c>
      <c r="E44" s="198"/>
      <c r="F44" s="198"/>
      <c r="G44" s="196"/>
      <c r="H44" s="198" t="s">
        <v>89</v>
      </c>
      <c r="I44" s="198"/>
      <c r="J44" s="198"/>
    </row>
    <row r="45" spans="1:12" ht="22.25" customHeight="1" x14ac:dyDescent="0.7">
      <c r="A45" s="95"/>
      <c r="B45" s="96"/>
      <c r="C45" s="96"/>
      <c r="D45" s="206" t="s">
        <v>152</v>
      </c>
      <c r="E45" s="207"/>
      <c r="F45" s="207"/>
      <c r="G45" s="196"/>
      <c r="H45" s="206" t="s">
        <v>152</v>
      </c>
      <c r="I45" s="207"/>
      <c r="J45" s="207"/>
    </row>
    <row r="46" spans="1:12" ht="22.25" customHeight="1" x14ac:dyDescent="0.65">
      <c r="A46" s="95"/>
      <c r="B46" s="195" t="s">
        <v>1</v>
      </c>
      <c r="C46" s="195"/>
      <c r="D46" s="96">
        <v>2566</v>
      </c>
      <c r="E46" s="96"/>
      <c r="F46" s="96">
        <v>2565</v>
      </c>
      <c r="G46" s="96"/>
      <c r="H46" s="96">
        <v>2566</v>
      </c>
      <c r="I46" s="96"/>
      <c r="J46" s="96">
        <v>2565</v>
      </c>
    </row>
    <row r="47" spans="1:12" ht="22.25" customHeight="1" x14ac:dyDescent="0.65">
      <c r="A47" s="95"/>
      <c r="B47" s="95"/>
      <c r="C47" s="96"/>
      <c r="D47" s="205" t="s">
        <v>158</v>
      </c>
      <c r="E47" s="205"/>
      <c r="F47" s="205"/>
      <c r="G47" s="205"/>
      <c r="H47" s="205"/>
      <c r="I47" s="205"/>
      <c r="J47" s="205"/>
    </row>
    <row r="48" spans="1:12" s="8" customFormat="1" ht="22.25" customHeight="1" x14ac:dyDescent="0.65">
      <c r="A48" s="158" t="s">
        <v>73</v>
      </c>
      <c r="B48" s="193"/>
      <c r="C48" s="193"/>
      <c r="D48" s="21"/>
      <c r="E48" s="56"/>
      <c r="F48" s="21"/>
      <c r="G48" s="56"/>
      <c r="H48" s="56"/>
      <c r="I48" s="56"/>
      <c r="J48" s="56"/>
      <c r="L48" s="51"/>
    </row>
    <row r="49" spans="1:12" s="8" customFormat="1" ht="22.25" customHeight="1" x14ac:dyDescent="0.6">
      <c r="A49" s="8" t="s">
        <v>12</v>
      </c>
      <c r="B49" s="193"/>
      <c r="C49" s="193"/>
      <c r="D49" s="38">
        <v>1059904</v>
      </c>
      <c r="E49" s="56"/>
      <c r="F49" s="38">
        <v>9915923</v>
      </c>
      <c r="G49" s="56"/>
      <c r="H49" s="51">
        <v>-8155</v>
      </c>
      <c r="I49" s="56"/>
      <c r="J49" s="51">
        <v>55097</v>
      </c>
      <c r="L49" s="51"/>
    </row>
    <row r="50" spans="1:12" s="8" customFormat="1" ht="22.25" customHeight="1" x14ac:dyDescent="0.6">
      <c r="A50" s="8" t="s">
        <v>170</v>
      </c>
      <c r="B50" s="193"/>
      <c r="C50" s="193"/>
      <c r="D50" s="38">
        <v>1050707</v>
      </c>
      <c r="E50" s="56"/>
      <c r="F50" s="38">
        <v>599966</v>
      </c>
      <c r="G50" s="56"/>
      <c r="H50" s="51">
        <v>0</v>
      </c>
      <c r="I50" s="56"/>
      <c r="J50" s="51">
        <v>0</v>
      </c>
      <c r="L50" s="51"/>
    </row>
    <row r="51" spans="1:12" s="8" customFormat="1" ht="22.25" customHeight="1" x14ac:dyDescent="0.6">
      <c r="A51" s="8" t="s">
        <v>130</v>
      </c>
      <c r="B51" s="191"/>
      <c r="C51" s="193"/>
      <c r="D51" s="109">
        <v>-7338207</v>
      </c>
      <c r="E51" s="56"/>
      <c r="F51" s="109">
        <v>-21072900</v>
      </c>
      <c r="G51" s="56"/>
      <c r="H51" s="105">
        <v>0</v>
      </c>
      <c r="I51" s="56"/>
      <c r="J51" s="105">
        <v>0</v>
      </c>
      <c r="L51" s="51"/>
    </row>
    <row r="52" spans="1:12" s="8" customFormat="1" ht="22.25" customHeight="1" x14ac:dyDescent="0.6">
      <c r="A52" s="6" t="s">
        <v>204</v>
      </c>
      <c r="B52" s="193"/>
      <c r="C52" s="193"/>
      <c r="D52" s="38">
        <f>SUM(D51,D49,D50,D32:D40)</f>
        <v>1015965733</v>
      </c>
      <c r="E52" s="56"/>
      <c r="F52" s="38">
        <f>SUM(F51,F49,F50,F32:F40)</f>
        <v>682044709</v>
      </c>
      <c r="G52" s="56"/>
      <c r="H52" s="38">
        <f>SUM(H51,H49,H50,H32:H40)</f>
        <v>3303697</v>
      </c>
      <c r="I52" s="56"/>
      <c r="J52" s="38">
        <f>SUM(J51,J49,J50,J32:J40)</f>
        <v>-28145157</v>
      </c>
      <c r="L52" s="51"/>
    </row>
    <row r="53" spans="1:12" s="8" customFormat="1" ht="22.25" customHeight="1" x14ac:dyDescent="0.6">
      <c r="A53" s="6" t="s">
        <v>107</v>
      </c>
      <c r="B53" s="193"/>
      <c r="C53" s="193"/>
      <c r="D53" s="38">
        <v>6957857</v>
      </c>
      <c r="E53" s="56"/>
      <c r="F53" s="38">
        <v>2115400</v>
      </c>
      <c r="G53" s="56"/>
      <c r="H53" s="38">
        <v>0</v>
      </c>
      <c r="I53" s="56"/>
      <c r="J53" s="38">
        <v>0</v>
      </c>
      <c r="L53" s="51"/>
    </row>
    <row r="54" spans="1:12" s="8" customFormat="1" ht="22.25" customHeight="1" x14ac:dyDescent="0.6">
      <c r="A54" s="8" t="s">
        <v>108</v>
      </c>
      <c r="B54" s="191"/>
      <c r="C54" s="193"/>
      <c r="D54" s="38">
        <v>-245522392</v>
      </c>
      <c r="E54" s="56"/>
      <c r="F54" s="38">
        <v>-265960979</v>
      </c>
      <c r="G54" s="56"/>
      <c r="H54" s="38">
        <v>-1746015</v>
      </c>
      <c r="I54" s="56"/>
      <c r="J54" s="38">
        <v>-136191</v>
      </c>
      <c r="L54" s="51"/>
    </row>
    <row r="55" spans="1:12" s="8" customFormat="1" ht="22.25" customHeight="1" x14ac:dyDescent="0.65">
      <c r="A55" s="194" t="s">
        <v>199</v>
      </c>
      <c r="B55" s="193"/>
      <c r="C55" s="193"/>
      <c r="D55" s="41">
        <f>SUM(D52:D54)</f>
        <v>777401198</v>
      </c>
      <c r="E55" s="58"/>
      <c r="F55" s="41">
        <f>SUM(F52:F54)</f>
        <v>418199130</v>
      </c>
      <c r="G55" s="58"/>
      <c r="H55" s="52">
        <f>SUM(H52:H54)</f>
        <v>1557682</v>
      </c>
      <c r="I55" s="58"/>
      <c r="J55" s="52">
        <f>SUM(J52:J54)</f>
        <v>-28281348</v>
      </c>
      <c r="L55" s="51"/>
    </row>
    <row r="56" spans="1:12" s="8" customFormat="1" ht="22.25" customHeight="1" x14ac:dyDescent="0.65">
      <c r="A56" s="194"/>
      <c r="B56" s="193"/>
      <c r="C56" s="193"/>
      <c r="D56" s="24"/>
      <c r="E56" s="58"/>
      <c r="F56" s="24"/>
      <c r="G56" s="58"/>
      <c r="H56" s="70"/>
      <c r="I56" s="58"/>
      <c r="J56" s="70"/>
      <c r="L56" s="51"/>
    </row>
    <row r="57" spans="1:12" s="8" customFormat="1" ht="22.25" customHeight="1" x14ac:dyDescent="0.65">
      <c r="A57" s="158" t="s">
        <v>24</v>
      </c>
      <c r="B57" s="193"/>
      <c r="C57" s="193"/>
      <c r="D57" s="21"/>
      <c r="E57" s="56"/>
      <c r="F57" s="21"/>
      <c r="G57" s="56"/>
      <c r="H57" s="56"/>
      <c r="I57" s="56"/>
      <c r="J57" s="56"/>
      <c r="L57" s="51"/>
    </row>
    <row r="58" spans="1:12" s="8" customFormat="1" ht="22.25" customHeight="1" x14ac:dyDescent="0.6">
      <c r="A58" s="8" t="s">
        <v>237</v>
      </c>
      <c r="B58" s="193"/>
      <c r="C58" s="193"/>
      <c r="D58" s="178">
        <v>81122</v>
      </c>
      <c r="E58" s="56"/>
      <c r="F58" s="162">
        <v>-17711</v>
      </c>
      <c r="G58" s="56"/>
      <c r="H58" s="51">
        <v>0</v>
      </c>
      <c r="I58" s="56"/>
      <c r="J58" s="51">
        <v>0</v>
      </c>
      <c r="L58" s="51"/>
    </row>
    <row r="59" spans="1:12" s="8" customFormat="1" ht="22.25" customHeight="1" x14ac:dyDescent="0.6">
      <c r="A59" s="8" t="s">
        <v>244</v>
      </c>
      <c r="B59" s="191"/>
      <c r="C59" s="193"/>
      <c r="D59" s="38">
        <v>-460406387</v>
      </c>
      <c r="E59" s="56"/>
      <c r="F59" s="38">
        <v>-302041176</v>
      </c>
      <c r="G59" s="56"/>
      <c r="H59" s="38">
        <v>-14</v>
      </c>
      <c r="I59" s="56"/>
      <c r="J59" s="38">
        <v>0</v>
      </c>
      <c r="L59" s="51"/>
    </row>
    <row r="60" spans="1:12" s="8" customFormat="1" ht="22.25" customHeight="1" x14ac:dyDescent="0.6">
      <c r="A60" s="8" t="s">
        <v>243</v>
      </c>
      <c r="B60" s="191"/>
      <c r="C60" s="193"/>
      <c r="D60" s="46">
        <v>398835825</v>
      </c>
      <c r="E60" s="56"/>
      <c r="F60" s="46">
        <v>673151413</v>
      </c>
      <c r="G60" s="56"/>
      <c r="H60" s="114">
        <v>0</v>
      </c>
      <c r="I60" s="56"/>
      <c r="J60" s="114">
        <v>478396331</v>
      </c>
      <c r="L60" s="51"/>
    </row>
    <row r="61" spans="1:12" s="8" customFormat="1" ht="22.25" hidden="1" customHeight="1" x14ac:dyDescent="0.6">
      <c r="A61" s="8" t="s">
        <v>110</v>
      </c>
      <c r="B61" s="191"/>
      <c r="C61" s="193"/>
      <c r="D61" s="46">
        <v>0</v>
      </c>
      <c r="E61" s="56"/>
      <c r="F61" s="46">
        <v>0</v>
      </c>
      <c r="G61" s="56"/>
      <c r="H61" s="114">
        <v>0</v>
      </c>
      <c r="I61" s="56"/>
      <c r="J61" s="114">
        <v>0</v>
      </c>
      <c r="L61" s="51"/>
    </row>
    <row r="62" spans="1:12" s="8" customFormat="1" ht="22.25" customHeight="1" x14ac:dyDescent="0.6">
      <c r="A62" s="8" t="s">
        <v>202</v>
      </c>
      <c r="B62" s="191"/>
      <c r="C62" s="193"/>
      <c r="D62" s="46">
        <v>201842126</v>
      </c>
      <c r="E62" s="56"/>
      <c r="F62" s="46">
        <v>284290771</v>
      </c>
      <c r="G62" s="56"/>
      <c r="H62" s="114">
        <v>103104925</v>
      </c>
      <c r="I62" s="56"/>
      <c r="J62" s="114">
        <f>32322200+222022043</f>
        <v>254344243</v>
      </c>
      <c r="L62" s="51"/>
    </row>
    <row r="63" spans="1:12" s="8" customFormat="1" ht="22.25" hidden="1" customHeight="1" x14ac:dyDescent="0.6">
      <c r="A63" s="8" t="s">
        <v>135</v>
      </c>
      <c r="B63" s="191"/>
      <c r="C63" s="193"/>
      <c r="D63" s="46">
        <v>0</v>
      </c>
      <c r="E63" s="56"/>
      <c r="F63" s="46">
        <v>0</v>
      </c>
      <c r="G63" s="56"/>
      <c r="H63" s="114">
        <v>0</v>
      </c>
      <c r="I63" s="56"/>
      <c r="J63" s="114">
        <v>0</v>
      </c>
      <c r="L63" s="51"/>
    </row>
    <row r="64" spans="1:12" s="8" customFormat="1" ht="23.25" hidden="1" customHeight="1" x14ac:dyDescent="0.6">
      <c r="A64" s="8" t="s">
        <v>134</v>
      </c>
      <c r="B64" s="191"/>
      <c r="C64" s="193"/>
      <c r="D64" s="46">
        <v>0</v>
      </c>
      <c r="E64" s="56"/>
      <c r="F64" s="46">
        <v>0</v>
      </c>
      <c r="G64" s="56"/>
      <c r="H64" s="114">
        <v>0</v>
      </c>
      <c r="I64" s="56"/>
      <c r="J64" s="114">
        <v>0</v>
      </c>
      <c r="L64" s="51"/>
    </row>
    <row r="65" spans="1:12" s="8" customFormat="1" ht="22.25" customHeight="1" x14ac:dyDescent="0.6">
      <c r="A65" s="8" t="s">
        <v>112</v>
      </c>
      <c r="B65" s="191">
        <v>13</v>
      </c>
      <c r="C65" s="193"/>
      <c r="D65" s="38">
        <v>0</v>
      </c>
      <c r="E65" s="56"/>
      <c r="F65" s="38">
        <v>-521169000</v>
      </c>
      <c r="G65" s="56"/>
      <c r="H65" s="38">
        <v>-32000000</v>
      </c>
      <c r="I65" s="56"/>
      <c r="J65" s="38">
        <v>-530200000</v>
      </c>
      <c r="L65" s="51"/>
    </row>
    <row r="66" spans="1:12" s="8" customFormat="1" ht="22.25" customHeight="1" x14ac:dyDescent="0.6">
      <c r="A66" s="8" t="s">
        <v>205</v>
      </c>
      <c r="B66" s="191">
        <v>13</v>
      </c>
      <c r="C66" s="193"/>
      <c r="D66" s="38">
        <v>0</v>
      </c>
      <c r="E66" s="56"/>
      <c r="F66" s="38">
        <v>4000000</v>
      </c>
      <c r="G66" s="56"/>
      <c r="H66" s="38">
        <v>0</v>
      </c>
      <c r="I66" s="56"/>
      <c r="J66" s="38">
        <v>0</v>
      </c>
      <c r="L66" s="51"/>
    </row>
    <row r="67" spans="1:12" s="8" customFormat="1" ht="22.25" customHeight="1" x14ac:dyDescent="0.6">
      <c r="A67" s="8" t="s">
        <v>140</v>
      </c>
      <c r="B67" s="191">
        <v>12</v>
      </c>
      <c r="C67" s="193"/>
      <c r="D67" s="38">
        <v>-30000070</v>
      </c>
      <c r="E67" s="56"/>
      <c r="F67" s="38">
        <v>-247089439</v>
      </c>
      <c r="G67" s="56"/>
      <c r="H67" s="38">
        <v>0</v>
      </c>
      <c r="I67" s="56"/>
      <c r="J67" s="38">
        <v>-247089439</v>
      </c>
      <c r="L67" s="51"/>
    </row>
    <row r="68" spans="1:12" s="8" customFormat="1" ht="22.25" customHeight="1" x14ac:dyDescent="0.6">
      <c r="A68" s="8" t="s">
        <v>211</v>
      </c>
      <c r="B68" s="191"/>
      <c r="C68" s="193"/>
      <c r="D68" s="38">
        <v>-300000000</v>
      </c>
      <c r="E68" s="56"/>
      <c r="F68" s="38">
        <v>0</v>
      </c>
      <c r="G68" s="56"/>
      <c r="H68" s="38">
        <v>-300000000</v>
      </c>
      <c r="I68" s="56"/>
      <c r="J68" s="38">
        <v>0</v>
      </c>
      <c r="L68" s="51"/>
    </row>
    <row r="69" spans="1:12" s="8" customFormat="1" ht="22.25" customHeight="1" x14ac:dyDescent="0.6">
      <c r="A69" s="8" t="s">
        <v>143</v>
      </c>
      <c r="B69" s="191"/>
      <c r="C69" s="193"/>
      <c r="D69" s="38">
        <v>370000</v>
      </c>
      <c r="F69" s="38">
        <v>0</v>
      </c>
      <c r="H69" s="51">
        <v>0</v>
      </c>
      <c r="J69" s="51">
        <v>0</v>
      </c>
      <c r="L69" s="51"/>
    </row>
    <row r="70" spans="1:12" s="8" customFormat="1" ht="22.25" customHeight="1" x14ac:dyDescent="0.6">
      <c r="A70" s="8" t="s">
        <v>166</v>
      </c>
      <c r="B70" s="193"/>
      <c r="C70" s="193"/>
      <c r="D70" s="46">
        <v>964859</v>
      </c>
      <c r="E70" s="56"/>
      <c r="F70" s="46">
        <v>1605731</v>
      </c>
      <c r="G70" s="56"/>
      <c r="H70" s="114">
        <v>0</v>
      </c>
      <c r="I70" s="56"/>
      <c r="J70" s="114">
        <v>0</v>
      </c>
      <c r="L70" s="51"/>
    </row>
    <row r="71" spans="1:12" s="8" customFormat="1" ht="22.25" customHeight="1" x14ac:dyDescent="0.6">
      <c r="A71" s="8" t="s">
        <v>167</v>
      </c>
      <c r="B71" s="193"/>
      <c r="C71" s="193"/>
      <c r="D71" s="46">
        <v>-75416993</v>
      </c>
      <c r="E71" s="56"/>
      <c r="F71" s="46">
        <v>-37973008</v>
      </c>
      <c r="G71" s="56"/>
      <c r="H71" s="114">
        <v>0</v>
      </c>
      <c r="I71" s="56"/>
      <c r="J71" s="114">
        <v>-38520</v>
      </c>
      <c r="L71" s="51"/>
    </row>
    <row r="72" spans="1:12" s="8" customFormat="1" ht="22.25" customHeight="1" x14ac:dyDescent="0.6">
      <c r="A72" s="8" t="s">
        <v>111</v>
      </c>
      <c r="B72" s="193"/>
      <c r="C72" s="193"/>
      <c r="D72" s="46">
        <v>-15486327</v>
      </c>
      <c r="E72" s="56"/>
      <c r="F72" s="46">
        <v>-22332799</v>
      </c>
      <c r="G72" s="56"/>
      <c r="H72" s="114">
        <v>0</v>
      </c>
      <c r="I72" s="56"/>
      <c r="J72" s="114">
        <v>-14798</v>
      </c>
      <c r="L72" s="51"/>
    </row>
    <row r="73" spans="1:12" s="8" customFormat="1" ht="22.25" customHeight="1" x14ac:dyDescent="0.6">
      <c r="A73" s="8" t="s">
        <v>109</v>
      </c>
      <c r="B73" s="191"/>
      <c r="C73" s="193"/>
      <c r="D73" s="38">
        <v>0</v>
      </c>
      <c r="F73" s="38">
        <v>3200008</v>
      </c>
      <c r="H73" s="51">
        <v>0</v>
      </c>
      <c r="J73" s="51">
        <v>40000000</v>
      </c>
      <c r="L73" s="51"/>
    </row>
    <row r="74" spans="1:12" s="8" customFormat="1" ht="22.25" hidden="1" customHeight="1" x14ac:dyDescent="0.6">
      <c r="A74" s="8" t="s">
        <v>161</v>
      </c>
      <c r="B74" s="191"/>
      <c r="C74" s="193"/>
      <c r="D74" s="38">
        <v>0</v>
      </c>
      <c r="F74" s="38">
        <v>0</v>
      </c>
      <c r="H74" s="51">
        <v>0</v>
      </c>
      <c r="J74" s="51">
        <v>0</v>
      </c>
      <c r="L74" s="51"/>
    </row>
    <row r="75" spans="1:12" s="8" customFormat="1" ht="22.25" customHeight="1" x14ac:dyDescent="0.6">
      <c r="A75" s="8" t="s">
        <v>94</v>
      </c>
      <c r="B75" s="191"/>
      <c r="C75" s="193"/>
      <c r="D75" s="38">
        <v>3</v>
      </c>
      <c r="F75" s="38">
        <v>0</v>
      </c>
      <c r="H75" s="51">
        <v>0</v>
      </c>
      <c r="J75" s="51">
        <v>0</v>
      </c>
      <c r="L75" s="51"/>
    </row>
    <row r="76" spans="1:12" s="8" customFormat="1" ht="22.25" customHeight="1" x14ac:dyDescent="0.6">
      <c r="A76" s="8" t="s">
        <v>103</v>
      </c>
      <c r="B76" s="193"/>
      <c r="C76" s="193"/>
      <c r="D76" s="38">
        <v>10771685</v>
      </c>
      <c r="E76" s="56"/>
      <c r="F76" s="38">
        <v>9585809</v>
      </c>
      <c r="G76" s="56"/>
      <c r="H76" s="46">
        <v>642776057</v>
      </c>
      <c r="I76" s="56"/>
      <c r="J76" s="46">
        <v>739637920</v>
      </c>
      <c r="L76" s="51"/>
    </row>
    <row r="77" spans="1:12" s="8" customFormat="1" ht="22.25" customHeight="1" x14ac:dyDescent="0.6">
      <c r="A77" s="8" t="s">
        <v>72</v>
      </c>
      <c r="B77" s="191"/>
      <c r="C77" s="193"/>
      <c r="D77" s="38">
        <f>26742348+200</f>
        <v>26742548</v>
      </c>
      <c r="E77" s="56"/>
      <c r="F77" s="38">
        <v>27743959</v>
      </c>
      <c r="G77" s="56"/>
      <c r="H77" s="51">
        <v>8107244</v>
      </c>
      <c r="I77" s="56"/>
      <c r="J77" s="51">
        <v>11654448</v>
      </c>
      <c r="L77" s="51"/>
    </row>
    <row r="78" spans="1:12" s="8" customFormat="1" ht="22.25" customHeight="1" x14ac:dyDescent="0.6">
      <c r="A78" s="6" t="s">
        <v>200</v>
      </c>
      <c r="B78" s="193"/>
      <c r="C78" s="193"/>
      <c r="D78" s="163">
        <v>0</v>
      </c>
      <c r="E78" s="188"/>
      <c r="F78" s="163">
        <v>559877</v>
      </c>
      <c r="G78" s="188"/>
      <c r="H78" s="163">
        <v>0</v>
      </c>
      <c r="I78" s="188"/>
      <c r="J78" s="163">
        <v>0</v>
      </c>
      <c r="L78" s="51"/>
    </row>
    <row r="79" spans="1:12" s="8" customFormat="1" ht="22.25" customHeight="1" x14ac:dyDescent="0.65">
      <c r="A79" s="194" t="s">
        <v>74</v>
      </c>
      <c r="B79" s="193"/>
      <c r="C79" s="193"/>
      <c r="D79" s="41">
        <f>SUM(D58:D78)</f>
        <v>-241701609</v>
      </c>
      <c r="E79" s="58"/>
      <c r="F79" s="41">
        <f>SUM(F58:F78)</f>
        <v>-126485565</v>
      </c>
      <c r="G79" s="58"/>
      <c r="H79" s="41">
        <f>SUM(H58:H78)</f>
        <v>421988212</v>
      </c>
      <c r="I79" s="58"/>
      <c r="J79" s="41">
        <f>SUM(J58:J78)</f>
        <v>746690185</v>
      </c>
      <c r="L79" s="51"/>
    </row>
    <row r="80" spans="1:12" ht="22" x14ac:dyDescent="0.7">
      <c r="A80" s="12"/>
      <c r="B80" s="96"/>
      <c r="C80" s="96"/>
      <c r="D80" s="93"/>
      <c r="E80" s="4"/>
      <c r="F80" s="93"/>
      <c r="G80" s="4"/>
      <c r="H80" s="1"/>
      <c r="I80" s="4"/>
      <c r="J80" s="1"/>
    </row>
    <row r="81" spans="1:12" s="130" customFormat="1" ht="21.65" customHeight="1" x14ac:dyDescent="0.7">
      <c r="A81" s="5" t="s">
        <v>175</v>
      </c>
      <c r="B81" s="149"/>
      <c r="C81" s="149"/>
      <c r="D81" s="149"/>
      <c r="E81" s="149"/>
      <c r="F81" s="149"/>
      <c r="G81" s="149"/>
      <c r="H81" s="149"/>
      <c r="I81" s="149"/>
      <c r="J81" s="149"/>
    </row>
    <row r="82" spans="1:12" s="3" customFormat="1" ht="22.25" customHeight="1" x14ac:dyDescent="0.7">
      <c r="A82" s="13" t="s">
        <v>153</v>
      </c>
      <c r="D82" s="33"/>
      <c r="E82" s="95"/>
      <c r="F82" s="33"/>
      <c r="G82" s="95"/>
      <c r="H82" s="95"/>
      <c r="I82" s="95"/>
      <c r="J82" s="95"/>
      <c r="L82" s="36"/>
    </row>
    <row r="83" spans="1:12" ht="22.25" customHeight="1" x14ac:dyDescent="0.7">
      <c r="A83" s="95"/>
      <c r="B83" s="96"/>
      <c r="C83" s="96"/>
      <c r="D83" s="198" t="s">
        <v>88</v>
      </c>
      <c r="E83" s="198"/>
      <c r="F83" s="198"/>
      <c r="G83" s="196"/>
      <c r="H83" s="198" t="s">
        <v>89</v>
      </c>
      <c r="I83" s="198"/>
      <c r="J83" s="198"/>
    </row>
    <row r="84" spans="1:12" ht="22.25" customHeight="1" x14ac:dyDescent="0.7">
      <c r="A84" s="95"/>
      <c r="B84" s="96"/>
      <c r="C84" s="96"/>
      <c r="D84" s="206" t="s">
        <v>152</v>
      </c>
      <c r="E84" s="207"/>
      <c r="F84" s="207"/>
      <c r="G84" s="196"/>
      <c r="H84" s="206" t="s">
        <v>152</v>
      </c>
      <c r="I84" s="207"/>
      <c r="J84" s="207"/>
    </row>
    <row r="85" spans="1:12" ht="22.25" customHeight="1" x14ac:dyDescent="0.65">
      <c r="A85" s="95"/>
      <c r="B85" s="195" t="s">
        <v>1</v>
      </c>
      <c r="C85" s="195"/>
      <c r="D85" s="96">
        <v>2566</v>
      </c>
      <c r="E85" s="96"/>
      <c r="F85" s="96">
        <v>2565</v>
      </c>
      <c r="G85" s="96"/>
      <c r="H85" s="96">
        <v>2566</v>
      </c>
      <c r="I85" s="96"/>
      <c r="J85" s="96">
        <v>2565</v>
      </c>
    </row>
    <row r="86" spans="1:12" ht="22.25" customHeight="1" x14ac:dyDescent="0.65">
      <c r="A86" s="95"/>
      <c r="B86" s="195"/>
      <c r="C86" s="195"/>
      <c r="D86" s="205" t="s">
        <v>158</v>
      </c>
      <c r="E86" s="205"/>
      <c r="F86" s="205"/>
      <c r="G86" s="205"/>
      <c r="H86" s="205"/>
      <c r="I86" s="205"/>
      <c r="J86" s="205"/>
    </row>
    <row r="87" spans="1:12" s="8" customFormat="1" ht="22.25" customHeight="1" x14ac:dyDescent="0.65">
      <c r="A87" s="158" t="s">
        <v>25</v>
      </c>
      <c r="C87" s="193"/>
      <c r="L87" s="51"/>
    </row>
    <row r="88" spans="1:12" s="8" customFormat="1" ht="22.25" customHeight="1" x14ac:dyDescent="0.6">
      <c r="A88" s="8" t="s">
        <v>218</v>
      </c>
      <c r="C88" s="193"/>
      <c r="L88" s="51"/>
    </row>
    <row r="89" spans="1:12" s="8" customFormat="1" ht="22.25" customHeight="1" x14ac:dyDescent="0.6">
      <c r="A89" s="8" t="s">
        <v>234</v>
      </c>
      <c r="C89" s="193"/>
      <c r="D89" s="51">
        <v>18000000</v>
      </c>
      <c r="F89" s="60">
        <v>0</v>
      </c>
      <c r="H89" s="60">
        <v>0</v>
      </c>
      <c r="J89" s="60">
        <v>0</v>
      </c>
      <c r="L89" s="51"/>
    </row>
    <row r="90" spans="1:12" s="8" customFormat="1" ht="22.25" customHeight="1" x14ac:dyDescent="0.6">
      <c r="A90" s="159" t="s">
        <v>190</v>
      </c>
      <c r="C90" s="193"/>
      <c r="D90" s="51">
        <v>140000000</v>
      </c>
      <c r="F90" s="51">
        <v>400000000</v>
      </c>
      <c r="H90" s="51">
        <v>0</v>
      </c>
      <c r="J90" s="51">
        <v>0</v>
      </c>
      <c r="L90" s="51"/>
    </row>
    <row r="91" spans="1:12" s="8" customFormat="1" ht="22.25" customHeight="1" x14ac:dyDescent="0.6">
      <c r="A91" s="8" t="s">
        <v>213</v>
      </c>
      <c r="C91" s="193"/>
      <c r="D91" s="38">
        <v>5000000</v>
      </c>
      <c r="F91" s="38">
        <v>0</v>
      </c>
      <c r="H91" s="51">
        <v>0</v>
      </c>
      <c r="J91" s="51">
        <v>0</v>
      </c>
      <c r="L91" s="51"/>
    </row>
    <row r="92" spans="1:12" s="8" customFormat="1" ht="22.25" customHeight="1" x14ac:dyDescent="0.6">
      <c r="A92" s="8" t="s">
        <v>215</v>
      </c>
      <c r="C92" s="193"/>
      <c r="D92" s="38">
        <v>274800000</v>
      </c>
      <c r="F92" s="38">
        <v>0</v>
      </c>
      <c r="H92" s="51">
        <v>274800000</v>
      </c>
      <c r="J92" s="51">
        <v>0</v>
      </c>
      <c r="L92" s="51"/>
    </row>
    <row r="93" spans="1:12" s="8" customFormat="1" ht="22.25" customHeight="1" x14ac:dyDescent="0.6">
      <c r="A93" s="8" t="s">
        <v>113</v>
      </c>
      <c r="B93" s="191"/>
      <c r="C93" s="193"/>
      <c r="D93" s="38">
        <v>-108812901</v>
      </c>
      <c r="E93" s="56"/>
      <c r="F93" s="38">
        <v>-105434409</v>
      </c>
      <c r="G93" s="56"/>
      <c r="H93" s="51">
        <v>0</v>
      </c>
      <c r="I93" s="56"/>
      <c r="J93" s="51">
        <v>0</v>
      </c>
      <c r="L93" s="51"/>
    </row>
    <row r="94" spans="1:12" s="8" customFormat="1" ht="22.25" customHeight="1" x14ac:dyDescent="0.6">
      <c r="A94" s="8" t="s">
        <v>138</v>
      </c>
      <c r="B94" s="191"/>
      <c r="C94" s="193"/>
      <c r="D94" s="38">
        <v>-17107473</v>
      </c>
      <c r="E94" s="56"/>
      <c r="F94" s="38">
        <v>-5676066</v>
      </c>
      <c r="G94" s="56"/>
      <c r="H94" s="51">
        <v>-4283322</v>
      </c>
      <c r="I94" s="56"/>
      <c r="J94" s="51">
        <v>-432808</v>
      </c>
      <c r="L94" s="51"/>
    </row>
    <row r="95" spans="1:12" s="17" customFormat="1" ht="22.25" customHeight="1" x14ac:dyDescent="0.6">
      <c r="A95" s="17" t="s">
        <v>194</v>
      </c>
      <c r="B95" s="19">
        <v>26</v>
      </c>
      <c r="C95" s="18"/>
      <c r="D95" s="46">
        <v>-689563232</v>
      </c>
      <c r="E95" s="160"/>
      <c r="F95" s="46">
        <v>-804111268</v>
      </c>
      <c r="G95" s="160"/>
      <c r="H95" s="46">
        <v>-599995050</v>
      </c>
      <c r="I95" s="160"/>
      <c r="J95" s="46">
        <v>-719990760</v>
      </c>
      <c r="L95" s="114"/>
    </row>
    <row r="96" spans="1:12" s="17" customFormat="1" ht="22.25" hidden="1" customHeight="1" x14ac:dyDescent="0.6">
      <c r="A96" s="17" t="s">
        <v>192</v>
      </c>
      <c r="B96" s="19"/>
      <c r="C96" s="18"/>
      <c r="D96" s="46">
        <v>0</v>
      </c>
      <c r="E96" s="160"/>
      <c r="F96" s="46">
        <v>0</v>
      </c>
      <c r="G96" s="160"/>
      <c r="H96" s="46">
        <v>0</v>
      </c>
      <c r="I96" s="160"/>
      <c r="J96" s="46">
        <v>0</v>
      </c>
      <c r="L96" s="114"/>
    </row>
    <row r="97" spans="1:12" s="17" customFormat="1" ht="22.25" hidden="1" customHeight="1" x14ac:dyDescent="0.6">
      <c r="A97" s="17" t="s">
        <v>193</v>
      </c>
      <c r="B97" s="19"/>
      <c r="C97" s="18"/>
      <c r="D97" s="46">
        <v>0</v>
      </c>
      <c r="E97" s="160"/>
      <c r="F97" s="46">
        <v>0</v>
      </c>
      <c r="G97" s="160"/>
      <c r="H97" s="46">
        <v>0</v>
      </c>
      <c r="I97" s="160"/>
      <c r="J97" s="46">
        <v>0</v>
      </c>
      <c r="L97" s="114"/>
    </row>
    <row r="98" spans="1:12" s="17" customFormat="1" ht="22.25" hidden="1" customHeight="1" x14ac:dyDescent="0.6">
      <c r="A98" s="17" t="s">
        <v>188</v>
      </c>
      <c r="B98" s="19"/>
      <c r="C98" s="18"/>
      <c r="D98" s="46">
        <v>0</v>
      </c>
      <c r="E98" s="160"/>
      <c r="F98" s="46">
        <v>0</v>
      </c>
      <c r="G98" s="160"/>
      <c r="H98" s="46">
        <v>0</v>
      </c>
      <c r="I98" s="160"/>
      <c r="J98" s="46">
        <v>0</v>
      </c>
      <c r="L98" s="114"/>
    </row>
    <row r="99" spans="1:12" s="8" customFormat="1" ht="22.25" customHeight="1" x14ac:dyDescent="0.65">
      <c r="A99" s="194" t="s">
        <v>147</v>
      </c>
      <c r="B99" s="191"/>
      <c r="C99" s="193"/>
      <c r="D99" s="41">
        <f>SUM(D89:D98)</f>
        <v>-377683606</v>
      </c>
      <c r="E99" s="58"/>
      <c r="F99" s="41">
        <f>SUM(F89:F98)</f>
        <v>-515221743</v>
      </c>
      <c r="G99" s="58"/>
      <c r="H99" s="41">
        <f>SUM(H89:H98)</f>
        <v>-329478372</v>
      </c>
      <c r="I99" s="58"/>
      <c r="J99" s="41">
        <f>SUM(J89:J98)</f>
        <v>-720423568</v>
      </c>
      <c r="L99" s="51"/>
    </row>
    <row r="100" spans="1:12" s="8" customFormat="1" ht="22.25" customHeight="1" x14ac:dyDescent="0.65">
      <c r="A100" s="194"/>
      <c r="B100" s="191"/>
      <c r="C100" s="193"/>
      <c r="D100" s="43"/>
      <c r="E100" s="58"/>
      <c r="F100" s="43"/>
      <c r="G100" s="58"/>
      <c r="H100" s="54"/>
      <c r="I100" s="58"/>
      <c r="J100" s="54"/>
      <c r="L100" s="51"/>
    </row>
    <row r="101" spans="1:12" s="8" customFormat="1" ht="22.25" customHeight="1" x14ac:dyDescent="0.65">
      <c r="A101" s="194" t="s">
        <v>233</v>
      </c>
      <c r="B101" s="193"/>
      <c r="C101" s="193"/>
      <c r="D101" s="161">
        <f>D55+D79+D99</f>
        <v>158015983</v>
      </c>
      <c r="E101" s="58"/>
      <c r="F101" s="161">
        <f>F55+F79+F99</f>
        <v>-223508178</v>
      </c>
      <c r="G101" s="58"/>
      <c r="H101" s="161">
        <f>H55+H79+H99</f>
        <v>94067522</v>
      </c>
      <c r="I101" s="58"/>
      <c r="J101" s="161">
        <f>J55+J79+J99</f>
        <v>-2014731</v>
      </c>
      <c r="L101" s="161"/>
    </row>
    <row r="102" spans="1:12" s="8" customFormat="1" ht="22.25" customHeight="1" x14ac:dyDescent="0.6">
      <c r="A102" s="6" t="s">
        <v>209</v>
      </c>
      <c r="B102" s="193"/>
      <c r="C102" s="193"/>
      <c r="D102" s="38">
        <v>729085548</v>
      </c>
      <c r="E102" s="56"/>
      <c r="F102" s="38">
        <v>952593726</v>
      </c>
      <c r="G102" s="56"/>
      <c r="H102" s="38">
        <v>56836711</v>
      </c>
      <c r="I102" s="56"/>
      <c r="J102" s="38">
        <v>58851442</v>
      </c>
      <c r="L102" s="38"/>
    </row>
    <row r="103" spans="1:12" s="8" customFormat="1" ht="22.25" customHeight="1" thickBot="1" x14ac:dyDescent="0.7">
      <c r="A103" s="194" t="s">
        <v>157</v>
      </c>
      <c r="B103" s="191"/>
      <c r="C103" s="193"/>
      <c r="D103" s="110">
        <f>D102+D101</f>
        <v>887101531</v>
      </c>
      <c r="E103" s="58"/>
      <c r="F103" s="110">
        <f>F102+F101</f>
        <v>729085548</v>
      </c>
      <c r="G103" s="58"/>
      <c r="H103" s="110">
        <f>H102+H101</f>
        <v>150904233</v>
      </c>
      <c r="I103" s="58"/>
      <c r="J103" s="110">
        <f>J102+J101</f>
        <v>56836711</v>
      </c>
      <c r="L103" s="43"/>
    </row>
    <row r="104" spans="1:12" s="8" customFormat="1" ht="22.25" customHeight="1" thickTop="1" x14ac:dyDescent="0.6">
      <c r="D104" s="38"/>
      <c r="E104" s="56"/>
      <c r="F104" s="38"/>
      <c r="G104" s="56"/>
      <c r="H104" s="38"/>
      <c r="I104" s="56"/>
      <c r="J104" s="38"/>
      <c r="L104" s="51"/>
    </row>
    <row r="105" spans="1:12" s="8" customFormat="1" ht="22.25" customHeight="1" x14ac:dyDescent="0.65">
      <c r="A105" s="31" t="s">
        <v>27</v>
      </c>
      <c r="D105" s="38"/>
      <c r="F105" s="38"/>
      <c r="H105" s="38"/>
      <c r="J105" s="38"/>
      <c r="L105" s="51"/>
    </row>
    <row r="106" spans="1:12" s="8" customFormat="1" ht="22.25" customHeight="1" x14ac:dyDescent="0.6">
      <c r="A106" s="6" t="s">
        <v>168</v>
      </c>
      <c r="D106" s="38">
        <v>-11475291</v>
      </c>
      <c r="F106" s="38">
        <v>11351417</v>
      </c>
      <c r="H106" s="38">
        <v>0</v>
      </c>
      <c r="J106" s="38">
        <v>0</v>
      </c>
      <c r="L106" s="51"/>
    </row>
    <row r="107" spans="1:12" s="8" customFormat="1" ht="22.25" customHeight="1" x14ac:dyDescent="0.6">
      <c r="A107" s="6" t="s">
        <v>114</v>
      </c>
      <c r="D107" s="38">
        <v>503</v>
      </c>
      <c r="F107" s="38">
        <v>-20083.840000000004</v>
      </c>
      <c r="H107" s="38">
        <v>0</v>
      </c>
      <c r="J107" s="38">
        <v>0</v>
      </c>
      <c r="L107" s="51"/>
    </row>
    <row r="108" spans="1:12" s="8" customFormat="1" ht="22.25" customHeight="1" x14ac:dyDescent="0.6">
      <c r="A108" s="6" t="s">
        <v>115</v>
      </c>
      <c r="D108" s="38">
        <v>169971413</v>
      </c>
      <c r="F108" s="38">
        <v>7935945</v>
      </c>
      <c r="H108" s="38">
        <v>0</v>
      </c>
      <c r="J108" s="38">
        <v>0</v>
      </c>
      <c r="L108" s="51"/>
    </row>
    <row r="109" spans="1:12" s="8" customFormat="1" ht="22.25" customHeight="1" x14ac:dyDescent="0.6">
      <c r="A109" s="6" t="s">
        <v>91</v>
      </c>
      <c r="D109" s="38">
        <v>0</v>
      </c>
      <c r="F109" s="38">
        <v>0</v>
      </c>
      <c r="H109" s="38">
        <v>299999850</v>
      </c>
      <c r="J109" s="38">
        <v>299999850</v>
      </c>
      <c r="L109" s="51"/>
    </row>
    <row r="110" spans="1:12" ht="22.25" customHeight="1" x14ac:dyDescent="0.7">
      <c r="A110" s="12"/>
      <c r="B110" s="195"/>
      <c r="C110" s="96"/>
      <c r="D110" s="93"/>
      <c r="E110" s="4"/>
      <c r="F110" s="93"/>
      <c r="G110" s="4"/>
      <c r="H110" s="1"/>
      <c r="I110" s="4"/>
      <c r="J110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H3:J3"/>
    <mergeCell ref="D6:J6"/>
    <mergeCell ref="H44:J44"/>
    <mergeCell ref="D86:J86"/>
    <mergeCell ref="D47:J47"/>
    <mergeCell ref="H4:J4"/>
    <mergeCell ref="D4:F4"/>
    <mergeCell ref="D45:F45"/>
    <mergeCell ref="H45:J45"/>
    <mergeCell ref="D83:F83"/>
    <mergeCell ref="H83:J83"/>
    <mergeCell ref="D84:F84"/>
    <mergeCell ref="H84:J84"/>
    <mergeCell ref="D3:F3"/>
    <mergeCell ref="D44:F44"/>
  </mergeCells>
  <phoneticPr fontId="0" type="noConversion"/>
  <pageMargins left="0.8" right="0.5" top="0.48" bottom="0.5" header="0.5" footer="0.5"/>
  <pageSetup paperSize="9" scale="71" firstPageNumber="1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
&amp;R
</oddFooter>
  </headerFooter>
  <rowBreaks count="2" manualBreakCount="2">
    <brk id="41" max="9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A0368-6684-4DE7-B02E-31365D58A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81468C-62BB-4437-B0E6-2BB4B9AD6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PL_8</vt:lpstr>
      <vt:lpstr>CH-Consol FS 9-10</vt:lpstr>
      <vt:lpstr>CH-Separate FS 11-12</vt:lpstr>
      <vt:lpstr>CF 13-15</vt:lpstr>
      <vt:lpstr>'BS 6-7'!Print_Area</vt:lpstr>
      <vt:lpstr>'CF 13-15'!Print_Area</vt:lpstr>
      <vt:lpstr>'CH-Consol FS 9-10'!Print_Area</vt:lpstr>
      <vt:lpstr>'CH-Separate FS 11-12'!Print_Area</vt:lpstr>
      <vt:lpstr>PL_8!Print_Area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Somjai, Nigonyanont</cp:lastModifiedBy>
  <cp:lastPrinted>2024-02-27T11:36:57Z</cp:lastPrinted>
  <dcterms:created xsi:type="dcterms:W3CDTF">2006-01-06T08:39:44Z</dcterms:created>
  <dcterms:modified xsi:type="dcterms:W3CDTF">2024-02-27T11:37:04Z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