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3\M-12\"/>
    </mc:Choice>
  </mc:AlternateContent>
  <xr:revisionPtr revIDLastSave="0" documentId="13_ncr:1_{42AC81E1-FC2F-4CAC-B95F-02554F154DB6}" xr6:coauthVersionLast="47" xr6:coauthVersionMax="47" xr10:uidLastSave="{00000000-0000-0000-0000-000000000000}"/>
  <bookViews>
    <workbookView xWindow="-110" yWindow="-110" windowWidth="19420" windowHeight="10300" tabRatio="784" activeTab="4" xr2:uid="{00000000-000D-0000-FFFF-FFFF00000000}"/>
  </bookViews>
  <sheets>
    <sheet name="BS 5-6" sheetId="1" r:id="rId1"/>
    <sheet name="PL_7" sheetId="2" r:id="rId2"/>
    <sheet name="CH-Consol FS 8-9" sheetId="6" r:id="rId3"/>
    <sheet name="CH-Separate FS 10-11" sheetId="7" r:id="rId4"/>
    <sheet name="CF 12-14 " sheetId="8" r:id="rId5"/>
  </sheets>
  <definedNames>
    <definedName name="_Hlk120336604" localSheetId="4">'CF 12-14 '!#REF!</definedName>
    <definedName name="_xlnm.Print_Area" localSheetId="0">'BS 5-6'!$A$1:$J$76</definedName>
    <definedName name="_xlnm.Print_Area" localSheetId="4">'CF 12-14 '!$A$1:$J$105</definedName>
    <definedName name="_xlnm.Print_Area" localSheetId="2">'CH-Consol FS 8-9'!$A$1:$W$71</definedName>
    <definedName name="_xlnm.Print_Area" localSheetId="3">'CH-Separate FS 10-11'!$A$1:$O$63</definedName>
    <definedName name="_xlnm.Print_Area" localSheetId="1">PL_7!$A$1:$J$51</definedName>
    <definedName name="Z_A3B3E038_AAE0_4F24_B01A_BCF5B017EAC3_.wvu.PrintArea" localSheetId="0" hidden="1">'BS 5-6'!$A$1:$J$75</definedName>
    <definedName name="Z_A3B3E038_AAE0_4F24_B01A_BCF5B017EAC3_.wvu.PrintArea" localSheetId="4" hidden="1">'CF 12-14 '!$A$1:$J$107</definedName>
    <definedName name="Z_A3B3E038_AAE0_4F24_B01A_BCF5B017EAC3_.wvu.PrintArea" localSheetId="2" hidden="1">'CH-Consol FS 8-9'!$A$1:$W$39</definedName>
    <definedName name="Z_A3B3E038_AAE0_4F24_B01A_BCF5B017EAC3_.wvu.PrintArea" localSheetId="3" hidden="1">'CH-Separate FS 10-11'!$A$1:$U$30</definedName>
    <definedName name="Z_A3B3E038_AAE0_4F24_B01A_BCF5B017EAC3_.wvu.PrintArea" localSheetId="1" hidden="1">PL_7!$A$1:$J$51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2" l="1"/>
  <c r="S65" i="6"/>
  <c r="K65" i="6"/>
  <c r="Q65" i="6" s="1"/>
  <c r="D94" i="8" l="1"/>
  <c r="J94" i="8"/>
  <c r="H94" i="8"/>
  <c r="F94" i="8"/>
  <c r="D71" i="1" l="1"/>
  <c r="J57" i="1"/>
  <c r="H57" i="1"/>
  <c r="F57" i="1"/>
  <c r="D57" i="1"/>
  <c r="D49" i="1"/>
  <c r="G57" i="6" l="1"/>
  <c r="G62" i="6" s="1"/>
  <c r="O51" i="7" l="1"/>
  <c r="O20" i="7"/>
  <c r="K27" i="7"/>
  <c r="M27" i="7" s="1"/>
  <c r="O27" i="7" s="1"/>
  <c r="F49" i="1" l="1"/>
  <c r="J28" i="1" l="1"/>
  <c r="U32" i="6"/>
  <c r="S32" i="6"/>
  <c r="Q32" i="6"/>
  <c r="O32" i="6"/>
  <c r="M32" i="6"/>
  <c r="K32" i="6"/>
  <c r="I32" i="6"/>
  <c r="G32" i="6"/>
  <c r="E32" i="6"/>
  <c r="C32" i="6"/>
  <c r="W31" i="6"/>
  <c r="W30" i="6"/>
  <c r="W32" i="6" s="1"/>
  <c r="U27" i="6"/>
  <c r="U35" i="6" s="1"/>
  <c r="S51" i="6" s="1"/>
  <c r="W25" i="6"/>
  <c r="W24" i="6"/>
  <c r="U21" i="6"/>
  <c r="S21" i="6"/>
  <c r="S27" i="6" s="1"/>
  <c r="Q21" i="6"/>
  <c r="Q27" i="6" s="1"/>
  <c r="O21" i="6"/>
  <c r="O27" i="6" s="1"/>
  <c r="M21" i="6"/>
  <c r="M27" i="6" s="1"/>
  <c r="K21" i="6"/>
  <c r="K27" i="6" s="1"/>
  <c r="I21" i="6"/>
  <c r="I27" i="6" s="1"/>
  <c r="G21" i="6"/>
  <c r="G27" i="6" s="1"/>
  <c r="E21" i="6"/>
  <c r="E27" i="6" s="1"/>
  <c r="E35" i="6" s="1"/>
  <c r="E51" i="6" s="1"/>
  <c r="C21" i="6"/>
  <c r="C27" i="6" s="1"/>
  <c r="W20" i="6"/>
  <c r="W19" i="6"/>
  <c r="W15" i="6"/>
  <c r="M16" i="7"/>
  <c r="O16" i="7" s="1"/>
  <c r="D76" i="8"/>
  <c r="Q35" i="6" l="1"/>
  <c r="Q51" i="6" s="1"/>
  <c r="I35" i="6"/>
  <c r="I51" i="6" s="1"/>
  <c r="M35" i="6"/>
  <c r="M51" i="6" s="1"/>
  <c r="W21" i="6"/>
  <c r="W27" i="6"/>
  <c r="S35" i="6"/>
  <c r="C35" i="6"/>
  <c r="C51" i="6" s="1"/>
  <c r="W35" i="6"/>
  <c r="K35" i="6"/>
  <c r="K51" i="6" s="1"/>
  <c r="G35" i="6"/>
  <c r="G51" i="6" s="1"/>
  <c r="O35" i="6"/>
  <c r="O51" i="6" s="1"/>
  <c r="J76" i="8"/>
  <c r="H76" i="8"/>
  <c r="F76" i="8"/>
  <c r="K58" i="7"/>
  <c r="M58" i="7" s="1"/>
  <c r="O58" i="7" s="1"/>
  <c r="U66" i="6" l="1"/>
  <c r="U65" i="6"/>
  <c r="U60" i="6"/>
  <c r="U56" i="6"/>
  <c r="U55" i="6"/>
  <c r="J50" i="2"/>
  <c r="H50" i="2"/>
  <c r="F50" i="2"/>
  <c r="D50" i="2"/>
  <c r="U57" i="6" l="1"/>
  <c r="U62" i="6" s="1"/>
  <c r="H11" i="8" l="1"/>
  <c r="F11" i="8"/>
  <c r="D11" i="8"/>
  <c r="J11" i="8" l="1"/>
  <c r="U51" i="6"/>
  <c r="F71" i="1" l="1"/>
  <c r="F73" i="1" s="1"/>
  <c r="J71" i="1" l="1"/>
  <c r="J73" i="1" s="1"/>
  <c r="J49" i="1"/>
  <c r="J16" i="1"/>
  <c r="F28" i="1"/>
  <c r="F16" i="1"/>
  <c r="J99" i="2"/>
  <c r="J94" i="2"/>
  <c r="J87" i="2"/>
  <c r="J88" i="2" s="1"/>
  <c r="J71" i="2"/>
  <c r="J65" i="2"/>
  <c r="J48" i="2"/>
  <c r="J42" i="2"/>
  <c r="J34" i="2"/>
  <c r="J18" i="2"/>
  <c r="J12" i="2"/>
  <c r="F99" i="2"/>
  <c r="F94" i="2"/>
  <c r="F87" i="2"/>
  <c r="F88" i="2" s="1"/>
  <c r="F71" i="2"/>
  <c r="F65" i="2"/>
  <c r="F48" i="2"/>
  <c r="F42" i="2"/>
  <c r="F34" i="2"/>
  <c r="F35" i="2" s="1"/>
  <c r="F18" i="2"/>
  <c r="F12" i="2"/>
  <c r="S67" i="6"/>
  <c r="O67" i="6"/>
  <c r="M67" i="6"/>
  <c r="I67" i="6"/>
  <c r="G67" i="6"/>
  <c r="E67" i="6"/>
  <c r="C67" i="6"/>
  <c r="S57" i="6"/>
  <c r="S62" i="6" s="1"/>
  <c r="Q57" i="6"/>
  <c r="Q62" i="6" s="1"/>
  <c r="O57" i="6"/>
  <c r="O62" i="6" s="1"/>
  <c r="M57" i="6"/>
  <c r="M62" i="6" s="1"/>
  <c r="K57" i="6"/>
  <c r="K62" i="6" s="1"/>
  <c r="I57" i="6"/>
  <c r="I62" i="6" s="1"/>
  <c r="E57" i="6"/>
  <c r="E62" i="6" s="1"/>
  <c r="C57" i="6"/>
  <c r="C62" i="6" s="1"/>
  <c r="G59" i="7"/>
  <c r="E59" i="7"/>
  <c r="C59" i="7"/>
  <c r="K52" i="7"/>
  <c r="I52" i="7"/>
  <c r="I54" i="7" s="1"/>
  <c r="G52" i="7"/>
  <c r="G54" i="7" s="1"/>
  <c r="E52" i="7"/>
  <c r="E54" i="7" s="1"/>
  <c r="C52" i="7"/>
  <c r="C70" i="6" l="1"/>
  <c r="M52" i="7"/>
  <c r="M54" i="7" s="1"/>
  <c r="K54" i="7"/>
  <c r="I70" i="6"/>
  <c r="M70" i="6"/>
  <c r="O70" i="6"/>
  <c r="J35" i="2"/>
  <c r="F20" i="2"/>
  <c r="F24" i="2" s="1"/>
  <c r="F26" i="2" s="1"/>
  <c r="F9" i="8" s="1"/>
  <c r="J73" i="2"/>
  <c r="J77" i="2" s="1"/>
  <c r="J79" i="2" s="1"/>
  <c r="J89" i="2" s="1"/>
  <c r="J20" i="2"/>
  <c r="J24" i="2" s="1"/>
  <c r="J26" i="2" s="1"/>
  <c r="I26" i="7" s="1"/>
  <c r="F73" i="2"/>
  <c r="F77" i="2" s="1"/>
  <c r="F79" i="2" s="1"/>
  <c r="F89" i="2" s="1"/>
  <c r="F58" i="1"/>
  <c r="F75" i="1" s="1"/>
  <c r="J30" i="1"/>
  <c r="J58" i="1"/>
  <c r="J75" i="1" s="1"/>
  <c r="F30" i="1"/>
  <c r="E70" i="6"/>
  <c r="S70" i="6"/>
  <c r="G70" i="6"/>
  <c r="Q67" i="6"/>
  <c r="U67" i="6"/>
  <c r="K67" i="6"/>
  <c r="K70" i="6" s="1"/>
  <c r="C54" i="7"/>
  <c r="O54" i="7" s="1"/>
  <c r="K59" i="7"/>
  <c r="O52" i="7" l="1"/>
  <c r="J101" i="2"/>
  <c r="F32" i="8"/>
  <c r="F53" i="8" s="1"/>
  <c r="F56" i="8" s="1"/>
  <c r="F96" i="8" s="1"/>
  <c r="F98" i="8" s="1"/>
  <c r="J36" i="2"/>
  <c r="J9" i="8"/>
  <c r="F101" i="2"/>
  <c r="F36" i="2"/>
  <c r="Q70" i="6"/>
  <c r="U70" i="6"/>
  <c r="M59" i="7"/>
  <c r="J32" i="8" l="1"/>
  <c r="J53" i="8" s="1"/>
  <c r="J56" i="8" s="1"/>
  <c r="J96" i="8" s="1"/>
  <c r="J98" i="8" s="1"/>
  <c r="H71" i="2"/>
  <c r="D71" i="2"/>
  <c r="H18" i="2" l="1"/>
  <c r="D18" i="2"/>
  <c r="H99" i="2" l="1"/>
  <c r="D99" i="2"/>
  <c r="H94" i="2"/>
  <c r="D94" i="2"/>
  <c r="H87" i="2"/>
  <c r="H88" i="2" s="1"/>
  <c r="D87" i="2"/>
  <c r="D88" i="2" s="1"/>
  <c r="H65" i="2"/>
  <c r="D65" i="2"/>
  <c r="D73" i="2" l="1"/>
  <c r="H73" i="2"/>
  <c r="H77" i="2" l="1"/>
  <c r="H79" i="2" s="1"/>
  <c r="D77" i="2"/>
  <c r="D79" i="2" s="1"/>
  <c r="D101" i="2" s="1"/>
  <c r="H101" i="2" l="1"/>
  <c r="H89" i="2"/>
  <c r="D89" i="2"/>
  <c r="D12" i="2"/>
  <c r="D20" i="2" s="1"/>
  <c r="H12" i="2"/>
  <c r="G28" i="7" l="1"/>
  <c r="E28" i="7"/>
  <c r="C28" i="7"/>
  <c r="K21" i="7"/>
  <c r="I21" i="7"/>
  <c r="I23" i="7" s="1"/>
  <c r="G21" i="7"/>
  <c r="E21" i="7"/>
  <c r="E23" i="7" s="1"/>
  <c r="C21" i="7"/>
  <c r="G23" i="7" l="1"/>
  <c r="G30" i="7"/>
  <c r="G47" i="7" s="1"/>
  <c r="G61" i="7" s="1"/>
  <c r="C23" i="7"/>
  <c r="O23" i="7" s="1"/>
  <c r="M21" i="7"/>
  <c r="O21" i="7" s="1"/>
  <c r="K23" i="7"/>
  <c r="M23" i="7" s="1"/>
  <c r="E30" i="7"/>
  <c r="E47" i="7" s="1"/>
  <c r="E61" i="7" s="1"/>
  <c r="C30" i="7"/>
  <c r="C47" i="7" l="1"/>
  <c r="C61" i="7" s="1"/>
  <c r="H48" i="2"/>
  <c r="H42" i="2"/>
  <c r="D42" i="2"/>
  <c r="H34" i="2"/>
  <c r="D34" i="2"/>
  <c r="D35" i="2" s="1"/>
  <c r="O26" i="7" l="1"/>
  <c r="I28" i="7"/>
  <c r="H35" i="2"/>
  <c r="H71" i="1"/>
  <c r="H73" i="1" s="1"/>
  <c r="D73" i="1"/>
  <c r="H49" i="1"/>
  <c r="H28" i="1"/>
  <c r="D28" i="1"/>
  <c r="H16" i="1"/>
  <c r="D16" i="1"/>
  <c r="I30" i="7" l="1"/>
  <c r="K28" i="7"/>
  <c r="K30" i="7" s="1"/>
  <c r="K47" i="7" s="1"/>
  <c r="K61" i="7" s="1"/>
  <c r="M61" i="7" s="1"/>
  <c r="H58" i="1"/>
  <c r="H75" i="1" s="1"/>
  <c r="H20" i="2"/>
  <c r="H24" i="2" s="1"/>
  <c r="H26" i="2" s="1"/>
  <c r="D58" i="1"/>
  <c r="D75" i="1" s="1"/>
  <c r="H30" i="1"/>
  <c r="D24" i="2"/>
  <c r="D26" i="2" s="1"/>
  <c r="D9" i="8" s="1"/>
  <c r="D32" i="8" s="1"/>
  <c r="D53" i="8" s="1"/>
  <c r="D30" i="1"/>
  <c r="I47" i="7" l="1"/>
  <c r="D56" i="8"/>
  <c r="D96" i="8" s="1"/>
  <c r="D98" i="8" s="1"/>
  <c r="I57" i="7"/>
  <c r="O57" i="7" s="1"/>
  <c r="H9" i="8"/>
  <c r="M28" i="7"/>
  <c r="O28" i="7" s="1"/>
  <c r="M30" i="7"/>
  <c r="O30" i="7" s="1"/>
  <c r="H36" i="2"/>
  <c r="D36" i="2"/>
  <c r="H32" i="8" l="1"/>
  <c r="H53" i="8" s="1"/>
  <c r="H56" i="8" s="1"/>
  <c r="H96" i="8" s="1"/>
  <c r="H98" i="8" s="1"/>
  <c r="M47" i="7"/>
  <c r="O47" i="7" s="1"/>
  <c r="I59" i="7"/>
  <c r="I61" i="7" l="1"/>
  <c r="O61" i="7" s="1"/>
  <c r="O59" i="7"/>
</calcChain>
</file>

<file path=xl/sharedStrings.xml><?xml version="1.0" encoding="utf-8"?>
<sst xmlns="http://schemas.openxmlformats.org/spreadsheetml/2006/main" count="492" uniqueCount="265">
  <si>
    <t>TQM Corporation Public Company Limited and its subsidiaries</t>
  </si>
  <si>
    <t>Statement of financial position</t>
  </si>
  <si>
    <t>Statement of comprehensive income (Unaudited)</t>
  </si>
  <si>
    <t xml:space="preserve">Consolidated financial  statements </t>
  </si>
  <si>
    <t>Assets</t>
  </si>
  <si>
    <t>Note</t>
  </si>
  <si>
    <t>Current assets</t>
  </si>
  <si>
    <t xml:space="preserve">Cash and cash equivalents 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</si>
  <si>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</si>
  <si>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</si>
  <si>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</si>
  <si>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</si>
  <si>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</si>
  <si>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Adjustments to reconcile profit (loss) to cash receipts (payments)</t>
  </si>
  <si>
    <t>Finance costs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</si>
  <si>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</si>
  <si>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</si>
  <si>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</si>
  <si>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</si>
  <si>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</si>
  <si>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</si>
  <si>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</si>
  <si>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</si>
  <si>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</si>
  <si>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</si>
  <si>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</si>
  <si>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</si>
  <si>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Right-of-use assets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</si>
  <si>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</si>
  <si>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</si>
  <si>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</si>
  <si>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</si>
  <si>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</si>
  <si>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</si>
  <si>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</si>
  <si>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</si>
  <si>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</si>
  <si>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</si>
  <si>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</si>
  <si>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</si>
  <si>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</si>
  <si>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</si>
  <si>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>Transactions  with owners, recorded directly in equity</t>
  </si>
  <si>
    <t>Total transactions with owners, recorded directly in equity</t>
  </si>
  <si>
    <t xml:space="preserve">   Non-controlling interests</t>
  </si>
  <si>
    <t>Total comprehensive income (expense) attributable to:</t>
  </si>
  <si>
    <t xml:space="preserve">   Owners of parent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</si>
  <si>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</si>
  <si>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</si>
  <si>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</si>
  <si>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</si>
  <si>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</si>
  <si>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</si>
  <si>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</si>
  <si>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Surplus on business combination under common control </t>
  </si>
  <si>
    <t xml:space="preserve">Interest received  </t>
  </si>
  <si>
    <t xml:space="preserve">Net cash from (used in) investing activities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</si>
  <si>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</si>
  <si>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</si>
  <si>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</si>
  <si>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</si>
  <si>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</si>
  <si>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</si>
  <si>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</si>
  <si>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</si>
  <si>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</si>
  <si>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</si>
  <si>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</si>
  <si>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</si>
  <si>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</si>
  <si>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</si>
  <si>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</si>
  <si>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</si>
  <si>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</si>
  <si>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Total comprehensive income (expense) for the period</t>
  </si>
  <si>
    <t xml:space="preserve">investments in </t>
  </si>
  <si>
    <t xml:space="preserve">equity instruments </t>
  </si>
  <si>
    <t>Issued</t>
  </si>
  <si>
    <t>Surplus on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</si>
  <si>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</si>
  <si>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</si>
  <si>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</si>
  <si>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</si>
  <si>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</si>
  <si>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</si>
  <si>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</si>
  <si>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</si>
  <si>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</si>
  <si>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</si>
  <si>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</si>
  <si>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</si>
  <si>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</si>
  <si>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</si>
  <si>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</si>
  <si>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</si>
  <si>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</si>
  <si>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</si>
  <si>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</si>
  <si>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</si>
  <si>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</si>
  <si>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</si>
  <si>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</si>
  <si>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</si>
  <si>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</si>
  <si>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</si>
  <si>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</si>
  <si>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</si>
  <si>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</si>
  <si>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 xml:space="preserve">Taxes received </t>
  </si>
  <si>
    <t xml:space="preserve">Outstanding payables for purchases of plant and equipment </t>
  </si>
  <si>
    <t>Outstanding payables for purchases of  intangible assets</t>
  </si>
  <si>
    <t>Lease liabilities</t>
  </si>
  <si>
    <t xml:space="preserve">Retained earnings </t>
  </si>
  <si>
    <t xml:space="preserve">   Dividends</t>
  </si>
  <si>
    <t xml:space="preserve">   Contributions by and distributions to owners of the parent</t>
  </si>
  <si>
    <t>Tax Expense</t>
  </si>
  <si>
    <t>Cash flows from investing activities</t>
  </si>
  <si>
    <t>Accrued income and other current receivables</t>
  </si>
  <si>
    <t>Insurance premium payables and other current payables</t>
  </si>
  <si>
    <t>Current income tax payable</t>
  </si>
  <si>
    <t>Non - current provisions for employee benefits</t>
  </si>
  <si>
    <t>Share premium</t>
  </si>
  <si>
    <t>Profit from operating activities</t>
  </si>
  <si>
    <t xml:space="preserve">Tax expense </t>
  </si>
  <si>
    <t>Profit for the period</t>
  </si>
  <si>
    <t>Profit attributable to:</t>
  </si>
  <si>
    <t xml:space="preserve">    Profit</t>
  </si>
  <si>
    <t>Retained earnings</t>
  </si>
  <si>
    <t xml:space="preserve">   Contributions by and distributions to owners </t>
  </si>
  <si>
    <t>Profit before income tax expense</t>
  </si>
  <si>
    <t>Acquisition of other current financial assets</t>
  </si>
  <si>
    <t xml:space="preserve">Net cash used in financing activities  </t>
  </si>
  <si>
    <t>Finance income</t>
  </si>
  <si>
    <t>Liabilities and equity</t>
  </si>
  <si>
    <t xml:space="preserve">Other current provisions </t>
  </si>
  <si>
    <t>Gain (losses) on investments in equity instruments designated at</t>
  </si>
  <si>
    <t xml:space="preserve">   fair value through other comprehensive income - net of tax</t>
  </si>
  <si>
    <t>Losses on remeasurements of defined benefit plans - net of tax</t>
  </si>
  <si>
    <t>Other current asset</t>
  </si>
  <si>
    <t xml:space="preserve">lnsurance premium received in advance </t>
  </si>
  <si>
    <t>Loss on written off withholding tax</t>
  </si>
  <si>
    <t>Cash flows from operating activities (continued)</t>
  </si>
  <si>
    <t>Insurance premium received in advance</t>
  </si>
  <si>
    <t xml:space="preserve">   Total contributions by and distributions to owners of the parent</t>
  </si>
  <si>
    <t xml:space="preserve">  Changes in ownership interests in subsidiaries</t>
  </si>
  <si>
    <t xml:space="preserve">Consolidated financial statements </t>
  </si>
  <si>
    <t>Impairment loss of investment in associate</t>
  </si>
  <si>
    <t xml:space="preserve">    Other comprehensive income (expense)</t>
  </si>
  <si>
    <t>Outstanding payables for finance leases</t>
  </si>
  <si>
    <t>Gain on changes in fair value of debt investments measured</t>
  </si>
  <si>
    <t>Share loss of associate accounted for using equity method</t>
  </si>
  <si>
    <t>Acquisition of intangible assets</t>
  </si>
  <si>
    <t>nine-month period ended 
30 September</t>
  </si>
  <si>
    <t>Intangible assets</t>
  </si>
  <si>
    <t>Deferred tax liabilities</t>
  </si>
  <si>
    <t>Goodwill arising from the acquisition</t>
  </si>
  <si>
    <t>Personal loans</t>
  </si>
  <si>
    <t xml:space="preserve">Buildings and equipment  </t>
  </si>
  <si>
    <t>(in Baht)</t>
  </si>
  <si>
    <t xml:space="preserve">Statement of comprehensive income </t>
  </si>
  <si>
    <t>Statement of changes in equity</t>
  </si>
  <si>
    <t>Comprehensive income for the year</t>
  </si>
  <si>
    <t>Total comprehensive income (expense) for the year</t>
  </si>
  <si>
    <t>Statement of cash flows</t>
  </si>
  <si>
    <t>Profit for the year</t>
  </si>
  <si>
    <t>Other non - current liabilities</t>
  </si>
  <si>
    <t>Other comprehensive income (expense) for the year, net of tax</t>
  </si>
  <si>
    <t xml:space="preserve"> Total transactions with owners, recorded direcly in equity</t>
  </si>
  <si>
    <t xml:space="preserve">Net cash from (used in) operating activities </t>
  </si>
  <si>
    <t>31 December</t>
  </si>
  <si>
    <t>Income tax expense</t>
  </si>
  <si>
    <t>Reversal of provisions</t>
  </si>
  <si>
    <t>Deposit at bank - pledged as collateral increase (decrease)</t>
  </si>
  <si>
    <t>Proceeds from sale of non - current financial assets</t>
  </si>
  <si>
    <t>Proceeds from sale of current financial assets</t>
  </si>
  <si>
    <t>Acquisition of subsidiary</t>
  </si>
  <si>
    <t>Acquisition of associate</t>
  </si>
  <si>
    <t>Proceed from sale of subsidiary</t>
  </si>
  <si>
    <t>Proceeds from repayment of loans to related parties</t>
  </si>
  <si>
    <t>Acquisition of equipment</t>
  </si>
  <si>
    <t>Proceeds from sale of equipment</t>
  </si>
  <si>
    <t>Cash and cash equivalents at 31 December</t>
  </si>
  <si>
    <t>Year ended 31 December 2022</t>
  </si>
  <si>
    <t>Balance at 1 January 2022</t>
  </si>
  <si>
    <t>Balance as at 31 December 2022</t>
  </si>
  <si>
    <t>Balance as at 31 Decenber 2022</t>
  </si>
  <si>
    <t>TQM Alpha Public Company Limited and its subsidiaries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</si>
  <si>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</si>
  <si>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>Consolidated</t>
  </si>
  <si>
    <t xml:space="preserve">financial statements </t>
  </si>
  <si>
    <t>financial statements</t>
  </si>
  <si>
    <t>Separate</t>
  </si>
  <si>
    <t xml:space="preserve">Separate </t>
  </si>
  <si>
    <t xml:space="preserve">   Former shareholders before business restructuring</t>
  </si>
  <si>
    <t>Equity of</t>
  </si>
  <si>
    <t>subsidiaries</t>
  </si>
  <si>
    <t>before</t>
  </si>
  <si>
    <t>business</t>
  </si>
  <si>
    <t>restructuring</t>
  </si>
  <si>
    <t xml:space="preserve">    Subsidiarie's dividend paid before restructuring</t>
  </si>
  <si>
    <t>Balance at 1 January 2022 - Restated</t>
  </si>
  <si>
    <t xml:space="preserve">    Business combination under common control</t>
  </si>
  <si>
    <t xml:space="preserve">    Transfer to retained earnings</t>
  </si>
  <si>
    <t>Short-term loans from financial institutions</t>
  </si>
  <si>
    <t>Other non-current liabilities</t>
  </si>
  <si>
    <t>9, 27</t>
  </si>
  <si>
    <t>11, 27</t>
  </si>
  <si>
    <t>Transfer to retained earnings</t>
  </si>
  <si>
    <t>Gain from sale of trading securities</t>
  </si>
  <si>
    <t>Allowance for expected credit losses during the year</t>
  </si>
  <si>
    <t>15, 18</t>
  </si>
  <si>
    <t>For the Year ended 31 December</t>
  </si>
  <si>
    <t>For the year ended 31 December</t>
  </si>
  <si>
    <t xml:space="preserve">Gains (losses) on </t>
  </si>
  <si>
    <t xml:space="preserve">Gain (losses) on </t>
  </si>
  <si>
    <t>Non-cash transactions</t>
  </si>
  <si>
    <t>Year ended 31 December 2023</t>
  </si>
  <si>
    <t>Balance at 1 January 2023</t>
  </si>
  <si>
    <t>Balance as at 31 December 2023</t>
  </si>
  <si>
    <t>Balance as at 31 Decenber 2023</t>
  </si>
  <si>
    <t xml:space="preserve">Short-term loan </t>
  </si>
  <si>
    <t>Current portion of long-term loans from financial institutions</t>
  </si>
  <si>
    <t>Short-term loans from relatated party</t>
  </si>
  <si>
    <t>Long-term loans from financial institutions</t>
  </si>
  <si>
    <t>Investment in associates</t>
  </si>
  <si>
    <t>4, 18</t>
  </si>
  <si>
    <t>Non-current provisions for employee benefits</t>
  </si>
  <si>
    <t xml:space="preserve">Reversal of impairment loss of investment in associate </t>
  </si>
  <si>
    <t>Share of profit of associate accounted for using equity method</t>
  </si>
  <si>
    <t>Gain (loss) on investments in equity instruments designated at</t>
  </si>
  <si>
    <t>Gain (loss) on remeasurements of defined benefit plans - net of tax</t>
  </si>
  <si>
    <t xml:space="preserve">   Dividends to Non-controlling interests</t>
  </si>
  <si>
    <t xml:space="preserve">   Issue of ordinary shares</t>
  </si>
  <si>
    <t>Gain on disposal of property, plant and equipment</t>
  </si>
  <si>
    <t>Loss on disposal of intangible assets</t>
  </si>
  <si>
    <t>Gain on lease modification</t>
  </si>
  <si>
    <t>Gain from sale of financial asset</t>
  </si>
  <si>
    <t>Other non - current financial assets</t>
  </si>
  <si>
    <t>Other non - current asset</t>
  </si>
  <si>
    <t>Payment for long - term employee benefits</t>
  </si>
  <si>
    <t xml:space="preserve">Net cash generated from (used in) operating </t>
  </si>
  <si>
    <t>Short - term loan</t>
  </si>
  <si>
    <t>Proceed from acquisition of non - controlling interests</t>
  </si>
  <si>
    <t>Right - of - use assets</t>
  </si>
  <si>
    <t>Proceeds from change in ownership interest in subsidiaries</t>
  </si>
  <si>
    <t xml:space="preserve">   without a change in control</t>
  </si>
  <si>
    <t>Short - term loan from financial institution</t>
  </si>
  <si>
    <t>Short - term loan form related party</t>
  </si>
  <si>
    <t>Long - term loans from financial institutions</t>
  </si>
  <si>
    <t>Interest paid</t>
  </si>
  <si>
    <t xml:space="preserve">Dividends paid to owners of the Group and the Company </t>
  </si>
  <si>
    <t>Personal loans and others</t>
  </si>
  <si>
    <t>Impairment loss recognised in profit or loss (reversal)</t>
  </si>
  <si>
    <t xml:space="preserve">Depreciation and amortisation </t>
  </si>
  <si>
    <t>11, 24</t>
  </si>
  <si>
    <t>19, 24</t>
  </si>
  <si>
    <t xml:space="preserve">   Total contributions by and distributions to owners</t>
  </si>
  <si>
    <t>Net increase (decrease) in cash and cash equivalents</t>
  </si>
  <si>
    <t xml:space="preserve">      other comprehensive income</t>
  </si>
  <si>
    <t xml:space="preserve">Actual gain on financial assets measured at fair value through </t>
  </si>
  <si>
    <t>Total comprehensive income for the year</t>
  </si>
  <si>
    <t>Total comprehensive income attributable to:</t>
  </si>
  <si>
    <t>Share of  profit of associate accounted for using equity method,</t>
  </si>
  <si>
    <t xml:space="preserve"> net of tax</t>
  </si>
  <si>
    <t xml:space="preserve"> 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</si>
</sst>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</numFmts>
  <fonts count="12" x14ac:knownFonts="1">
    <font>
      <sz val="15"/>
      <name val="Angsana New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164" fontId="6" fillId="0" borderId="0" xfId="1" applyNumberFormat="1" applyFont="1" applyFill="1" applyAlignment="1"/>
    <xf numFmtId="37" fontId="6" fillId="0" borderId="0" xfId="0" applyNumberFormat="1" applyFont="1" applyFill="1"/>
    <xf numFmtId="0" fontId="8" fillId="0" borderId="0" xfId="0" applyFont="1" applyFill="1" applyAlignment="1">
      <alignment horizontal="left"/>
    </xf>
    <xf numFmtId="164" fontId="5" fillId="0" borderId="1" xfId="1" applyNumberFormat="1" applyFont="1" applyFill="1" applyBorder="1" applyAlignment="1"/>
    <xf numFmtId="37" fontId="5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43" fontId="6" fillId="0" borderId="0" xfId="1" applyFont="1" applyFill="1" applyAlignment="1"/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37" fontId="6" fillId="0" borderId="2" xfId="0" applyNumberFormat="1" applyFont="1" applyFill="1" applyBorder="1"/>
    <xf numFmtId="164" fontId="6" fillId="0" borderId="3" xfId="1" applyNumberFormat="1" applyFont="1" applyFill="1" applyBorder="1" applyAlignment="1"/>
    <xf numFmtId="37" fontId="5" fillId="0" borderId="1" xfId="0" applyNumberFormat="1" applyFont="1" applyFill="1" applyBorder="1"/>
    <xf numFmtId="37" fontId="5" fillId="0" borderId="2" xfId="0" applyNumberFormat="1" applyFont="1" applyFill="1" applyBorder="1"/>
    <xf numFmtId="43" fontId="6" fillId="0" borderId="0" xfId="1" applyFont="1" applyFill="1"/>
    <xf numFmtId="0" fontId="9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6" fillId="0" borderId="0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164" fontId="6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6" fillId="0" borderId="0" xfId="1" applyNumberFormat="1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164" fontId="6" fillId="0" borderId="0" xfId="1" applyNumberFormat="1" applyFont="1" applyFill="1" applyAlignment="1">
      <alignment wrapText="1"/>
    </xf>
    <xf numFmtId="164" fontId="6" fillId="0" borderId="3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43" fontId="6" fillId="0" borderId="2" xfId="1" applyFont="1" applyFill="1" applyBorder="1" applyAlignment="1"/>
    <xf numFmtId="37" fontId="5" fillId="0" borderId="0" xfId="0" applyNumberFormat="1" applyFont="1" applyFill="1" applyAlignment="1"/>
    <xf numFmtId="0" fontId="6" fillId="0" borderId="0" xfId="0" applyFont="1" applyFill="1" applyAlignment="1"/>
    <xf numFmtId="0" fontId="5" fillId="0" borderId="0" xfId="0" applyFont="1" applyFill="1" applyAlignment="1"/>
    <xf numFmtId="164" fontId="5" fillId="0" borderId="2" xfId="1" applyNumberFormat="1" applyFont="1" applyFill="1" applyBorder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43" fontId="6" fillId="0" borderId="0" xfId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2" fontId="6" fillId="0" borderId="0" xfId="0" applyNumberFormat="1" applyFont="1" applyFill="1" applyAlignment="1">
      <alignment horizontal="center" wrapText="1"/>
    </xf>
    <xf numFmtId="37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>
      <alignment horizontal="right"/>
    </xf>
    <xf numFmtId="0" fontId="4" fillId="0" borderId="0" xfId="0" applyFont="1" applyFill="1"/>
    <xf numFmtId="43" fontId="6" fillId="0" borderId="0" xfId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164" fontId="6" fillId="0" borderId="5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37" fontId="6" fillId="0" borderId="0" xfId="0" applyNumberFormat="1" applyFont="1" applyFill="1" applyBorder="1"/>
    <xf numFmtId="164" fontId="5" fillId="0" borderId="0" xfId="1" applyNumberFormat="1" applyFont="1" applyFill="1" applyAlignment="1">
      <alignment horizontal="right"/>
    </xf>
    <xf numFmtId="0" fontId="3" fillId="0" borderId="0" xfId="0" applyFont="1" applyFill="1"/>
    <xf numFmtId="165" fontId="6" fillId="0" borderId="0" xfId="0" applyNumberFormat="1" applyFont="1" applyFill="1"/>
    <xf numFmtId="164" fontId="6" fillId="0" borderId="0" xfId="1" applyNumberFormat="1" applyFont="1" applyFill="1"/>
    <xf numFmtId="37" fontId="6" fillId="0" borderId="3" xfId="0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64" fontId="5" fillId="0" borderId="0" xfId="1" applyNumberFormat="1" applyFont="1" applyFill="1"/>
    <xf numFmtId="164" fontId="5" fillId="0" borderId="1" xfId="1" applyNumberFormat="1" applyFont="1" applyFill="1" applyBorder="1"/>
    <xf numFmtId="164" fontId="5" fillId="0" borderId="2" xfId="1" applyNumberFormat="1" applyFont="1" applyFill="1" applyBorder="1"/>
    <xf numFmtId="43" fontId="5" fillId="0" borderId="5" xfId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9"/>
  <sheetViews>
    <sheetView topLeftCell="A73" zoomScale="80" zoomScaleNormal="80" zoomScaleSheetLayoutView="55" workbookViewId="0">
      <selection activeCell="U35" sqref="U35"/>
    </sheetView>
  </sheetViews>
  <sheetFormatPr defaultColWidth="9.09765625" defaultRowHeight="21.65" customHeight="1" x14ac:dyDescent="0.3"/>
  <cols>
    <col min="1" max="1" width="60.796875" style="3" customWidth="1"/>
    <col min="2" max="2" width="9" style="2" customWidth="1"/>
    <col min="3" max="3" width="1.3984375" style="2" customWidth="1"/>
    <col min="4" max="4" width="21.3984375" style="2" bestFit="1" customWidth="1"/>
    <col min="5" max="5" width="1.3984375" style="2" customWidth="1"/>
    <col min="6" max="6" width="21.3984375" style="2" bestFit="1" customWidth="1"/>
    <col min="7" max="7" width="1.3984375" style="2" customWidth="1"/>
    <col min="8" max="8" width="16.09765625" style="2" bestFit="1" customWidth="1"/>
    <col min="9" max="9" width="1.3984375" style="2" customWidth="1"/>
    <col min="10" max="10" width="15.8984375" style="2" customWidth="1"/>
    <col min="11" max="11" width="9.09765625" style="2"/>
    <col min="12" max="12" width="16.8984375" style="2" bestFit="1" customWidth="1"/>
    <col min="13" max="16384" width="9.09765625" style="2"/>
  </cols>
  <sheetData>
    <row r="1" spans="1:10" ht="21.65" customHeight="1" x14ac:dyDescent="0.35">
      <c r="A1" s="77" t="s">
        <v>186</v>
      </c>
    </row>
    <row r="2" spans="1:10" ht="21.65" customHeight="1" x14ac:dyDescent="0.3">
      <c r="A2" s="1" t="s">
        <v>1</v>
      </c>
    </row>
    <row r="3" spans="1:10" ht="21.65" customHeight="1" x14ac:dyDescent="0.3">
      <c r="A3" s="1"/>
      <c r="D3" s="89" t="s">
        <v>188</v>
      </c>
      <c r="E3" s="89"/>
      <c r="F3" s="89"/>
      <c r="H3" s="89" t="s">
        <v>191</v>
      </c>
      <c r="I3" s="89"/>
      <c r="J3" s="89"/>
    </row>
    <row r="4" spans="1:10" ht="21.65" customHeight="1" x14ac:dyDescent="0.3">
      <c r="B4" s="85"/>
      <c r="C4" s="85"/>
      <c r="D4" s="89" t="s">
        <v>189</v>
      </c>
      <c r="E4" s="89"/>
      <c r="F4" s="89"/>
      <c r="G4" s="83"/>
      <c r="H4" s="89" t="s">
        <v>190</v>
      </c>
      <c r="I4" s="89"/>
      <c r="J4" s="89"/>
    </row>
    <row r="5" spans="1:10" ht="21.65" customHeight="1" x14ac:dyDescent="0.3">
      <c r="B5" s="85"/>
      <c r="C5" s="85"/>
      <c r="D5" s="91" t="s">
        <v>169</v>
      </c>
      <c r="E5" s="92"/>
      <c r="F5" s="92"/>
      <c r="G5" s="83"/>
      <c r="H5" s="91" t="s">
        <v>169</v>
      </c>
      <c r="I5" s="92"/>
      <c r="J5" s="92"/>
    </row>
    <row r="6" spans="1:10" ht="19.399999999999999" customHeight="1" x14ac:dyDescent="0.3">
      <c r="A6" s="86" t="s">
        <v>4</v>
      </c>
      <c r="B6" s="84" t="s">
        <v>5</v>
      </c>
      <c r="C6" s="84"/>
      <c r="D6" s="4">
        <v>2023</v>
      </c>
      <c r="E6" s="4"/>
      <c r="F6" s="4">
        <v>2022</v>
      </c>
      <c r="G6" s="85"/>
      <c r="H6" s="4">
        <v>2023</v>
      </c>
      <c r="I6" s="4"/>
      <c r="J6" s="4">
        <v>2022</v>
      </c>
    </row>
    <row r="7" spans="1:10" ht="21.65" customHeight="1" x14ac:dyDescent="0.3">
      <c r="B7" s="85"/>
      <c r="C7" s="85"/>
      <c r="D7" s="90" t="s">
        <v>158</v>
      </c>
      <c r="E7" s="90"/>
      <c r="F7" s="90"/>
      <c r="G7" s="90"/>
      <c r="H7" s="90"/>
      <c r="I7" s="90"/>
      <c r="J7" s="90"/>
    </row>
    <row r="8" spans="1:10" ht="21.65" customHeight="1" x14ac:dyDescent="0.3">
      <c r="A8" s="5" t="s">
        <v>6</v>
      </c>
      <c r="B8" s="84"/>
      <c r="C8" s="84"/>
    </row>
    <row r="9" spans="1:10" ht="21.65" customHeight="1" x14ac:dyDescent="0.3">
      <c r="A9" s="3" t="s">
        <v>7</v>
      </c>
      <c r="B9" s="84">
        <v>5</v>
      </c>
      <c r="C9" s="84"/>
      <c r="D9" s="6">
        <v>887101531</v>
      </c>
      <c r="E9" s="6"/>
      <c r="F9" s="6">
        <v>729085548</v>
      </c>
      <c r="G9" s="6"/>
      <c r="H9" s="6">
        <v>150904233</v>
      </c>
      <c r="I9" s="7"/>
      <c r="J9" s="6">
        <v>56836711</v>
      </c>
    </row>
    <row r="10" spans="1:10" ht="21.65" customHeight="1" x14ac:dyDescent="0.3">
      <c r="A10" s="3" t="s">
        <v>251</v>
      </c>
      <c r="B10" s="84">
        <v>6</v>
      </c>
      <c r="C10" s="84"/>
      <c r="D10" s="6">
        <v>605051141</v>
      </c>
      <c r="E10" s="6"/>
      <c r="F10" s="6">
        <v>427941958</v>
      </c>
      <c r="G10" s="6"/>
      <c r="H10" s="6">
        <v>0</v>
      </c>
      <c r="I10" s="7"/>
      <c r="J10" s="6">
        <v>0</v>
      </c>
    </row>
    <row r="11" spans="1:10" ht="21.65" customHeight="1" x14ac:dyDescent="0.3">
      <c r="A11" s="8" t="s">
        <v>117</v>
      </c>
      <c r="B11" s="84">
        <v>7</v>
      </c>
      <c r="C11" s="84"/>
      <c r="D11" s="6">
        <v>981520619</v>
      </c>
      <c r="E11" s="6"/>
      <c r="F11" s="6">
        <v>848277951</v>
      </c>
      <c r="G11" s="6"/>
      <c r="H11" s="6">
        <v>8767</v>
      </c>
      <c r="I11" s="7"/>
      <c r="J11" s="6">
        <v>8767</v>
      </c>
    </row>
    <row r="12" spans="1:10" ht="21.65" customHeight="1" x14ac:dyDescent="0.3">
      <c r="A12" s="8" t="s">
        <v>220</v>
      </c>
      <c r="B12" s="84">
        <v>8</v>
      </c>
      <c r="C12" s="84"/>
      <c r="D12" s="6">
        <v>300000000</v>
      </c>
      <c r="E12" s="6"/>
      <c r="F12" s="6">
        <v>0</v>
      </c>
      <c r="G12" s="6"/>
      <c r="H12" s="6">
        <v>300000000</v>
      </c>
      <c r="I12" s="7"/>
      <c r="J12" s="6">
        <v>0</v>
      </c>
    </row>
    <row r="13" spans="1:10" ht="21.65" customHeight="1" x14ac:dyDescent="0.3">
      <c r="A13" s="3" t="s">
        <v>8</v>
      </c>
      <c r="B13" s="84">
        <v>4</v>
      </c>
      <c r="C13" s="84"/>
      <c r="D13" s="6">
        <v>0</v>
      </c>
      <c r="E13" s="6"/>
      <c r="F13" s="6">
        <v>0</v>
      </c>
      <c r="G13" s="6"/>
      <c r="H13" s="6">
        <v>299999850</v>
      </c>
      <c r="I13" s="7"/>
      <c r="J13" s="6">
        <v>299999850</v>
      </c>
    </row>
    <row r="14" spans="1:10" ht="21.65" customHeight="1" x14ac:dyDescent="0.3">
      <c r="A14" s="3" t="s">
        <v>9</v>
      </c>
      <c r="B14" s="84" t="s">
        <v>205</v>
      </c>
      <c r="C14" s="84"/>
      <c r="D14" s="6">
        <v>450692030</v>
      </c>
      <c r="E14" s="6"/>
      <c r="F14" s="6">
        <v>394747226</v>
      </c>
      <c r="G14" s="6"/>
      <c r="H14" s="6">
        <v>1479</v>
      </c>
      <c r="I14" s="7"/>
      <c r="J14" s="6">
        <v>1465</v>
      </c>
    </row>
    <row r="15" spans="1:10" ht="21.65" customHeight="1" x14ac:dyDescent="0.3">
      <c r="A15" s="3" t="s">
        <v>10</v>
      </c>
      <c r="B15" s="84"/>
      <c r="C15" s="84"/>
      <c r="D15" s="6">
        <v>57671767</v>
      </c>
      <c r="E15" s="6"/>
      <c r="F15" s="6">
        <v>60937760</v>
      </c>
      <c r="G15" s="6"/>
      <c r="H15" s="6">
        <v>1417389</v>
      </c>
      <c r="I15" s="7"/>
      <c r="J15" s="6">
        <v>325353</v>
      </c>
    </row>
    <row r="16" spans="1:10" ht="21.65" customHeight="1" x14ac:dyDescent="0.3">
      <c r="A16" s="86" t="s">
        <v>11</v>
      </c>
      <c r="B16" s="84"/>
      <c r="C16" s="84"/>
      <c r="D16" s="9">
        <f>SUM(D9:D15)</f>
        <v>3282037088</v>
      </c>
      <c r="E16" s="10"/>
      <c r="F16" s="9">
        <f>SUM(F9:F15)</f>
        <v>2460990443</v>
      </c>
      <c r="G16" s="10"/>
      <c r="H16" s="9">
        <f>SUM(H9:H15)</f>
        <v>752331718</v>
      </c>
      <c r="I16" s="10"/>
      <c r="J16" s="9">
        <f>SUM(J9:J15)</f>
        <v>357172146</v>
      </c>
    </row>
    <row r="17" spans="1:10" ht="17.5" customHeight="1" x14ac:dyDescent="0.3">
      <c r="B17" s="84"/>
      <c r="C17" s="84"/>
      <c r="D17" s="6"/>
      <c r="E17" s="7"/>
      <c r="F17" s="6"/>
      <c r="G17" s="7"/>
      <c r="H17" s="6"/>
      <c r="I17" s="7"/>
      <c r="J17" s="6"/>
    </row>
    <row r="18" spans="1:10" ht="21.5" customHeight="1" x14ac:dyDescent="0.3">
      <c r="A18" s="69" t="s">
        <v>23</v>
      </c>
      <c r="B18" s="11"/>
      <c r="C18" s="84"/>
      <c r="D18" s="6"/>
      <c r="E18" s="7"/>
      <c r="F18" s="6"/>
      <c r="G18" s="7"/>
      <c r="H18" s="6"/>
      <c r="I18" s="7"/>
      <c r="J18" s="6"/>
    </row>
    <row r="19" spans="1:10" ht="21.5" customHeight="1" x14ac:dyDescent="0.3">
      <c r="A19" s="33" t="s">
        <v>24</v>
      </c>
      <c r="B19" s="84">
        <v>10</v>
      </c>
      <c r="C19" s="84"/>
      <c r="D19" s="6">
        <v>5725448</v>
      </c>
      <c r="E19" s="7"/>
      <c r="F19" s="6">
        <v>5806570</v>
      </c>
      <c r="G19" s="7"/>
      <c r="H19" s="6">
        <v>0</v>
      </c>
      <c r="I19" s="7"/>
      <c r="J19" s="6">
        <v>0</v>
      </c>
    </row>
    <row r="20" spans="1:10" ht="21.65" customHeight="1" x14ac:dyDescent="0.3">
      <c r="A20" s="33" t="s">
        <v>25</v>
      </c>
      <c r="B20" s="84" t="s">
        <v>206</v>
      </c>
      <c r="C20" s="84"/>
      <c r="D20" s="6">
        <v>637656879</v>
      </c>
      <c r="E20" s="7"/>
      <c r="F20" s="6">
        <v>957564939</v>
      </c>
      <c r="G20" s="7"/>
      <c r="H20" s="6">
        <v>442775259</v>
      </c>
      <c r="I20" s="7"/>
      <c r="J20" s="6">
        <v>662866709</v>
      </c>
    </row>
    <row r="21" spans="1:10" ht="21.65" customHeight="1" x14ac:dyDescent="0.3">
      <c r="A21" s="33" t="s">
        <v>26</v>
      </c>
      <c r="B21" s="84">
        <v>13</v>
      </c>
      <c r="C21" s="84"/>
      <c r="D21" s="6">
        <v>0</v>
      </c>
      <c r="E21" s="12"/>
      <c r="F21" s="6">
        <v>0</v>
      </c>
      <c r="G21" s="7"/>
      <c r="H21" s="6">
        <v>1364197422</v>
      </c>
      <c r="I21" s="7"/>
      <c r="J21" s="6">
        <v>1332197422</v>
      </c>
    </row>
    <row r="22" spans="1:10" ht="21.65" customHeight="1" x14ac:dyDescent="0.3">
      <c r="A22" s="33" t="s">
        <v>224</v>
      </c>
      <c r="B22" s="84">
        <v>12</v>
      </c>
      <c r="C22" s="84"/>
      <c r="D22" s="6">
        <v>282795095</v>
      </c>
      <c r="E22" s="7"/>
      <c r="F22" s="6">
        <v>247991192</v>
      </c>
      <c r="G22" s="7"/>
      <c r="H22" s="6">
        <v>248031940</v>
      </c>
      <c r="I22" s="7"/>
      <c r="J22" s="6">
        <v>247991192</v>
      </c>
    </row>
    <row r="23" spans="1:10" ht="21.65" customHeight="1" x14ac:dyDescent="0.3">
      <c r="A23" s="33" t="s">
        <v>157</v>
      </c>
      <c r="B23" s="84">
        <v>14</v>
      </c>
      <c r="C23" s="84"/>
      <c r="D23" s="6">
        <v>123475635</v>
      </c>
      <c r="E23" s="7"/>
      <c r="F23" s="6">
        <v>98702573</v>
      </c>
      <c r="G23" s="7"/>
      <c r="H23" s="6">
        <v>22927</v>
      </c>
      <c r="I23" s="7"/>
      <c r="J23" s="6">
        <v>42501</v>
      </c>
    </row>
    <row r="24" spans="1:10" ht="21.65" customHeight="1" x14ac:dyDescent="0.3">
      <c r="A24" s="33" t="s">
        <v>27</v>
      </c>
      <c r="B24" s="84">
        <v>15</v>
      </c>
      <c r="C24" s="84"/>
      <c r="D24" s="6">
        <v>458499612</v>
      </c>
      <c r="E24" s="7"/>
      <c r="F24" s="6">
        <v>394681227</v>
      </c>
      <c r="G24" s="7"/>
      <c r="H24" s="6">
        <v>0</v>
      </c>
      <c r="I24" s="7"/>
      <c r="J24" s="6">
        <v>0</v>
      </c>
    </row>
    <row r="25" spans="1:10" ht="21.65" customHeight="1" x14ac:dyDescent="0.3">
      <c r="A25" s="33" t="s">
        <v>153</v>
      </c>
      <c r="B25" s="84">
        <v>16</v>
      </c>
      <c r="C25" s="84"/>
      <c r="D25" s="6">
        <v>635793115</v>
      </c>
      <c r="E25" s="7"/>
      <c r="F25" s="6">
        <v>705930515</v>
      </c>
      <c r="G25" s="7"/>
      <c r="H25" s="6">
        <v>8267</v>
      </c>
      <c r="I25" s="7"/>
      <c r="J25" s="6">
        <v>12877</v>
      </c>
    </row>
    <row r="26" spans="1:10" ht="21.65" customHeight="1" x14ac:dyDescent="0.3">
      <c r="A26" s="33" t="s">
        <v>28</v>
      </c>
      <c r="B26" s="84">
        <v>24</v>
      </c>
      <c r="C26" s="84"/>
      <c r="D26" s="6">
        <v>31969117</v>
      </c>
      <c r="E26" s="7"/>
      <c r="F26" s="6">
        <v>29647361</v>
      </c>
      <c r="G26" s="7"/>
      <c r="H26" s="6">
        <v>0</v>
      </c>
      <c r="I26" s="7"/>
      <c r="J26" s="6">
        <v>0</v>
      </c>
    </row>
    <row r="27" spans="1:10" ht="21.65" customHeight="1" x14ac:dyDescent="0.3">
      <c r="A27" s="33" t="s">
        <v>29</v>
      </c>
      <c r="B27" s="11"/>
      <c r="C27" s="84"/>
      <c r="D27" s="6">
        <v>1447310</v>
      </c>
      <c r="E27" s="7"/>
      <c r="F27" s="6">
        <v>1715083</v>
      </c>
      <c r="G27" s="7"/>
      <c r="H27" s="6">
        <v>0</v>
      </c>
      <c r="I27" s="7"/>
      <c r="J27" s="6">
        <v>0</v>
      </c>
    </row>
    <row r="28" spans="1:10" ht="21.65" customHeight="1" x14ac:dyDescent="0.3">
      <c r="A28" s="31" t="s">
        <v>30</v>
      </c>
      <c r="B28" s="11"/>
      <c r="C28" s="84"/>
      <c r="D28" s="9">
        <f>SUM(D19:D27)</f>
        <v>2177362211</v>
      </c>
      <c r="E28" s="10"/>
      <c r="F28" s="9">
        <f>SUM(F19:F27)</f>
        <v>2442039460</v>
      </c>
      <c r="G28" s="10"/>
      <c r="H28" s="9">
        <f>SUM(H19:H27)</f>
        <v>2055035815</v>
      </c>
      <c r="I28" s="10"/>
      <c r="J28" s="9">
        <f>SUM(J19:J27)</f>
        <v>2243110701</v>
      </c>
    </row>
    <row r="29" spans="1:10" ht="17.5" customHeight="1" x14ac:dyDescent="0.3">
      <c r="A29" s="86"/>
      <c r="B29" s="11"/>
      <c r="C29" s="84"/>
      <c r="D29" s="10"/>
      <c r="E29" s="10"/>
      <c r="F29" s="10"/>
      <c r="G29" s="10"/>
      <c r="H29" s="10"/>
      <c r="I29" s="10"/>
      <c r="J29" s="10"/>
    </row>
    <row r="30" spans="1:10" ht="21" customHeight="1" thickBot="1" x14ac:dyDescent="0.35">
      <c r="A30" s="86" t="s">
        <v>33</v>
      </c>
      <c r="B30" s="11"/>
      <c r="C30" s="84"/>
      <c r="D30" s="13">
        <f>D28+D16</f>
        <v>5459399299</v>
      </c>
      <c r="E30" s="10"/>
      <c r="F30" s="13">
        <f>F28+F16</f>
        <v>4903029903</v>
      </c>
      <c r="G30" s="10"/>
      <c r="H30" s="13">
        <f>H28+H16</f>
        <v>2807367533</v>
      </c>
      <c r="I30" s="10"/>
      <c r="J30" s="13">
        <f>J28+J16</f>
        <v>2600282847</v>
      </c>
    </row>
    <row r="31" spans="1:10" ht="21" customHeight="1" thickTop="1" x14ac:dyDescent="0.3">
      <c r="A31" s="86"/>
      <c r="B31" s="11"/>
      <c r="C31" s="84"/>
      <c r="D31" s="14"/>
      <c r="E31" s="10"/>
      <c r="F31" s="14"/>
      <c r="G31" s="10"/>
      <c r="H31" s="14"/>
      <c r="I31" s="10"/>
      <c r="J31" s="14"/>
    </row>
    <row r="32" spans="1:10" ht="21.65" customHeight="1" x14ac:dyDescent="0.35">
      <c r="A32" s="77" t="s">
        <v>186</v>
      </c>
    </row>
    <row r="33" spans="1:10" ht="21.65" customHeight="1" x14ac:dyDescent="0.3">
      <c r="A33" s="1" t="s">
        <v>1</v>
      </c>
    </row>
    <row r="34" spans="1:10" ht="21.65" customHeight="1" x14ac:dyDescent="0.3">
      <c r="A34" s="1"/>
      <c r="D34" s="89" t="s">
        <v>188</v>
      </c>
      <c r="E34" s="89"/>
      <c r="F34" s="89"/>
      <c r="H34" s="89" t="s">
        <v>191</v>
      </c>
      <c r="I34" s="89"/>
      <c r="J34" s="89"/>
    </row>
    <row r="35" spans="1:10" ht="21.65" customHeight="1" x14ac:dyDescent="0.3">
      <c r="B35" s="85"/>
      <c r="C35" s="85"/>
      <c r="D35" s="89" t="s">
        <v>189</v>
      </c>
      <c r="E35" s="89"/>
      <c r="F35" s="89"/>
      <c r="G35" s="83"/>
      <c r="H35" s="89" t="s">
        <v>190</v>
      </c>
      <c r="I35" s="89"/>
      <c r="J35" s="89"/>
    </row>
    <row r="36" spans="1:10" ht="21.65" customHeight="1" x14ac:dyDescent="0.3">
      <c r="B36" s="85"/>
      <c r="C36" s="85"/>
      <c r="D36" s="91" t="s">
        <v>169</v>
      </c>
      <c r="E36" s="92"/>
      <c r="F36" s="92"/>
      <c r="G36" s="83"/>
      <c r="H36" s="91" t="s">
        <v>169</v>
      </c>
      <c r="I36" s="92"/>
      <c r="J36" s="92"/>
    </row>
    <row r="37" spans="1:10" ht="19.399999999999999" customHeight="1" x14ac:dyDescent="0.3">
      <c r="A37" s="86" t="s">
        <v>133</v>
      </c>
      <c r="B37" s="84" t="s">
        <v>5</v>
      </c>
      <c r="C37" s="84"/>
      <c r="D37" s="4">
        <v>2023</v>
      </c>
      <c r="E37" s="4"/>
      <c r="F37" s="4">
        <v>2022</v>
      </c>
      <c r="G37" s="85"/>
      <c r="H37" s="4">
        <v>2023</v>
      </c>
      <c r="I37" s="4"/>
      <c r="J37" s="4">
        <v>2022</v>
      </c>
    </row>
    <row r="38" spans="1:10" ht="14" x14ac:dyDescent="0.3">
      <c r="B38" s="84"/>
      <c r="C38" s="84"/>
      <c r="D38" s="90" t="s">
        <v>158</v>
      </c>
      <c r="E38" s="90"/>
      <c r="F38" s="90"/>
      <c r="G38" s="90"/>
      <c r="H38" s="90"/>
      <c r="I38" s="90"/>
      <c r="J38" s="90"/>
    </row>
    <row r="39" spans="1:10" ht="21.65" customHeight="1" x14ac:dyDescent="0.3">
      <c r="A39" s="5" t="s">
        <v>37</v>
      </c>
      <c r="B39" s="85"/>
      <c r="C39" s="85"/>
      <c r="D39" s="7"/>
      <c r="E39" s="7"/>
      <c r="F39" s="7"/>
      <c r="G39" s="7"/>
      <c r="H39" s="7"/>
      <c r="I39" s="7"/>
      <c r="J39" s="7"/>
    </row>
    <row r="40" spans="1:10" ht="21.65" customHeight="1" x14ac:dyDescent="0.3">
      <c r="A40" s="8" t="s">
        <v>118</v>
      </c>
      <c r="B40" s="84">
        <v>17</v>
      </c>
      <c r="C40" s="84"/>
      <c r="D40" s="6">
        <v>368892841</v>
      </c>
      <c r="E40" s="7"/>
      <c r="F40" s="6">
        <v>365949868</v>
      </c>
      <c r="G40" s="7"/>
      <c r="H40" s="6">
        <v>2829736</v>
      </c>
      <c r="I40" s="7"/>
      <c r="J40" s="6">
        <v>562831</v>
      </c>
    </row>
    <row r="41" spans="1:10" ht="21.65" customHeight="1" x14ac:dyDescent="0.3">
      <c r="A41" s="8" t="s">
        <v>142</v>
      </c>
      <c r="B41" s="84"/>
      <c r="C41" s="84"/>
      <c r="D41" s="6">
        <v>117603269</v>
      </c>
      <c r="E41" s="7"/>
      <c r="F41" s="6">
        <v>116197227</v>
      </c>
      <c r="G41" s="7"/>
      <c r="H41" s="6">
        <v>0</v>
      </c>
      <c r="I41" s="7"/>
      <c r="J41" s="6">
        <v>0</v>
      </c>
    </row>
    <row r="42" spans="1:10" ht="21.65" customHeight="1" x14ac:dyDescent="0.3">
      <c r="A42" s="3" t="s">
        <v>38</v>
      </c>
      <c r="B42" s="84" t="s">
        <v>210</v>
      </c>
      <c r="C42" s="84"/>
      <c r="D42" s="6">
        <v>82382522</v>
      </c>
      <c r="E42" s="7"/>
      <c r="F42" s="6">
        <v>99545837</v>
      </c>
      <c r="G42" s="7"/>
      <c r="H42" s="6">
        <v>0</v>
      </c>
      <c r="I42" s="7"/>
      <c r="J42" s="6">
        <v>0</v>
      </c>
    </row>
    <row r="43" spans="1:10" ht="21.65" customHeight="1" x14ac:dyDescent="0.3">
      <c r="A43" s="3" t="s">
        <v>222</v>
      </c>
      <c r="B43" s="84" t="s">
        <v>225</v>
      </c>
      <c r="C43" s="84"/>
      <c r="D43" s="6">
        <v>5000000</v>
      </c>
      <c r="E43" s="7"/>
      <c r="F43" s="6">
        <v>0</v>
      </c>
      <c r="G43" s="7"/>
      <c r="H43" s="6">
        <v>0</v>
      </c>
      <c r="I43" s="7"/>
      <c r="J43" s="6">
        <v>0</v>
      </c>
    </row>
    <row r="44" spans="1:10" ht="21.65" customHeight="1" x14ac:dyDescent="0.3">
      <c r="A44" s="3" t="s">
        <v>203</v>
      </c>
      <c r="B44" s="84">
        <v>18</v>
      </c>
      <c r="C44" s="84"/>
      <c r="D44" s="6">
        <v>540000000</v>
      </c>
      <c r="E44" s="7"/>
      <c r="F44" s="6">
        <v>400000000</v>
      </c>
      <c r="G44" s="7"/>
      <c r="H44" s="6">
        <v>0</v>
      </c>
      <c r="I44" s="7"/>
      <c r="J44" s="6">
        <v>0</v>
      </c>
    </row>
    <row r="45" spans="1:10" ht="21.65" customHeight="1" x14ac:dyDescent="0.3">
      <c r="A45" s="3" t="s">
        <v>221</v>
      </c>
      <c r="B45" s="84">
        <v>18</v>
      </c>
      <c r="C45" s="84"/>
      <c r="D45" s="6">
        <v>100800000</v>
      </c>
      <c r="E45" s="7"/>
      <c r="F45" s="6">
        <v>0</v>
      </c>
      <c r="G45" s="7"/>
      <c r="H45" s="6">
        <v>100800000</v>
      </c>
      <c r="I45" s="7"/>
      <c r="J45" s="6">
        <v>0</v>
      </c>
    </row>
    <row r="46" spans="1:10" ht="21.65" customHeight="1" x14ac:dyDescent="0.3">
      <c r="A46" s="3" t="s">
        <v>119</v>
      </c>
      <c r="B46" s="84"/>
      <c r="C46" s="84"/>
      <c r="D46" s="6">
        <v>69401513</v>
      </c>
      <c r="E46" s="7"/>
      <c r="F46" s="6">
        <v>70979077</v>
      </c>
      <c r="G46" s="7"/>
      <c r="H46" s="6">
        <v>0</v>
      </c>
      <c r="I46" s="7"/>
      <c r="J46" s="6">
        <v>0</v>
      </c>
    </row>
    <row r="47" spans="1:10" ht="21.65" customHeight="1" x14ac:dyDescent="0.3">
      <c r="A47" s="3" t="s">
        <v>134</v>
      </c>
      <c r="B47" s="84"/>
      <c r="C47" s="84"/>
      <c r="D47" s="6">
        <v>8590276</v>
      </c>
      <c r="E47" s="7"/>
      <c r="F47" s="6">
        <v>12092550</v>
      </c>
      <c r="G47" s="7"/>
      <c r="H47" s="6">
        <v>0</v>
      </c>
      <c r="I47" s="7"/>
      <c r="J47" s="6">
        <v>0</v>
      </c>
    </row>
    <row r="48" spans="1:10" ht="21.65" customHeight="1" x14ac:dyDescent="0.3">
      <c r="A48" s="3" t="s">
        <v>39</v>
      </c>
      <c r="B48" s="84">
        <v>4</v>
      </c>
      <c r="C48" s="84"/>
      <c r="D48" s="6">
        <v>48256271</v>
      </c>
      <c r="E48" s="7"/>
      <c r="F48" s="6">
        <v>45715068</v>
      </c>
      <c r="G48" s="7"/>
      <c r="H48" s="6">
        <v>97668</v>
      </c>
      <c r="I48" s="7"/>
      <c r="J48" s="6">
        <v>105823</v>
      </c>
    </row>
    <row r="49" spans="1:10" ht="21.65" customHeight="1" x14ac:dyDescent="0.3">
      <c r="A49" s="86" t="s">
        <v>40</v>
      </c>
      <c r="B49" s="84"/>
      <c r="C49" s="84"/>
      <c r="D49" s="9">
        <f>SUM(D40:D48)</f>
        <v>1340926692</v>
      </c>
      <c r="E49" s="10"/>
      <c r="F49" s="9">
        <f>SUM(F40:F48)</f>
        <v>1110479627</v>
      </c>
      <c r="G49" s="10"/>
      <c r="H49" s="9">
        <f>SUM(H40:H48)</f>
        <v>103727404</v>
      </c>
      <c r="I49" s="10"/>
      <c r="J49" s="9">
        <f>SUM(J40:J48)</f>
        <v>668654</v>
      </c>
    </row>
    <row r="50" spans="1:10" ht="12" customHeight="1" x14ac:dyDescent="0.3">
      <c r="B50" s="84"/>
      <c r="C50" s="84"/>
      <c r="D50" s="6"/>
      <c r="E50" s="7"/>
      <c r="F50" s="6"/>
      <c r="G50" s="7"/>
      <c r="H50" s="6"/>
      <c r="I50" s="7"/>
      <c r="J50" s="6"/>
    </row>
    <row r="51" spans="1:10" ht="21.65" customHeight="1" x14ac:dyDescent="0.3">
      <c r="A51" s="5" t="s">
        <v>47</v>
      </c>
      <c r="B51" s="84"/>
      <c r="C51" s="84"/>
      <c r="D51" s="6"/>
      <c r="E51" s="7"/>
      <c r="F51" s="6"/>
      <c r="G51" s="7"/>
      <c r="H51" s="6"/>
      <c r="I51" s="7"/>
      <c r="J51" s="6"/>
    </row>
    <row r="52" spans="1:10" ht="21.65" customHeight="1" x14ac:dyDescent="0.3">
      <c r="A52" s="3" t="s">
        <v>223</v>
      </c>
      <c r="B52" s="84">
        <v>18</v>
      </c>
      <c r="C52" s="84"/>
      <c r="D52" s="6">
        <v>174000000</v>
      </c>
      <c r="E52" s="7"/>
      <c r="F52" s="6">
        <v>0</v>
      </c>
      <c r="G52" s="7"/>
      <c r="H52" s="6">
        <v>174000000</v>
      </c>
      <c r="I52" s="7"/>
      <c r="J52" s="6">
        <v>0</v>
      </c>
    </row>
    <row r="53" spans="1:10" ht="21.65" customHeight="1" x14ac:dyDescent="0.3">
      <c r="A53" s="3" t="s">
        <v>111</v>
      </c>
      <c r="B53" s="84" t="s">
        <v>210</v>
      </c>
      <c r="C53" s="84"/>
      <c r="D53" s="6">
        <v>400361502</v>
      </c>
      <c r="E53" s="7"/>
      <c r="F53" s="6">
        <v>315527681</v>
      </c>
      <c r="G53" s="7"/>
      <c r="H53" s="6">
        <v>0</v>
      </c>
      <c r="I53" s="7"/>
      <c r="J53" s="6">
        <v>0</v>
      </c>
    </row>
    <row r="54" spans="1:10" ht="21.65" customHeight="1" x14ac:dyDescent="0.3">
      <c r="A54" s="3" t="s">
        <v>154</v>
      </c>
      <c r="B54" s="84">
        <v>24</v>
      </c>
      <c r="C54" s="84"/>
      <c r="D54" s="6">
        <v>129484149</v>
      </c>
      <c r="E54" s="7"/>
      <c r="F54" s="6">
        <v>190435605</v>
      </c>
      <c r="G54" s="7"/>
      <c r="H54" s="6">
        <v>14089943</v>
      </c>
      <c r="I54" s="7"/>
      <c r="J54" s="6">
        <v>59988188</v>
      </c>
    </row>
    <row r="55" spans="1:10" ht="21.65" customHeight="1" x14ac:dyDescent="0.3">
      <c r="A55" s="3" t="s">
        <v>226</v>
      </c>
      <c r="B55" s="84">
        <v>19</v>
      </c>
      <c r="C55" s="84"/>
      <c r="D55" s="6">
        <v>138902490</v>
      </c>
      <c r="E55" s="7"/>
      <c r="F55" s="6">
        <v>128236018</v>
      </c>
      <c r="G55" s="7"/>
      <c r="H55" s="6">
        <v>0</v>
      </c>
      <c r="I55" s="7"/>
      <c r="J55" s="6">
        <v>0</v>
      </c>
    </row>
    <row r="56" spans="1:10" ht="21.65" customHeight="1" x14ac:dyDescent="0.3">
      <c r="A56" s="3" t="s">
        <v>204</v>
      </c>
      <c r="B56" s="84"/>
      <c r="C56" s="84"/>
      <c r="D56" s="6">
        <v>1650673</v>
      </c>
      <c r="E56" s="7"/>
      <c r="F56" s="6">
        <v>599966</v>
      </c>
      <c r="G56" s="7"/>
      <c r="H56" s="6">
        <v>0</v>
      </c>
      <c r="I56" s="7"/>
      <c r="J56" s="6">
        <v>0</v>
      </c>
    </row>
    <row r="57" spans="1:10" ht="21.65" customHeight="1" x14ac:dyDescent="0.3">
      <c r="A57" s="86" t="s">
        <v>48</v>
      </c>
      <c r="B57" s="84"/>
      <c r="C57" s="84"/>
      <c r="D57" s="9">
        <f>SUM(D52:D56)</f>
        <v>844398814</v>
      </c>
      <c r="E57" s="10"/>
      <c r="F57" s="9">
        <f>SUM(F52:F56)</f>
        <v>634799270</v>
      </c>
      <c r="G57" s="10"/>
      <c r="H57" s="9">
        <f>SUM(H52:H56)</f>
        <v>188089943</v>
      </c>
      <c r="I57" s="10"/>
      <c r="J57" s="9">
        <f>SUM(J52:J56)</f>
        <v>59988188</v>
      </c>
    </row>
    <row r="58" spans="1:10" ht="21.65" customHeight="1" x14ac:dyDescent="0.3">
      <c r="A58" s="86" t="s">
        <v>49</v>
      </c>
      <c r="B58" s="84"/>
      <c r="C58" s="84"/>
      <c r="D58" s="9">
        <f>D57+D49</f>
        <v>2185325506</v>
      </c>
      <c r="E58" s="10"/>
      <c r="F58" s="9">
        <f>F57+F49</f>
        <v>1745278897</v>
      </c>
      <c r="G58" s="10"/>
      <c r="H58" s="9">
        <f>H57+H49</f>
        <v>291817347</v>
      </c>
      <c r="I58" s="10"/>
      <c r="J58" s="9">
        <f>J57+J49</f>
        <v>60656842</v>
      </c>
    </row>
    <row r="59" spans="1:10" ht="11.5" customHeight="1" x14ac:dyDescent="0.3">
      <c r="A59" s="86"/>
      <c r="B59" s="84"/>
      <c r="C59" s="84"/>
      <c r="D59" s="10"/>
      <c r="E59" s="10"/>
      <c r="F59" s="10"/>
      <c r="G59" s="10"/>
      <c r="H59" s="10"/>
      <c r="I59" s="10"/>
      <c r="J59" s="10"/>
    </row>
    <row r="60" spans="1:10" ht="21.65" customHeight="1" x14ac:dyDescent="0.3">
      <c r="A60" s="5" t="s">
        <v>50</v>
      </c>
      <c r="B60" s="84"/>
      <c r="C60" s="84"/>
      <c r="D60" s="7"/>
      <c r="E60" s="7"/>
      <c r="F60" s="7"/>
      <c r="G60" s="7"/>
      <c r="H60" s="7"/>
      <c r="I60" s="7"/>
      <c r="J60" s="7"/>
    </row>
    <row r="61" spans="1:10" ht="21.65" customHeight="1" x14ac:dyDescent="0.3">
      <c r="A61" s="3" t="s">
        <v>51</v>
      </c>
      <c r="B61" s="84">
        <v>20</v>
      </c>
      <c r="C61" s="84"/>
      <c r="D61" s="7"/>
      <c r="E61" s="7"/>
      <c r="F61" s="7"/>
      <c r="G61" s="7"/>
      <c r="H61" s="7"/>
      <c r="I61" s="7"/>
      <c r="J61" s="7"/>
    </row>
    <row r="62" spans="1:10" ht="21.65" customHeight="1" thickBot="1" x14ac:dyDescent="0.35">
      <c r="A62" s="3" t="s">
        <v>52</v>
      </c>
      <c r="B62" s="84"/>
      <c r="C62" s="84"/>
      <c r="D62" s="15">
        <v>300000000</v>
      </c>
      <c r="E62" s="7"/>
      <c r="F62" s="15">
        <v>300000000</v>
      </c>
      <c r="G62" s="7"/>
      <c r="H62" s="15">
        <v>300000000</v>
      </c>
      <c r="I62" s="7"/>
      <c r="J62" s="15">
        <v>300000000</v>
      </c>
    </row>
    <row r="63" spans="1:10" ht="21.65" customHeight="1" thickTop="1" x14ac:dyDescent="0.3">
      <c r="A63" s="3" t="s">
        <v>53</v>
      </c>
      <c r="B63" s="84"/>
      <c r="C63" s="84"/>
      <c r="D63" s="7">
        <v>300000000</v>
      </c>
      <c r="E63" s="7"/>
      <c r="F63" s="7">
        <v>300000000</v>
      </c>
      <c r="G63" s="7"/>
      <c r="H63" s="7">
        <v>300000000</v>
      </c>
      <c r="I63" s="7"/>
      <c r="J63" s="7">
        <v>300000000</v>
      </c>
    </row>
    <row r="64" spans="1:10" ht="21" customHeight="1" x14ac:dyDescent="0.3">
      <c r="A64" s="3" t="s">
        <v>121</v>
      </c>
      <c r="B64" s="84"/>
      <c r="C64" s="84"/>
      <c r="D64" s="7">
        <v>1606753420</v>
      </c>
      <c r="E64" s="7"/>
      <c r="F64" s="7">
        <v>1606753420</v>
      </c>
      <c r="G64" s="7"/>
      <c r="H64" s="7">
        <v>1606753420</v>
      </c>
      <c r="I64" s="7"/>
      <c r="J64" s="7">
        <v>1606753420</v>
      </c>
    </row>
    <row r="65" spans="1:16" ht="21" customHeight="1" x14ac:dyDescent="0.3">
      <c r="A65" s="3" t="s">
        <v>54</v>
      </c>
      <c r="B65" s="84"/>
      <c r="C65" s="84"/>
      <c r="D65" s="73">
        <v>-247122658</v>
      </c>
      <c r="E65" s="7"/>
      <c r="F65" s="73">
        <v>-247122658</v>
      </c>
      <c r="G65" s="7"/>
      <c r="H65" s="6">
        <v>0</v>
      </c>
      <c r="I65" s="7"/>
      <c r="J65" s="6">
        <v>0</v>
      </c>
    </row>
    <row r="66" spans="1:16" ht="21.65" customHeight="1" x14ac:dyDescent="0.3">
      <c r="A66" s="3" t="s">
        <v>112</v>
      </c>
      <c r="B66" s="84"/>
      <c r="C66" s="84"/>
      <c r="D66" s="7"/>
      <c r="E66" s="7"/>
      <c r="F66" s="7"/>
      <c r="G66" s="7"/>
      <c r="H66" s="7"/>
      <c r="I66" s="7"/>
      <c r="J66" s="7"/>
    </row>
    <row r="67" spans="1:16" ht="21.65" customHeight="1" x14ac:dyDescent="0.3">
      <c r="A67" s="3" t="s">
        <v>59</v>
      </c>
      <c r="B67" s="84"/>
      <c r="C67" s="84"/>
      <c r="D67" s="7"/>
      <c r="E67" s="7"/>
      <c r="F67" s="7"/>
      <c r="G67" s="7"/>
      <c r="H67" s="7"/>
      <c r="I67" s="7"/>
      <c r="J67" s="7"/>
    </row>
    <row r="68" spans="1:16" ht="21.65" customHeight="1" x14ac:dyDescent="0.3">
      <c r="A68" s="3" t="s">
        <v>60</v>
      </c>
      <c r="B68" s="84"/>
      <c r="C68" s="84"/>
      <c r="D68" s="7">
        <v>30000000</v>
      </c>
      <c r="E68" s="7"/>
      <c r="F68" s="7">
        <v>30000000</v>
      </c>
      <c r="G68" s="7"/>
      <c r="H68" s="7">
        <v>30000000</v>
      </c>
      <c r="I68" s="7"/>
      <c r="J68" s="7">
        <v>30000000</v>
      </c>
    </row>
    <row r="69" spans="1:16" ht="21.65" customHeight="1" x14ac:dyDescent="0.3">
      <c r="A69" s="3" t="s">
        <v>61</v>
      </c>
      <c r="B69" s="84"/>
      <c r="C69" s="84"/>
      <c r="D69" s="6">
        <v>924256308</v>
      </c>
      <c r="E69" s="7"/>
      <c r="F69" s="6">
        <v>636019361</v>
      </c>
      <c r="G69" s="7"/>
      <c r="H69" s="6">
        <v>478189120</v>
      </c>
      <c r="I69" s="7"/>
      <c r="J69" s="6">
        <v>358236759</v>
      </c>
    </row>
    <row r="70" spans="1:16" ht="21.65" customHeight="1" x14ac:dyDescent="0.3">
      <c r="A70" s="3" t="s">
        <v>62</v>
      </c>
      <c r="B70" s="84"/>
      <c r="C70" s="84"/>
      <c r="D70" s="16">
        <v>100607646</v>
      </c>
      <c r="E70" s="7"/>
      <c r="F70" s="16">
        <v>244635826</v>
      </c>
      <c r="G70" s="7"/>
      <c r="H70" s="16">
        <v>100607646</v>
      </c>
      <c r="I70" s="7"/>
      <c r="J70" s="16">
        <v>244635826</v>
      </c>
    </row>
    <row r="71" spans="1:16" ht="21.65" customHeight="1" x14ac:dyDescent="0.3">
      <c r="A71" s="86" t="s">
        <v>63</v>
      </c>
      <c r="B71" s="84"/>
      <c r="C71" s="84"/>
      <c r="D71" s="78">
        <f>SUM(D63:D70)</f>
        <v>2714494716</v>
      </c>
      <c r="E71" s="10"/>
      <c r="F71" s="10">
        <f>SUM(F63:F70)</f>
        <v>2570285949</v>
      </c>
      <c r="G71" s="10"/>
      <c r="H71" s="78">
        <f>SUM(H63:H70)</f>
        <v>2515550186</v>
      </c>
      <c r="I71" s="10"/>
      <c r="J71" s="10">
        <f>SUM(J63:J70)</f>
        <v>2539626005</v>
      </c>
    </row>
    <row r="72" spans="1:16" ht="21.65" customHeight="1" x14ac:dyDescent="0.3">
      <c r="A72" s="3" t="s">
        <v>64</v>
      </c>
      <c r="B72" s="84"/>
      <c r="C72" s="84"/>
      <c r="D72" s="6">
        <v>559579077</v>
      </c>
      <c r="E72" s="7"/>
      <c r="F72" s="6">
        <v>587465057</v>
      </c>
      <c r="G72" s="7"/>
      <c r="H72" s="6">
        <v>0</v>
      </c>
      <c r="I72" s="7"/>
      <c r="J72" s="6">
        <v>0</v>
      </c>
    </row>
    <row r="73" spans="1:16" ht="21.65" customHeight="1" x14ac:dyDescent="0.3">
      <c r="A73" s="86" t="s">
        <v>65</v>
      </c>
      <c r="B73" s="84"/>
      <c r="C73" s="84"/>
      <c r="D73" s="79">
        <f>SUM(D71:D72)</f>
        <v>3274073793</v>
      </c>
      <c r="E73" s="10"/>
      <c r="F73" s="17">
        <f>SUM(F71:F72)</f>
        <v>3157751006</v>
      </c>
      <c r="G73" s="10"/>
      <c r="H73" s="79">
        <f>SUM(H71:H72)</f>
        <v>2515550186</v>
      </c>
      <c r="I73" s="10"/>
      <c r="J73" s="17">
        <f>SUM(J71:J72)</f>
        <v>2539626005</v>
      </c>
    </row>
    <row r="74" spans="1:16" ht="12" customHeight="1" x14ac:dyDescent="0.3">
      <c r="A74" s="86"/>
      <c r="B74" s="84"/>
      <c r="C74" s="84"/>
      <c r="D74" s="10"/>
      <c r="E74" s="10"/>
      <c r="F74" s="10"/>
      <c r="G74" s="10"/>
      <c r="H74" s="10"/>
      <c r="I74" s="10"/>
      <c r="J74" s="10"/>
    </row>
    <row r="75" spans="1:16" ht="21.65" customHeight="1" thickBot="1" x14ac:dyDescent="0.35">
      <c r="A75" s="86" t="s">
        <v>67</v>
      </c>
      <c r="B75" s="84"/>
      <c r="C75" s="84"/>
      <c r="D75" s="80">
        <f>D73+D58</f>
        <v>5459399299</v>
      </c>
      <c r="E75" s="10"/>
      <c r="F75" s="18">
        <f>F73+F58</f>
        <v>4903029903</v>
      </c>
      <c r="G75" s="10"/>
      <c r="H75" s="80">
        <f>H73+H58</f>
        <v>2807367533</v>
      </c>
      <c r="I75" s="10"/>
      <c r="J75" s="18">
        <f>J73+J58</f>
        <v>2600282847</v>
      </c>
      <c r="K75" s="19"/>
      <c r="L75" s="19"/>
      <c r="M75" s="19"/>
      <c r="N75" s="19"/>
      <c r="O75" s="19"/>
      <c r="P75" s="19"/>
    </row>
    <row r="76" spans="1:16" ht="21" customHeight="1" thickTop="1" x14ac:dyDescent="0.3">
      <c r="A76" s="20"/>
      <c r="B76" s="84"/>
      <c r="C76" s="84"/>
    </row>
    <row r="77" spans="1:16" ht="21.65" customHeight="1" x14ac:dyDescent="0.3">
      <c r="D77" s="12"/>
      <c r="E77" s="12"/>
      <c r="F77" s="12"/>
      <c r="G77" s="12"/>
      <c r="H77" s="12"/>
      <c r="I77" s="12"/>
      <c r="J77" s="12"/>
    </row>
    <row r="79" spans="1:16" ht="21.65" customHeight="1" x14ac:dyDescent="0.3">
      <c r="D79" s="19"/>
      <c r="E79" s="19"/>
      <c r="F79" s="19"/>
      <c r="G79" s="19"/>
      <c r="H79" s="19"/>
      <c r="I79" s="19"/>
      <c r="J79" s="19"/>
    </row>
  </sheetData>
  <mergeCells count="14">
    <mergeCell ref="H3:J3"/>
    <mergeCell ref="H34:J34"/>
    <mergeCell ref="D7:J7"/>
    <mergeCell ref="H4:J4"/>
    <mergeCell ref="D38:J38"/>
    <mergeCell ref="H35:J35"/>
    <mergeCell ref="D5:F5"/>
    <mergeCell ref="H5:J5"/>
    <mergeCell ref="D36:F36"/>
    <mergeCell ref="H36:J36"/>
    <mergeCell ref="D3:F3"/>
    <mergeCell ref="D4:F4"/>
    <mergeCell ref="D34:F34"/>
    <mergeCell ref="D35:F35"/>
  </mergeCells>
  <phoneticPr fontId="11" type="noConversion"/>
  <pageMargins left="0.65" right="0.65" top="0.48" bottom="0.5" header="0.5" footer="0.5"/>
  <pageSetup scale="70" firstPageNumber="5" fitToHeight="0" orientation="portrait" useFirstPageNumber="1" r:id="rId1"/>
  <headerFooter>
    <oddFooter xml:space="preserve">&amp;LThe accompanying notes form an integral part of the financial statements.
&amp;C&amp;P&amp;R
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2"/>
  <sheetViews>
    <sheetView topLeftCell="A47" zoomScale="80" zoomScaleNormal="80" zoomScaleSheetLayoutView="55" workbookViewId="0">
      <selection activeCell="N26" sqref="N26"/>
    </sheetView>
  </sheetViews>
  <sheetFormatPr defaultColWidth="9.09765625" defaultRowHeight="23.25" customHeight="1" x14ac:dyDescent="0.3"/>
  <cols>
    <col min="1" max="1" width="64.09765625" style="3" customWidth="1"/>
    <col min="2" max="2" width="9.09765625" style="39"/>
    <col min="3" max="3" width="1.3984375" style="39" customWidth="1"/>
    <col min="4" max="4" width="21.09765625" style="39" bestFit="1" customWidth="1"/>
    <col min="5" max="5" width="1.3984375" style="39" customWidth="1"/>
    <col min="6" max="6" width="21.09765625" style="39" bestFit="1" customWidth="1"/>
    <col min="7" max="7" width="1.3984375" style="39" customWidth="1"/>
    <col min="8" max="8" width="16.3984375" style="39" customWidth="1"/>
    <col min="9" max="9" width="1.3984375" style="39" customWidth="1"/>
    <col min="10" max="10" width="17" style="39" customWidth="1"/>
    <col min="11" max="11" width="5.8984375" style="39" customWidth="1"/>
    <col min="12" max="16384" width="9.09765625" style="39"/>
  </cols>
  <sheetData>
    <row r="1" spans="1:10" ht="23.25" customHeight="1" x14ac:dyDescent="0.35">
      <c r="A1" s="77" t="s">
        <v>186</v>
      </c>
      <c r="B1" s="84"/>
      <c r="C1" s="84"/>
      <c r="D1" s="38"/>
      <c r="E1" s="38"/>
      <c r="F1" s="38"/>
      <c r="G1" s="38"/>
      <c r="H1" s="38"/>
      <c r="I1" s="38"/>
      <c r="J1" s="38"/>
    </row>
    <row r="2" spans="1:10" ht="23.25" customHeight="1" x14ac:dyDescent="0.3">
      <c r="A2" s="1" t="s">
        <v>159</v>
      </c>
      <c r="B2" s="85"/>
      <c r="C2" s="85"/>
      <c r="D2" s="83"/>
      <c r="E2" s="83"/>
      <c r="F2" s="83"/>
      <c r="G2" s="83"/>
      <c r="H2" s="83"/>
      <c r="I2" s="83"/>
      <c r="J2" s="83"/>
    </row>
    <row r="3" spans="1:10" ht="23.25" customHeight="1" x14ac:dyDescent="0.3">
      <c r="A3" s="1"/>
      <c r="B3" s="85"/>
      <c r="C3" s="85"/>
      <c r="D3" s="89" t="s">
        <v>188</v>
      </c>
      <c r="E3" s="89"/>
      <c r="F3" s="89"/>
      <c r="G3" s="83"/>
      <c r="H3" s="89" t="s">
        <v>192</v>
      </c>
      <c r="I3" s="89"/>
      <c r="J3" s="89"/>
    </row>
    <row r="4" spans="1:10" ht="23.15" customHeight="1" x14ac:dyDescent="0.3">
      <c r="B4" s="85"/>
      <c r="C4" s="85"/>
      <c r="D4" s="89" t="s">
        <v>189</v>
      </c>
      <c r="E4" s="89"/>
      <c r="F4" s="89"/>
      <c r="G4" s="83"/>
      <c r="H4" s="89" t="s">
        <v>190</v>
      </c>
      <c r="I4" s="89"/>
      <c r="J4" s="89"/>
    </row>
    <row r="5" spans="1:10" ht="21.75" customHeight="1" x14ac:dyDescent="0.3">
      <c r="B5" s="85"/>
      <c r="C5" s="85"/>
      <c r="D5" s="93" t="s">
        <v>211</v>
      </c>
      <c r="E5" s="93"/>
      <c r="F5" s="93"/>
      <c r="G5" s="83"/>
      <c r="H5" s="93" t="s">
        <v>211</v>
      </c>
      <c r="I5" s="93"/>
      <c r="J5" s="93"/>
    </row>
    <row r="6" spans="1:10" ht="23.25" customHeight="1" x14ac:dyDescent="0.3">
      <c r="B6" s="84" t="s">
        <v>5</v>
      </c>
      <c r="C6" s="84"/>
      <c r="D6" s="85">
        <v>2023</v>
      </c>
      <c r="E6" s="85"/>
      <c r="F6" s="85">
        <v>2022</v>
      </c>
      <c r="G6" s="85"/>
      <c r="H6" s="85">
        <v>2023</v>
      </c>
      <c r="I6" s="85"/>
      <c r="J6" s="85">
        <v>2022</v>
      </c>
    </row>
    <row r="7" spans="1:10" ht="20.5" customHeight="1" x14ac:dyDescent="0.3">
      <c r="A7" s="5"/>
      <c r="B7" s="84"/>
      <c r="C7" s="84"/>
      <c r="D7" s="90" t="s">
        <v>158</v>
      </c>
      <c r="E7" s="90"/>
      <c r="F7" s="90"/>
      <c r="G7" s="90"/>
      <c r="H7" s="90"/>
      <c r="I7" s="90"/>
      <c r="J7" s="90"/>
    </row>
    <row r="8" spans="1:10" ht="20.5" customHeight="1" x14ac:dyDescent="0.3">
      <c r="A8" s="5" t="s">
        <v>15</v>
      </c>
      <c r="B8" s="84"/>
      <c r="C8" s="84"/>
      <c r="D8" s="21"/>
      <c r="E8" s="84"/>
      <c r="F8" s="21"/>
      <c r="G8" s="84"/>
      <c r="H8" s="21"/>
      <c r="I8" s="84"/>
      <c r="J8" s="21"/>
    </row>
    <row r="9" spans="1:10" ht="23.25" customHeight="1" x14ac:dyDescent="0.3">
      <c r="A9" s="3" t="s">
        <v>16</v>
      </c>
      <c r="B9" s="84">
        <v>22</v>
      </c>
      <c r="C9" s="84"/>
      <c r="D9" s="6">
        <v>3684952890</v>
      </c>
      <c r="F9" s="6">
        <v>3589721330</v>
      </c>
      <c r="H9" s="50">
        <v>0</v>
      </c>
      <c r="J9" s="50">
        <v>0</v>
      </c>
    </row>
    <row r="10" spans="1:10" ht="21.75" customHeight="1" x14ac:dyDescent="0.3">
      <c r="A10" s="3" t="s">
        <v>17</v>
      </c>
      <c r="B10" s="84">
        <v>22</v>
      </c>
      <c r="C10" s="84"/>
      <c r="D10" s="6">
        <v>10776221</v>
      </c>
      <c r="F10" s="6">
        <v>9585809</v>
      </c>
      <c r="H10" s="6">
        <v>642776057</v>
      </c>
      <c r="J10" s="6">
        <v>735638080</v>
      </c>
    </row>
    <row r="11" spans="1:10" ht="21.75" customHeight="1" x14ac:dyDescent="0.3">
      <c r="A11" s="39" t="s">
        <v>19</v>
      </c>
      <c r="B11" s="84">
        <v>22</v>
      </c>
      <c r="C11" s="84"/>
      <c r="D11" s="6">
        <v>24970483</v>
      </c>
      <c r="F11" s="6">
        <v>104118330</v>
      </c>
      <c r="H11" s="6">
        <v>14888431</v>
      </c>
      <c r="J11" s="6">
        <v>1577001</v>
      </c>
    </row>
    <row r="12" spans="1:10" ht="21" customHeight="1" x14ac:dyDescent="0.3">
      <c r="A12" s="86" t="s">
        <v>20</v>
      </c>
      <c r="C12" s="84"/>
      <c r="D12" s="9">
        <f>SUM(D9:D11)</f>
        <v>3720699594</v>
      </c>
      <c r="E12" s="40"/>
      <c r="F12" s="9">
        <f>SUM(F9:F11)</f>
        <v>3703425469</v>
      </c>
      <c r="G12" s="40"/>
      <c r="H12" s="9">
        <f>SUM(H9:H11)</f>
        <v>657664488</v>
      </c>
      <c r="I12" s="40"/>
      <c r="J12" s="9">
        <f>SUM(J9:J11)</f>
        <v>737215081</v>
      </c>
    </row>
    <row r="13" spans="1:10" ht="21.75" customHeight="1" x14ac:dyDescent="0.3">
      <c r="A13" s="86"/>
      <c r="B13" s="11"/>
      <c r="C13" s="84"/>
      <c r="D13" s="22"/>
      <c r="E13" s="40"/>
      <c r="F13" s="22"/>
      <c r="G13" s="40"/>
      <c r="H13" s="22"/>
      <c r="I13" s="40"/>
      <c r="J13" s="22"/>
    </row>
    <row r="14" spans="1:10" ht="21.75" customHeight="1" x14ac:dyDescent="0.3">
      <c r="A14" s="5" t="s">
        <v>21</v>
      </c>
      <c r="B14" s="84"/>
      <c r="C14" s="84"/>
      <c r="D14" s="22"/>
      <c r="E14" s="40"/>
      <c r="F14" s="22"/>
      <c r="G14" s="40"/>
      <c r="H14" s="22"/>
      <c r="I14" s="40"/>
      <c r="J14" s="22"/>
    </row>
    <row r="15" spans="1:10" ht="21.75" customHeight="1" x14ac:dyDescent="0.3">
      <c r="A15" s="3" t="s">
        <v>22</v>
      </c>
      <c r="B15" s="84">
        <v>23</v>
      </c>
      <c r="C15" s="84"/>
      <c r="D15" s="6">
        <v>1735449087</v>
      </c>
      <c r="F15" s="6">
        <v>1691167703</v>
      </c>
      <c r="H15" s="6">
        <v>0</v>
      </c>
      <c r="J15" s="6">
        <v>0</v>
      </c>
    </row>
    <row r="16" spans="1:10" ht="21.75" customHeight="1" x14ac:dyDescent="0.3">
      <c r="A16" s="3" t="s">
        <v>69</v>
      </c>
      <c r="B16" s="84">
        <v>23</v>
      </c>
      <c r="C16" s="84"/>
      <c r="D16" s="6">
        <v>916984938</v>
      </c>
      <c r="F16" s="6">
        <v>923652764</v>
      </c>
      <c r="H16" s="6">
        <v>13739198</v>
      </c>
      <c r="J16" s="6">
        <v>30240612</v>
      </c>
    </row>
    <row r="17" spans="1:10" ht="21.75" customHeight="1" x14ac:dyDescent="0.3">
      <c r="A17" s="3" t="s">
        <v>227</v>
      </c>
      <c r="B17" s="84">
        <v>12</v>
      </c>
      <c r="C17" s="84"/>
      <c r="D17" s="6">
        <v>0</v>
      </c>
      <c r="F17" s="6">
        <v>0</v>
      </c>
      <c r="H17" s="6">
        <v>-40748</v>
      </c>
      <c r="J17" s="6">
        <v>-901752</v>
      </c>
    </row>
    <row r="18" spans="1:10" ht="21.65" customHeight="1" x14ac:dyDescent="0.3">
      <c r="A18" s="86" t="s">
        <v>70</v>
      </c>
      <c r="B18" s="84"/>
      <c r="C18" s="84"/>
      <c r="D18" s="9">
        <f>SUM(D15:D17)</f>
        <v>2652434025</v>
      </c>
      <c r="E18" s="14"/>
      <c r="F18" s="9">
        <f>SUM(F15:F17)</f>
        <v>2614820467</v>
      </c>
      <c r="G18" s="14"/>
      <c r="H18" s="9">
        <f>SUM(H15:H17)</f>
        <v>13698450</v>
      </c>
      <c r="I18" s="14"/>
      <c r="J18" s="9">
        <f>SUM(J15:J17)</f>
        <v>29338860</v>
      </c>
    </row>
    <row r="19" spans="1:10" ht="16.5" customHeight="1" x14ac:dyDescent="0.3">
      <c r="B19" s="84"/>
      <c r="C19" s="84"/>
      <c r="D19" s="14"/>
      <c r="E19" s="14"/>
      <c r="F19" s="14"/>
      <c r="G19" s="14"/>
      <c r="H19" s="14"/>
      <c r="I19" s="14"/>
      <c r="J19" s="14"/>
    </row>
    <row r="20" spans="1:10" ht="21.75" customHeight="1" x14ac:dyDescent="0.3">
      <c r="A20" s="86" t="s">
        <v>122</v>
      </c>
      <c r="B20" s="84"/>
      <c r="C20" s="84"/>
      <c r="D20" s="22">
        <f>D12-D18</f>
        <v>1068265569</v>
      </c>
      <c r="E20" s="40"/>
      <c r="F20" s="22">
        <f>F12-F18</f>
        <v>1088605002</v>
      </c>
      <c r="G20" s="40"/>
      <c r="H20" s="22">
        <f>H12-H18</f>
        <v>643966038</v>
      </c>
      <c r="I20" s="40"/>
      <c r="J20" s="22">
        <f>J12-J18</f>
        <v>707876221</v>
      </c>
    </row>
    <row r="21" spans="1:10" ht="21.75" customHeight="1" x14ac:dyDescent="0.3">
      <c r="A21" s="3" t="s">
        <v>132</v>
      </c>
      <c r="B21" s="84">
        <v>22</v>
      </c>
      <c r="C21" s="84"/>
      <c r="D21" s="6">
        <v>36124170</v>
      </c>
      <c r="F21" s="6">
        <v>23501680</v>
      </c>
      <c r="H21" s="6">
        <v>8107244</v>
      </c>
      <c r="J21" s="6">
        <v>6852084</v>
      </c>
    </row>
    <row r="22" spans="1:10" ht="21.75" customHeight="1" x14ac:dyDescent="0.3">
      <c r="A22" s="33" t="s">
        <v>14</v>
      </c>
      <c r="B22" s="84"/>
      <c r="C22" s="84"/>
      <c r="D22" s="23">
        <v>-25199437</v>
      </c>
      <c r="F22" s="23">
        <v>-1722095</v>
      </c>
      <c r="H22" s="23">
        <v>-4283322</v>
      </c>
      <c r="J22" s="23">
        <v>-432808</v>
      </c>
    </row>
    <row r="23" spans="1:10" ht="21.75" customHeight="1" x14ac:dyDescent="0.3">
      <c r="A23" s="8" t="s">
        <v>228</v>
      </c>
      <c r="B23" s="84">
        <v>12</v>
      </c>
      <c r="C23" s="84"/>
      <c r="D23" s="16">
        <v>4803833</v>
      </c>
      <c r="F23" s="16">
        <v>901752</v>
      </c>
      <c r="H23" s="16">
        <v>0</v>
      </c>
      <c r="J23" s="16">
        <v>0</v>
      </c>
    </row>
    <row r="24" spans="1:10" ht="21.75" customHeight="1" x14ac:dyDescent="0.3">
      <c r="A24" s="86" t="s">
        <v>129</v>
      </c>
      <c r="B24" s="84"/>
      <c r="C24" s="84"/>
      <c r="D24" s="24">
        <f>SUM(D20:D23)</f>
        <v>1083994135</v>
      </c>
      <c r="E24" s="40"/>
      <c r="F24" s="24">
        <f>SUM(F20:F23)</f>
        <v>1111286339</v>
      </c>
      <c r="G24" s="40"/>
      <c r="H24" s="24">
        <f>SUM(H20:H23)</f>
        <v>647789960</v>
      </c>
      <c r="I24" s="40"/>
      <c r="J24" s="24">
        <f>SUM(J20:J23)</f>
        <v>714295497</v>
      </c>
    </row>
    <row r="25" spans="1:10" ht="21.75" customHeight="1" x14ac:dyDescent="0.3">
      <c r="A25" s="3" t="s">
        <v>170</v>
      </c>
      <c r="B25" s="84">
        <v>24</v>
      </c>
      <c r="C25" s="84"/>
      <c r="D25" s="25">
        <v>-224409614</v>
      </c>
      <c r="F25" s="25">
        <v>-225758172</v>
      </c>
      <c r="H25" s="25">
        <v>-782449</v>
      </c>
      <c r="J25" s="25">
        <v>-97943</v>
      </c>
    </row>
    <row r="26" spans="1:10" ht="23.25" customHeight="1" thickBot="1" x14ac:dyDescent="0.35">
      <c r="A26" s="86" t="s">
        <v>164</v>
      </c>
      <c r="B26" s="84"/>
      <c r="C26" s="84"/>
      <c r="D26" s="26">
        <f>SUM(D24:D25)</f>
        <v>859584521</v>
      </c>
      <c r="E26" s="40"/>
      <c r="F26" s="26">
        <f>SUM(F24:F25)</f>
        <v>885528167</v>
      </c>
      <c r="G26" s="40"/>
      <c r="H26" s="26">
        <f>SUM(H24:H25)</f>
        <v>647007511</v>
      </c>
      <c r="I26" s="40"/>
      <c r="J26" s="26">
        <f>SUM(J24:J25)</f>
        <v>714197554</v>
      </c>
    </row>
    <row r="27" spans="1:10" ht="14.15" customHeight="1" thickTop="1" x14ac:dyDescent="0.3">
      <c r="A27" s="86"/>
      <c r="B27" s="84"/>
      <c r="C27" s="84"/>
      <c r="D27" s="14"/>
      <c r="E27" s="40"/>
      <c r="F27" s="14"/>
      <c r="G27" s="40"/>
      <c r="H27" s="14"/>
      <c r="I27" s="40"/>
      <c r="J27" s="14"/>
    </row>
    <row r="28" spans="1:10" ht="18.649999999999999" customHeight="1" x14ac:dyDescent="0.3">
      <c r="A28" s="86" t="s">
        <v>35</v>
      </c>
      <c r="B28" s="84"/>
      <c r="C28" s="84"/>
      <c r="D28" s="14"/>
      <c r="E28" s="40"/>
      <c r="F28" s="14"/>
      <c r="G28" s="40"/>
      <c r="H28" s="14"/>
      <c r="I28" s="40"/>
      <c r="J28" s="14"/>
    </row>
    <row r="29" spans="1:10" ht="8.25" customHeight="1" x14ac:dyDescent="0.3">
      <c r="A29" s="86"/>
      <c r="B29" s="84"/>
      <c r="C29" s="84"/>
      <c r="D29" s="14"/>
      <c r="E29" s="40"/>
      <c r="F29" s="14"/>
      <c r="G29" s="40"/>
      <c r="H29" s="14"/>
      <c r="I29" s="40"/>
      <c r="J29" s="14"/>
    </row>
    <row r="30" spans="1:10" ht="23.15" customHeight="1" x14ac:dyDescent="0.3">
      <c r="A30" s="5" t="s">
        <v>71</v>
      </c>
      <c r="B30" s="84"/>
      <c r="C30" s="84"/>
      <c r="D30" s="14"/>
      <c r="E30" s="40"/>
      <c r="F30" s="14"/>
      <c r="G30" s="40"/>
      <c r="H30" s="14"/>
      <c r="I30" s="40"/>
      <c r="J30" s="14"/>
    </row>
    <row r="31" spans="1:10" ht="25.4" customHeight="1" x14ac:dyDescent="0.3">
      <c r="A31" s="27" t="s">
        <v>229</v>
      </c>
      <c r="B31" s="84"/>
      <c r="C31" s="84"/>
      <c r="D31" s="14"/>
      <c r="E31" s="40"/>
      <c r="F31" s="14"/>
      <c r="G31" s="40"/>
      <c r="H31" s="14"/>
      <c r="I31" s="40"/>
      <c r="J31" s="14"/>
    </row>
    <row r="32" spans="1:10" ht="21" customHeight="1" x14ac:dyDescent="0.3">
      <c r="A32" s="27" t="s">
        <v>136</v>
      </c>
      <c r="B32" s="84" t="s">
        <v>254</v>
      </c>
      <c r="C32" s="84"/>
      <c r="D32" s="6">
        <v>-71088280</v>
      </c>
      <c r="F32" s="6">
        <v>120789000</v>
      </c>
      <c r="H32" s="6">
        <v>-71088280</v>
      </c>
      <c r="J32" s="6">
        <v>120789000</v>
      </c>
    </row>
    <row r="33" spans="1:10" ht="21" customHeight="1" x14ac:dyDescent="0.3">
      <c r="A33" s="3" t="s">
        <v>230</v>
      </c>
      <c r="B33" s="84" t="s">
        <v>255</v>
      </c>
      <c r="C33" s="84"/>
      <c r="D33" s="28">
        <v>-980423</v>
      </c>
      <c r="E33" s="40"/>
      <c r="F33" s="28">
        <v>4464120</v>
      </c>
      <c r="G33" s="40"/>
      <c r="H33" s="28">
        <v>0</v>
      </c>
      <c r="I33" s="40"/>
      <c r="J33" s="28">
        <v>0</v>
      </c>
    </row>
    <row r="34" spans="1:10" ht="21" customHeight="1" x14ac:dyDescent="0.3">
      <c r="A34" s="86" t="s">
        <v>72</v>
      </c>
      <c r="B34" s="84"/>
      <c r="C34" s="29"/>
      <c r="D34" s="9">
        <f>SUM(D32:D33)</f>
        <v>-72068703</v>
      </c>
      <c r="E34" s="22"/>
      <c r="F34" s="9">
        <f>SUM(F32:F33)</f>
        <v>125253120</v>
      </c>
      <c r="G34" s="22"/>
      <c r="H34" s="9">
        <f>SUM(H32:H33)</f>
        <v>-71088280</v>
      </c>
      <c r="I34" s="22"/>
      <c r="J34" s="9">
        <f>SUM(J32:J33)</f>
        <v>120789000</v>
      </c>
    </row>
    <row r="35" spans="1:10" s="40" customFormat="1" ht="21" customHeight="1" x14ac:dyDescent="0.3">
      <c r="A35" s="86" t="s">
        <v>166</v>
      </c>
      <c r="B35" s="29"/>
      <c r="C35" s="84"/>
      <c r="D35" s="9">
        <f>D34</f>
        <v>-72068703</v>
      </c>
      <c r="F35" s="9">
        <f>F34</f>
        <v>125253120</v>
      </c>
      <c r="H35" s="9">
        <f>H34</f>
        <v>-71088280</v>
      </c>
      <c r="J35" s="9">
        <f>J34</f>
        <v>120789000</v>
      </c>
    </row>
    <row r="36" spans="1:10" ht="21" customHeight="1" thickBot="1" x14ac:dyDescent="0.35">
      <c r="A36" s="86" t="s">
        <v>260</v>
      </c>
      <c r="B36" s="84"/>
      <c r="C36" s="84"/>
      <c r="D36" s="26">
        <f>D26+D35</f>
        <v>787515818</v>
      </c>
      <c r="E36" s="40"/>
      <c r="F36" s="26">
        <f>F26+F35</f>
        <v>1010781287</v>
      </c>
      <c r="G36" s="40"/>
      <c r="H36" s="26">
        <f>H26+H35</f>
        <v>575919231</v>
      </c>
      <c r="I36" s="40"/>
      <c r="J36" s="26">
        <f>J26+J35</f>
        <v>834986554</v>
      </c>
    </row>
    <row r="37" spans="1:10" ht="9.75" customHeight="1" thickTop="1" x14ac:dyDescent="0.3">
      <c r="A37" s="86"/>
      <c r="B37" s="84"/>
      <c r="C37" s="84"/>
      <c r="D37" s="30"/>
      <c r="E37" s="31"/>
      <c r="F37" s="30"/>
      <c r="G37" s="31"/>
      <c r="H37" s="30"/>
      <c r="I37" s="31"/>
      <c r="J37" s="30"/>
    </row>
    <row r="38" spans="1:10" ht="21" customHeight="1" x14ac:dyDescent="0.3">
      <c r="A38" s="86" t="s">
        <v>125</v>
      </c>
      <c r="B38" s="84"/>
      <c r="C38" s="84"/>
      <c r="D38" s="28"/>
      <c r="F38" s="28"/>
      <c r="H38" s="28"/>
      <c r="J38" s="28"/>
    </row>
    <row r="39" spans="1:10" ht="21" customHeight="1" x14ac:dyDescent="0.3">
      <c r="A39" s="3" t="s">
        <v>46</v>
      </c>
      <c r="B39" s="84"/>
      <c r="C39" s="84"/>
      <c r="D39" s="32">
        <v>816272491</v>
      </c>
      <c r="E39" s="33"/>
      <c r="F39" s="32">
        <v>809290944</v>
      </c>
      <c r="G39" s="33"/>
      <c r="H39" s="34">
        <v>647007511</v>
      </c>
      <c r="I39" s="33"/>
      <c r="J39" s="34">
        <v>714197554</v>
      </c>
    </row>
    <row r="40" spans="1:10" ht="21" customHeight="1" x14ac:dyDescent="0.3">
      <c r="A40" s="3" t="s">
        <v>193</v>
      </c>
      <c r="B40" s="84"/>
      <c r="C40" s="84"/>
      <c r="D40" s="28">
        <v>0</v>
      </c>
      <c r="E40" s="33"/>
      <c r="F40" s="32">
        <v>30985122</v>
      </c>
      <c r="G40" s="33"/>
      <c r="H40" s="6">
        <v>0</v>
      </c>
      <c r="I40" s="33"/>
      <c r="J40" s="6">
        <v>0</v>
      </c>
    </row>
    <row r="41" spans="1:10" ht="21" customHeight="1" x14ac:dyDescent="0.3">
      <c r="A41" s="3" t="s">
        <v>44</v>
      </c>
      <c r="B41" s="85"/>
      <c r="C41" s="84"/>
      <c r="D41" s="35">
        <v>43312030</v>
      </c>
      <c r="E41" s="33"/>
      <c r="F41" s="35">
        <v>45252101</v>
      </c>
      <c r="G41" s="33"/>
      <c r="H41" s="6">
        <v>0</v>
      </c>
      <c r="J41" s="6">
        <v>0</v>
      </c>
    </row>
    <row r="42" spans="1:10" ht="20.25" customHeight="1" thickBot="1" x14ac:dyDescent="0.35">
      <c r="A42" s="86"/>
      <c r="B42" s="84"/>
      <c r="C42" s="84"/>
      <c r="D42" s="41">
        <f>SUM(D39:D41)</f>
        <v>859584521</v>
      </c>
      <c r="E42" s="31"/>
      <c r="F42" s="41">
        <f>SUM(F39:F41)</f>
        <v>885528167</v>
      </c>
      <c r="G42" s="31"/>
      <c r="H42" s="42">
        <f>SUM(H39:H41)</f>
        <v>647007511</v>
      </c>
      <c r="I42" s="31"/>
      <c r="J42" s="42">
        <f>SUM(J39:J41)</f>
        <v>714197554</v>
      </c>
    </row>
    <row r="43" spans="1:10" ht="9.75" customHeight="1" thickTop="1" x14ac:dyDescent="0.3">
      <c r="A43" s="86"/>
      <c r="B43" s="84"/>
      <c r="C43" s="84"/>
      <c r="D43" s="30"/>
      <c r="E43" s="31"/>
      <c r="F43" s="30"/>
      <c r="G43" s="31"/>
      <c r="H43" s="30"/>
      <c r="I43" s="31"/>
      <c r="J43" s="30"/>
    </row>
    <row r="44" spans="1:10" ht="21" customHeight="1" x14ac:dyDescent="0.3">
      <c r="A44" s="86" t="s">
        <v>261</v>
      </c>
      <c r="B44" s="84"/>
      <c r="C44" s="84"/>
      <c r="D44" s="30"/>
      <c r="E44" s="31"/>
      <c r="F44" s="30"/>
      <c r="G44" s="31"/>
      <c r="H44" s="30"/>
      <c r="I44" s="31"/>
      <c r="J44" s="30"/>
    </row>
    <row r="45" spans="1:10" ht="21" customHeight="1" x14ac:dyDescent="0.3">
      <c r="A45" s="3" t="s">
        <v>46</v>
      </c>
      <c r="B45" s="84"/>
      <c r="C45" s="84"/>
      <c r="D45" s="32">
        <v>744203817</v>
      </c>
      <c r="E45" s="33"/>
      <c r="F45" s="32">
        <v>928931934</v>
      </c>
      <c r="G45" s="33"/>
      <c r="H45" s="34">
        <v>575919231</v>
      </c>
      <c r="I45" s="33"/>
      <c r="J45" s="34">
        <v>834986554</v>
      </c>
    </row>
    <row r="46" spans="1:10" ht="21" customHeight="1" x14ac:dyDescent="0.3">
      <c r="A46" s="3" t="s">
        <v>193</v>
      </c>
      <c r="B46" s="84"/>
      <c r="C46" s="84"/>
      <c r="D46" s="28">
        <v>0</v>
      </c>
      <c r="E46" s="33"/>
      <c r="F46" s="32">
        <v>37700243</v>
      </c>
      <c r="G46" s="33"/>
      <c r="H46" s="6">
        <v>0</v>
      </c>
      <c r="I46" s="33"/>
      <c r="J46" s="6">
        <v>0</v>
      </c>
    </row>
    <row r="47" spans="1:10" ht="21" customHeight="1" x14ac:dyDescent="0.3">
      <c r="A47" s="3" t="s">
        <v>44</v>
      </c>
      <c r="B47" s="84"/>
      <c r="C47" s="84"/>
      <c r="D47" s="35">
        <v>43312001</v>
      </c>
      <c r="E47" s="33"/>
      <c r="F47" s="35">
        <v>44149110</v>
      </c>
      <c r="G47" s="33"/>
      <c r="H47" s="16">
        <v>0</v>
      </c>
      <c r="J47" s="16">
        <v>0</v>
      </c>
    </row>
    <row r="48" spans="1:10" ht="21" customHeight="1" thickBot="1" x14ac:dyDescent="0.35">
      <c r="A48" s="86"/>
      <c r="B48" s="84"/>
      <c r="C48" s="84"/>
      <c r="D48" s="41">
        <f>SUM(D45:D47)</f>
        <v>787515818</v>
      </c>
      <c r="E48" s="36"/>
      <c r="F48" s="41">
        <f>SUM(F45:F47)</f>
        <v>1010781287</v>
      </c>
      <c r="G48" s="36"/>
      <c r="H48" s="41">
        <f>SUM(H45:H47)</f>
        <v>575919231</v>
      </c>
      <c r="I48" s="36"/>
      <c r="J48" s="41">
        <f>SUM(J45:J47)</f>
        <v>834986554</v>
      </c>
    </row>
    <row r="49" spans="1:10" ht="11.25" customHeight="1" thickTop="1" x14ac:dyDescent="0.3">
      <c r="B49" s="84"/>
      <c r="C49" s="84"/>
      <c r="D49" s="30"/>
      <c r="E49" s="31"/>
      <c r="F49" s="30"/>
      <c r="G49" s="31"/>
      <c r="H49" s="30"/>
      <c r="I49" s="31"/>
      <c r="J49" s="30"/>
    </row>
    <row r="50" spans="1:10" ht="21" customHeight="1" thickBot="1" x14ac:dyDescent="0.35">
      <c r="A50" s="86" t="s">
        <v>187</v>
      </c>
      <c r="B50" s="84">
        <v>25</v>
      </c>
      <c r="D50" s="37">
        <f>D39/600000000</f>
        <v>1.3604541516666666</v>
      </c>
      <c r="E50" s="12"/>
      <c r="F50" s="37">
        <f>F39/600000000</f>
        <v>1.3488182399999999</v>
      </c>
      <c r="G50" s="12"/>
      <c r="H50" s="37">
        <f>H39/600000000</f>
        <v>1.0783458516666666</v>
      </c>
      <c r="I50" s="12"/>
      <c r="J50" s="37">
        <f>J39/600000000</f>
        <v>1.1903292566666666</v>
      </c>
    </row>
    <row r="51" spans="1:10" ht="25.5" customHeight="1" thickTop="1" x14ac:dyDescent="0.3">
      <c r="A51" s="20"/>
    </row>
    <row r="52" spans="1:10" ht="14.9" customHeight="1" x14ac:dyDescent="0.3">
      <c r="B52" s="84"/>
    </row>
    <row r="53" spans="1:10" ht="23.25" hidden="1" customHeight="1" x14ac:dyDescent="0.3">
      <c r="A53" s="86" t="s">
        <v>0</v>
      </c>
      <c r="B53" s="84"/>
      <c r="C53" s="84"/>
      <c r="D53" s="38"/>
      <c r="E53" s="38"/>
      <c r="F53" s="38"/>
      <c r="G53" s="38"/>
      <c r="H53" s="38"/>
      <c r="I53" s="38"/>
      <c r="J53" s="38"/>
    </row>
    <row r="54" spans="1:10" ht="23.25" hidden="1" customHeight="1" x14ac:dyDescent="0.3">
      <c r="A54" s="86" t="s">
        <v>2</v>
      </c>
      <c r="B54" s="85"/>
      <c r="C54" s="85"/>
      <c r="D54" s="83"/>
      <c r="E54" s="83"/>
      <c r="F54" s="83"/>
      <c r="G54" s="83"/>
      <c r="H54" s="83"/>
      <c r="I54" s="83"/>
      <c r="J54" s="83"/>
    </row>
    <row r="55" spans="1:10" ht="23.15" hidden="1" customHeight="1" x14ac:dyDescent="0.3">
      <c r="B55" s="85"/>
      <c r="C55" s="85"/>
      <c r="D55" s="89" t="s">
        <v>3</v>
      </c>
      <c r="E55" s="89"/>
      <c r="F55" s="89"/>
      <c r="G55" s="83"/>
      <c r="H55" s="89" t="s">
        <v>36</v>
      </c>
      <c r="I55" s="89"/>
      <c r="J55" s="89"/>
    </row>
    <row r="56" spans="1:10" ht="21.75" hidden="1" customHeight="1" x14ac:dyDescent="0.3">
      <c r="B56" s="85"/>
      <c r="C56" s="85"/>
      <c r="D56" s="93" t="s">
        <v>152</v>
      </c>
      <c r="E56" s="93"/>
      <c r="F56" s="93"/>
      <c r="G56" s="83"/>
      <c r="H56" s="93" t="s">
        <v>152</v>
      </c>
      <c r="I56" s="93"/>
      <c r="J56" s="93"/>
    </row>
    <row r="57" spans="1:10" ht="18.649999999999999" hidden="1" customHeight="1" x14ac:dyDescent="0.3">
      <c r="B57" s="84"/>
      <c r="C57" s="85"/>
      <c r="D57" s="93"/>
      <c r="E57" s="93"/>
      <c r="F57" s="93"/>
      <c r="G57" s="83"/>
      <c r="H57" s="93"/>
      <c r="I57" s="93"/>
      <c r="J57" s="93"/>
    </row>
    <row r="58" spans="1:10" ht="23.25" hidden="1" customHeight="1" x14ac:dyDescent="0.3">
      <c r="B58" s="84" t="s">
        <v>5</v>
      </c>
      <c r="C58" s="84"/>
      <c r="D58" s="85">
        <v>2021</v>
      </c>
      <c r="E58" s="85"/>
      <c r="F58" s="85">
        <v>2021</v>
      </c>
      <c r="G58" s="85"/>
      <c r="H58" s="85">
        <v>2021</v>
      </c>
      <c r="I58" s="85"/>
      <c r="J58" s="85">
        <v>2021</v>
      </c>
    </row>
    <row r="59" spans="1:10" ht="23.25" hidden="1" customHeight="1" x14ac:dyDescent="0.3">
      <c r="A59" s="5"/>
      <c r="B59" s="84"/>
      <c r="C59" s="84"/>
      <c r="D59" s="90" t="s">
        <v>68</v>
      </c>
      <c r="E59" s="90"/>
      <c r="F59" s="90"/>
      <c r="G59" s="90"/>
      <c r="H59" s="90"/>
      <c r="I59" s="90"/>
      <c r="J59" s="90"/>
    </row>
    <row r="60" spans="1:10" ht="23.25" hidden="1" customHeight="1" x14ac:dyDescent="0.3">
      <c r="A60" s="5" t="s">
        <v>15</v>
      </c>
      <c r="B60" s="84"/>
      <c r="C60" s="84"/>
      <c r="D60" s="21"/>
      <c r="E60" s="84"/>
      <c r="F60" s="21"/>
      <c r="G60" s="84"/>
      <c r="H60" s="21"/>
      <c r="I60" s="84"/>
      <c r="J60" s="21"/>
    </row>
    <row r="61" spans="1:10" ht="23.25" hidden="1" customHeight="1" x14ac:dyDescent="0.3">
      <c r="A61" s="3" t="s">
        <v>16</v>
      </c>
      <c r="B61" s="84">
        <v>15</v>
      </c>
      <c r="C61" s="84"/>
      <c r="D61" s="6">
        <v>2433780</v>
      </c>
      <c r="F61" s="6">
        <v>2433780</v>
      </c>
      <c r="H61" s="6">
        <v>0</v>
      </c>
      <c r="J61" s="6">
        <v>0</v>
      </c>
    </row>
    <row r="62" spans="1:10" ht="21.75" hidden="1" customHeight="1" x14ac:dyDescent="0.3">
      <c r="A62" s="3" t="s">
        <v>17</v>
      </c>
      <c r="B62" s="84">
        <v>15</v>
      </c>
      <c r="C62" s="84"/>
      <c r="D62" s="6">
        <v>8694</v>
      </c>
      <c r="F62" s="6">
        <v>8694</v>
      </c>
      <c r="H62" s="6">
        <v>468694</v>
      </c>
      <c r="J62" s="6">
        <v>468694</v>
      </c>
    </row>
    <row r="63" spans="1:10" ht="21.75" hidden="1" customHeight="1" x14ac:dyDescent="0.3">
      <c r="A63" s="3" t="s">
        <v>155</v>
      </c>
      <c r="B63" s="84">
        <v>4</v>
      </c>
      <c r="C63" s="84"/>
      <c r="D63" s="6">
        <v>63809</v>
      </c>
      <c r="F63" s="6">
        <v>63809</v>
      </c>
      <c r="H63" s="6">
        <v>0</v>
      </c>
      <c r="J63" s="6">
        <v>0</v>
      </c>
    </row>
    <row r="64" spans="1:10" ht="21.75" hidden="1" customHeight="1" x14ac:dyDescent="0.3">
      <c r="A64" s="39" t="s">
        <v>19</v>
      </c>
      <c r="B64" s="84">
        <v>15</v>
      </c>
      <c r="C64" s="84"/>
      <c r="D64" s="6">
        <v>30347</v>
      </c>
      <c r="F64" s="6">
        <v>30347</v>
      </c>
      <c r="H64" s="6">
        <v>475</v>
      </c>
      <c r="J64" s="6">
        <v>475</v>
      </c>
    </row>
    <row r="65" spans="1:10" ht="14" hidden="1" x14ac:dyDescent="0.3">
      <c r="A65" s="86" t="s">
        <v>20</v>
      </c>
      <c r="C65" s="84"/>
      <c r="D65" s="9">
        <f>SUM(D61:D64)</f>
        <v>2536630</v>
      </c>
      <c r="E65" s="40"/>
      <c r="F65" s="9">
        <f>SUM(F61:F64)</f>
        <v>2536630</v>
      </c>
      <c r="G65" s="40"/>
      <c r="H65" s="9">
        <f>SUM(H61:H64)</f>
        <v>469169</v>
      </c>
      <c r="I65" s="40"/>
      <c r="J65" s="9">
        <f>SUM(J61:J64)</f>
        <v>469169</v>
      </c>
    </row>
    <row r="66" spans="1:10" ht="21.75" hidden="1" customHeight="1" x14ac:dyDescent="0.3">
      <c r="A66" s="86"/>
      <c r="B66" s="11"/>
      <c r="C66" s="84"/>
      <c r="D66" s="22"/>
      <c r="E66" s="40"/>
      <c r="F66" s="22"/>
      <c r="G66" s="40"/>
      <c r="H66" s="22"/>
      <c r="I66" s="40"/>
      <c r="J66" s="22"/>
    </row>
    <row r="67" spans="1:10" ht="21.75" hidden="1" customHeight="1" x14ac:dyDescent="0.3">
      <c r="A67" s="5" t="s">
        <v>21</v>
      </c>
      <c r="B67" s="84"/>
      <c r="C67" s="84"/>
      <c r="D67" s="22"/>
      <c r="E67" s="40"/>
      <c r="F67" s="22"/>
      <c r="G67" s="40"/>
      <c r="H67" s="22"/>
      <c r="I67" s="40"/>
      <c r="J67" s="22"/>
    </row>
    <row r="68" spans="1:10" ht="21.75" hidden="1" customHeight="1" x14ac:dyDescent="0.3">
      <c r="A68" s="3" t="s">
        <v>22</v>
      </c>
      <c r="B68" s="84"/>
      <c r="C68" s="84"/>
      <c r="D68" s="6">
        <v>1170364</v>
      </c>
      <c r="F68" s="6">
        <v>1170364</v>
      </c>
      <c r="H68" s="6">
        <v>0</v>
      </c>
      <c r="J68" s="6">
        <v>0</v>
      </c>
    </row>
    <row r="69" spans="1:10" ht="21.75" hidden="1" customHeight="1" x14ac:dyDescent="0.3">
      <c r="A69" s="3" t="s">
        <v>69</v>
      </c>
      <c r="B69" s="84"/>
      <c r="C69" s="84"/>
      <c r="D69" s="6">
        <v>567884</v>
      </c>
      <c r="F69" s="6">
        <v>567884</v>
      </c>
      <c r="H69" s="6">
        <v>9384</v>
      </c>
      <c r="J69" s="6">
        <v>9384</v>
      </c>
    </row>
    <row r="70" spans="1:10" ht="21.75" hidden="1" customHeight="1" x14ac:dyDescent="0.3">
      <c r="A70" s="3" t="s">
        <v>146</v>
      </c>
      <c r="B70" s="84">
        <v>10</v>
      </c>
      <c r="C70" s="84"/>
      <c r="D70" s="6">
        <v>0</v>
      </c>
      <c r="F70" s="6">
        <v>0</v>
      </c>
      <c r="H70" s="6">
        <v>1600</v>
      </c>
      <c r="J70" s="6">
        <v>1600</v>
      </c>
    </row>
    <row r="71" spans="1:10" ht="21.65" hidden="1" customHeight="1" x14ac:dyDescent="0.3">
      <c r="A71" s="86" t="s">
        <v>70</v>
      </c>
      <c r="B71" s="84"/>
      <c r="C71" s="84"/>
      <c r="D71" s="9">
        <f>SUM(D68:D70)</f>
        <v>1738248</v>
      </c>
      <c r="E71" s="14"/>
      <c r="F71" s="9">
        <f>SUM(F68:F70)</f>
        <v>1738248</v>
      </c>
      <c r="G71" s="14"/>
      <c r="H71" s="9">
        <f>SUM(H68:H70)</f>
        <v>10984</v>
      </c>
      <c r="I71" s="14"/>
      <c r="J71" s="9">
        <f>SUM(J68:J70)</f>
        <v>10984</v>
      </c>
    </row>
    <row r="72" spans="1:10" ht="16.5" hidden="1" customHeight="1" x14ac:dyDescent="0.3">
      <c r="B72" s="84"/>
      <c r="C72" s="84"/>
      <c r="D72" s="14"/>
      <c r="E72" s="14"/>
      <c r="F72" s="14"/>
      <c r="G72" s="14"/>
      <c r="H72" s="14"/>
      <c r="I72" s="14"/>
      <c r="J72" s="14"/>
    </row>
    <row r="73" spans="1:10" ht="21.75" hidden="1" customHeight="1" x14ac:dyDescent="0.3">
      <c r="A73" s="86" t="s">
        <v>122</v>
      </c>
      <c r="B73" s="84"/>
      <c r="C73" s="84"/>
      <c r="D73" s="22">
        <f>D65-D71</f>
        <v>798382</v>
      </c>
      <c r="E73" s="40"/>
      <c r="F73" s="22">
        <f>F65-F71</f>
        <v>798382</v>
      </c>
      <c r="G73" s="40"/>
      <c r="H73" s="22">
        <f>H65-H71</f>
        <v>458185</v>
      </c>
      <c r="I73" s="40"/>
      <c r="J73" s="22">
        <f>J65-J71</f>
        <v>458185</v>
      </c>
    </row>
    <row r="74" spans="1:10" ht="21.75" hidden="1" customHeight="1" x14ac:dyDescent="0.3">
      <c r="A74" s="3" t="s">
        <v>132</v>
      </c>
      <c r="B74" s="84">
        <v>15</v>
      </c>
      <c r="C74" s="84"/>
      <c r="D74" s="6">
        <v>19205</v>
      </c>
      <c r="F74" s="6">
        <v>19205</v>
      </c>
      <c r="H74" s="6">
        <v>10237</v>
      </c>
      <c r="J74" s="6">
        <v>10237</v>
      </c>
    </row>
    <row r="75" spans="1:10" ht="21.75" hidden="1" customHeight="1" x14ac:dyDescent="0.3">
      <c r="A75" s="33" t="s">
        <v>14</v>
      </c>
      <c r="B75" s="84"/>
      <c r="C75" s="84"/>
      <c r="D75" s="23">
        <v>-1314</v>
      </c>
      <c r="F75" s="23">
        <v>-1314</v>
      </c>
      <c r="H75" s="23">
        <v>0</v>
      </c>
      <c r="J75" s="23">
        <v>0</v>
      </c>
    </row>
    <row r="76" spans="1:10" ht="21.75" hidden="1" customHeight="1" x14ac:dyDescent="0.3">
      <c r="A76" s="33" t="s">
        <v>150</v>
      </c>
      <c r="B76" s="84">
        <v>10</v>
      </c>
      <c r="C76" s="84"/>
      <c r="D76" s="23">
        <v>-1600</v>
      </c>
      <c r="F76" s="23">
        <v>-1600</v>
      </c>
      <c r="H76" s="23">
        <v>0</v>
      </c>
      <c r="J76" s="23">
        <v>0</v>
      </c>
    </row>
    <row r="77" spans="1:10" ht="21.75" hidden="1" customHeight="1" x14ac:dyDescent="0.3">
      <c r="A77" s="86" t="s">
        <v>129</v>
      </c>
      <c r="B77" s="84"/>
      <c r="C77" s="84"/>
      <c r="D77" s="24">
        <f>SUM(D73:D76)</f>
        <v>814673</v>
      </c>
      <c r="E77" s="40"/>
      <c r="F77" s="24">
        <f>SUM(F73:F76)</f>
        <v>814673</v>
      </c>
      <c r="G77" s="40"/>
      <c r="H77" s="24">
        <f>SUM(H73:H76)</f>
        <v>468422</v>
      </c>
      <c r="I77" s="40"/>
      <c r="J77" s="24">
        <f>SUM(J73:J76)</f>
        <v>468422</v>
      </c>
    </row>
    <row r="78" spans="1:10" ht="21.75" hidden="1" customHeight="1" x14ac:dyDescent="0.3">
      <c r="A78" s="3" t="s">
        <v>123</v>
      </c>
      <c r="B78" s="84">
        <v>16</v>
      </c>
      <c r="C78" s="84"/>
      <c r="D78" s="25">
        <v>-150700</v>
      </c>
      <c r="F78" s="25">
        <v>-150700</v>
      </c>
      <c r="H78" s="25">
        <v>-261</v>
      </c>
      <c r="J78" s="25">
        <v>-261</v>
      </c>
    </row>
    <row r="79" spans="1:10" ht="23.25" hidden="1" customHeight="1" thickBot="1" x14ac:dyDescent="0.35">
      <c r="A79" s="86" t="s">
        <v>124</v>
      </c>
      <c r="B79" s="84"/>
      <c r="C79" s="84"/>
      <c r="D79" s="26">
        <f>SUM(D77:D78)</f>
        <v>663973</v>
      </c>
      <c r="E79" s="40"/>
      <c r="F79" s="26">
        <f>SUM(F77:F78)</f>
        <v>663973</v>
      </c>
      <c r="G79" s="40"/>
      <c r="H79" s="26">
        <f>SUM(H77:H78)</f>
        <v>468161</v>
      </c>
      <c r="I79" s="40"/>
      <c r="J79" s="26">
        <f>SUM(J77:J78)</f>
        <v>468161</v>
      </c>
    </row>
    <row r="80" spans="1:10" ht="14.15" hidden="1" customHeight="1" thickTop="1" x14ac:dyDescent="0.3">
      <c r="A80" s="86"/>
      <c r="B80" s="84"/>
      <c r="C80" s="84"/>
      <c r="D80" s="14"/>
      <c r="E80" s="40"/>
      <c r="F80" s="14"/>
      <c r="G80" s="40"/>
      <c r="H80" s="14"/>
      <c r="I80" s="40"/>
      <c r="J80" s="14"/>
    </row>
    <row r="81" spans="1:10" ht="14" hidden="1" x14ac:dyDescent="0.3">
      <c r="A81" s="86" t="s">
        <v>35</v>
      </c>
      <c r="B81" s="84"/>
      <c r="C81" s="84"/>
      <c r="D81" s="14"/>
      <c r="E81" s="40"/>
      <c r="F81" s="14"/>
      <c r="G81" s="40"/>
      <c r="H81" s="14"/>
      <c r="I81" s="40"/>
      <c r="J81" s="14"/>
    </row>
    <row r="82" spans="1:10" ht="8.25" hidden="1" customHeight="1" x14ac:dyDescent="0.3">
      <c r="A82" s="86"/>
      <c r="B82" s="84"/>
      <c r="C82" s="84"/>
      <c r="D82" s="14"/>
      <c r="E82" s="40"/>
      <c r="F82" s="14"/>
      <c r="G82" s="40"/>
      <c r="H82" s="14"/>
      <c r="I82" s="40"/>
      <c r="J82" s="14"/>
    </row>
    <row r="83" spans="1:10" ht="14" hidden="1" x14ac:dyDescent="0.3">
      <c r="A83" s="5" t="s">
        <v>71</v>
      </c>
      <c r="B83" s="84"/>
      <c r="C83" s="84"/>
      <c r="D83" s="14"/>
      <c r="E83" s="40"/>
      <c r="F83" s="14"/>
      <c r="G83" s="40"/>
      <c r="H83" s="14"/>
      <c r="I83" s="40"/>
      <c r="J83" s="14"/>
    </row>
    <row r="84" spans="1:10" ht="25.4" hidden="1" customHeight="1" x14ac:dyDescent="0.3">
      <c r="A84" s="27" t="s">
        <v>135</v>
      </c>
      <c r="B84" s="84"/>
      <c r="C84" s="84"/>
      <c r="D84" s="14"/>
      <c r="E84" s="40"/>
      <c r="F84" s="14"/>
      <c r="G84" s="40"/>
      <c r="H84" s="14"/>
      <c r="I84" s="40"/>
      <c r="J84" s="14"/>
    </row>
    <row r="85" spans="1:10" ht="14" hidden="1" x14ac:dyDescent="0.3">
      <c r="A85" s="27" t="s">
        <v>136</v>
      </c>
      <c r="B85" s="84"/>
      <c r="C85" s="84"/>
      <c r="D85" s="6">
        <v>36966</v>
      </c>
      <c r="F85" s="6">
        <v>36966</v>
      </c>
      <c r="H85" s="6">
        <v>36966</v>
      </c>
      <c r="J85" s="6">
        <v>36966</v>
      </c>
    </row>
    <row r="86" spans="1:10" ht="14" hidden="1" x14ac:dyDescent="0.3">
      <c r="A86" s="3" t="s">
        <v>137</v>
      </c>
      <c r="B86" s="84"/>
      <c r="C86" s="84"/>
      <c r="D86" s="28">
        <v>-4478</v>
      </c>
      <c r="E86" s="40"/>
      <c r="F86" s="28">
        <v>-4478</v>
      </c>
      <c r="G86" s="40"/>
      <c r="H86" s="28">
        <v>0</v>
      </c>
      <c r="I86" s="40"/>
      <c r="J86" s="28">
        <v>0</v>
      </c>
    </row>
    <row r="87" spans="1:10" ht="21" hidden="1" customHeight="1" x14ac:dyDescent="0.3">
      <c r="A87" s="86" t="s">
        <v>72</v>
      </c>
      <c r="B87" s="84"/>
      <c r="C87" s="29"/>
      <c r="D87" s="9">
        <f>SUM(D85:D86)</f>
        <v>32488</v>
      </c>
      <c r="E87" s="22"/>
      <c r="F87" s="9">
        <f>SUM(F85:F86)</f>
        <v>32488</v>
      </c>
      <c r="G87" s="22"/>
      <c r="H87" s="9">
        <f>SUM(H85:H86)</f>
        <v>36966</v>
      </c>
      <c r="I87" s="22"/>
      <c r="J87" s="9">
        <f>SUM(J85:J86)</f>
        <v>36966</v>
      </c>
    </row>
    <row r="88" spans="1:10" s="40" customFormat="1" ht="21" hidden="1" customHeight="1" x14ac:dyDescent="0.3">
      <c r="A88" s="86" t="s">
        <v>73</v>
      </c>
      <c r="B88" s="29"/>
      <c r="C88" s="84"/>
      <c r="D88" s="9">
        <f>D87</f>
        <v>32488</v>
      </c>
      <c r="F88" s="9">
        <f>F87</f>
        <v>32488</v>
      </c>
      <c r="H88" s="9">
        <f>H87</f>
        <v>36966</v>
      </c>
      <c r="J88" s="9">
        <f>J87</f>
        <v>36966</v>
      </c>
    </row>
    <row r="89" spans="1:10" ht="21" hidden="1" customHeight="1" thickBot="1" x14ac:dyDescent="0.35">
      <c r="A89" s="86" t="s">
        <v>74</v>
      </c>
      <c r="B89" s="84"/>
      <c r="C89" s="84"/>
      <c r="D89" s="26">
        <f>D79+D88</f>
        <v>696461</v>
      </c>
      <c r="E89" s="40"/>
      <c r="F89" s="26">
        <f>F79+F88</f>
        <v>696461</v>
      </c>
      <c r="G89" s="40"/>
      <c r="H89" s="26">
        <f>H79+H88</f>
        <v>505127</v>
      </c>
      <c r="I89" s="40"/>
      <c r="J89" s="26">
        <f>J79+J88</f>
        <v>505127</v>
      </c>
    </row>
    <row r="90" spans="1:10" ht="9.75" hidden="1" customHeight="1" thickTop="1" x14ac:dyDescent="0.3">
      <c r="A90" s="86"/>
      <c r="B90" s="84"/>
      <c r="C90" s="84"/>
      <c r="D90" s="30"/>
      <c r="E90" s="31"/>
      <c r="F90" s="30"/>
      <c r="G90" s="31"/>
      <c r="H90" s="30"/>
      <c r="I90" s="31"/>
      <c r="J90" s="30"/>
    </row>
    <row r="91" spans="1:10" ht="21" hidden="1" customHeight="1" x14ac:dyDescent="0.3">
      <c r="A91" s="86" t="s">
        <v>125</v>
      </c>
      <c r="B91" s="84"/>
      <c r="C91" s="84"/>
      <c r="D91" s="28"/>
      <c r="F91" s="28"/>
      <c r="H91" s="28"/>
      <c r="J91" s="28"/>
    </row>
    <row r="92" spans="1:10" ht="21" hidden="1" customHeight="1" x14ac:dyDescent="0.3">
      <c r="A92" s="3" t="s">
        <v>46</v>
      </c>
      <c r="B92" s="84"/>
      <c r="C92" s="84"/>
      <c r="D92" s="32">
        <v>666260</v>
      </c>
      <c r="E92" s="33"/>
      <c r="F92" s="32">
        <v>666260</v>
      </c>
      <c r="G92" s="33"/>
      <c r="H92" s="34">
        <v>468161</v>
      </c>
      <c r="I92" s="33"/>
      <c r="J92" s="34">
        <v>468161</v>
      </c>
    </row>
    <row r="93" spans="1:10" ht="21" hidden="1" customHeight="1" x14ac:dyDescent="0.3">
      <c r="A93" s="3" t="s">
        <v>44</v>
      </c>
      <c r="B93" s="85"/>
      <c r="C93" s="84"/>
      <c r="D93" s="35">
        <v>-2287</v>
      </c>
      <c r="E93" s="33"/>
      <c r="F93" s="35">
        <v>-2287</v>
      </c>
      <c r="G93" s="33"/>
      <c r="H93" s="34">
        <v>0</v>
      </c>
      <c r="J93" s="34">
        <v>0</v>
      </c>
    </row>
    <row r="94" spans="1:10" ht="20.25" hidden="1" customHeight="1" thickBot="1" x14ac:dyDescent="0.35">
      <c r="A94" s="86"/>
      <c r="B94" s="84"/>
      <c r="C94" s="84"/>
      <c r="D94" s="41">
        <f>SUM(D92:D93)</f>
        <v>663973</v>
      </c>
      <c r="E94" s="31"/>
      <c r="F94" s="41">
        <f>SUM(F92:F93)</f>
        <v>663973</v>
      </c>
      <c r="G94" s="31"/>
      <c r="H94" s="42">
        <f>SUM(H92:H93)</f>
        <v>468161</v>
      </c>
      <c r="I94" s="31"/>
      <c r="J94" s="42">
        <f>SUM(J92:J93)</f>
        <v>468161</v>
      </c>
    </row>
    <row r="95" spans="1:10" ht="9.75" hidden="1" customHeight="1" thickTop="1" x14ac:dyDescent="0.3">
      <c r="A95" s="86"/>
      <c r="B95" s="84"/>
      <c r="C95" s="84"/>
      <c r="D95" s="30"/>
      <c r="E95" s="31"/>
      <c r="F95" s="30"/>
      <c r="G95" s="31"/>
      <c r="H95" s="30"/>
      <c r="I95" s="31"/>
      <c r="J95" s="30"/>
    </row>
    <row r="96" spans="1:10" ht="21" hidden="1" customHeight="1" x14ac:dyDescent="0.3">
      <c r="A96" s="86" t="s">
        <v>45</v>
      </c>
      <c r="B96" s="84"/>
      <c r="C96" s="84"/>
      <c r="D96" s="30"/>
      <c r="E96" s="31"/>
      <c r="F96" s="30"/>
      <c r="G96" s="31"/>
      <c r="H96" s="30"/>
      <c r="I96" s="31"/>
      <c r="J96" s="30"/>
    </row>
    <row r="97" spans="1:10" ht="21" hidden="1" customHeight="1" x14ac:dyDescent="0.3">
      <c r="A97" s="3" t="s">
        <v>46</v>
      </c>
      <c r="B97" s="84"/>
      <c r="C97" s="84"/>
      <c r="D97" s="32">
        <v>698748</v>
      </c>
      <c r="E97" s="33"/>
      <c r="F97" s="32">
        <v>698748</v>
      </c>
      <c r="G97" s="33"/>
      <c r="H97" s="34">
        <v>505127</v>
      </c>
      <c r="I97" s="33"/>
      <c r="J97" s="34">
        <v>505127</v>
      </c>
    </row>
    <row r="98" spans="1:10" ht="21" hidden="1" customHeight="1" x14ac:dyDescent="0.3">
      <c r="A98" s="3" t="s">
        <v>44</v>
      </c>
      <c r="B98" s="84"/>
      <c r="C98" s="84"/>
      <c r="D98" s="35">
        <v>-2287</v>
      </c>
      <c r="E98" s="33"/>
      <c r="F98" s="35">
        <v>-2287</v>
      </c>
      <c r="G98" s="33"/>
      <c r="H98" s="34">
        <v>0</v>
      </c>
      <c r="J98" s="34">
        <v>0</v>
      </c>
    </row>
    <row r="99" spans="1:10" ht="21" hidden="1" customHeight="1" thickBot="1" x14ac:dyDescent="0.35">
      <c r="A99" s="86"/>
      <c r="B99" s="84"/>
      <c r="C99" s="84"/>
      <c r="D99" s="41">
        <f>SUM(D97:D98)</f>
        <v>696461</v>
      </c>
      <c r="E99" s="36"/>
      <c r="F99" s="41">
        <f>SUM(F97:F98)</f>
        <v>696461</v>
      </c>
      <c r="G99" s="36"/>
      <c r="H99" s="42">
        <f>SUM(H97:H98)</f>
        <v>505127</v>
      </c>
      <c r="I99" s="36"/>
      <c r="J99" s="42">
        <f>SUM(J97:J98)</f>
        <v>505127</v>
      </c>
    </row>
    <row r="100" spans="1:10" ht="11.25" hidden="1" customHeight="1" thickTop="1" x14ac:dyDescent="0.3">
      <c r="B100" s="84"/>
      <c r="C100" s="84"/>
      <c r="D100" s="30"/>
      <c r="E100" s="31"/>
      <c r="F100" s="30"/>
      <c r="G100" s="31"/>
      <c r="H100" s="30"/>
      <c r="I100" s="31"/>
      <c r="J100" s="30"/>
    </row>
    <row r="101" spans="1:10" ht="21" hidden="1" customHeight="1" thickBot="1" x14ac:dyDescent="0.35">
      <c r="A101" s="86" t="s">
        <v>187</v>
      </c>
      <c r="B101" s="84"/>
      <c r="D101" s="37">
        <f>D79/300000</f>
        <v>2.2132433333333332</v>
      </c>
      <c r="E101" s="12"/>
      <c r="F101" s="37">
        <f>F79/300000</f>
        <v>2.2132433333333332</v>
      </c>
      <c r="G101" s="12"/>
      <c r="H101" s="37">
        <f>H79/300000</f>
        <v>1.5605366666666667</v>
      </c>
      <c r="I101" s="12"/>
      <c r="J101" s="37">
        <f>J79/300000</f>
        <v>1.5605366666666667</v>
      </c>
    </row>
    <row r="102" spans="1:10" ht="23.25" hidden="1" customHeight="1" thickTop="1" x14ac:dyDescent="0.3"/>
  </sheetData>
  <mergeCells count="12">
    <mergeCell ref="D55:F55"/>
    <mergeCell ref="H55:J55"/>
    <mergeCell ref="D56:F57"/>
    <mergeCell ref="H56:J57"/>
    <mergeCell ref="D59:J59"/>
    <mergeCell ref="H3:J3"/>
    <mergeCell ref="D7:J7"/>
    <mergeCell ref="H4:J4"/>
    <mergeCell ref="D5:F5"/>
    <mergeCell ref="H5:J5"/>
    <mergeCell ref="D3:F3"/>
    <mergeCell ref="D4:F4"/>
  </mergeCells>
  <pageMargins left="0.65" right="0.65" top="0.48" bottom="0.5" header="0.5" footer="0.5"/>
  <pageSetup paperSize="9" scale="65" firstPageNumber="7" fitToHeight="0" orientation="portrait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1"/>
  <sheetViews>
    <sheetView topLeftCell="A31" zoomScale="80" zoomScaleNormal="80" zoomScaleSheetLayoutView="70" workbookViewId="0">
      <selection activeCell="A31" sqref="A31:A32"/>
    </sheetView>
  </sheetViews>
  <sheetFormatPr defaultColWidth="9.09765625" defaultRowHeight="23.25" customHeight="1" x14ac:dyDescent="0.3"/>
  <cols>
    <col min="1" max="1" width="58.69921875" style="3" bestFit="1" customWidth="1"/>
    <col min="2" max="2" width="8.69921875" style="3" customWidth="1"/>
    <col min="3" max="3" width="12.8984375" style="39" customWidth="1"/>
    <col min="4" max="4" width="1" style="39" customWidth="1"/>
    <col min="5" max="5" width="14.69921875" style="39" customWidth="1"/>
    <col min="6" max="6" width="1.09765625" style="39" customWidth="1"/>
    <col min="7" max="7" width="17.59765625" style="39" customWidth="1"/>
    <col min="8" max="8" width="1" style="39" customWidth="1"/>
    <col min="9" max="9" width="12" style="39" bestFit="1" customWidth="1"/>
    <col min="10" max="10" width="1" style="39" customWidth="1"/>
    <col min="11" max="11" width="14.69921875" style="39" customWidth="1"/>
    <col min="12" max="12" width="1" style="39" customWidth="1"/>
    <col min="13" max="13" width="19.09765625" style="39" customWidth="1"/>
    <col min="14" max="14" width="1" style="39" customWidth="1"/>
    <col min="15" max="15" width="14" style="39" customWidth="1"/>
    <col min="16" max="16" width="1" style="39" customWidth="1"/>
    <col min="17" max="17" width="17.3984375" style="39" bestFit="1" customWidth="1"/>
    <col min="18" max="18" width="1" style="39" customWidth="1"/>
    <col min="19" max="19" width="16.8984375" style="39" bestFit="1" customWidth="1"/>
    <col min="20" max="20" width="1" style="39" customWidth="1"/>
    <col min="21" max="21" width="15.5" style="39" customWidth="1"/>
    <col min="22" max="22" width="1" style="39" customWidth="1"/>
    <col min="23" max="23" width="16.3984375" style="39" bestFit="1" customWidth="1"/>
    <col min="24" max="16384" width="9.09765625" style="39"/>
  </cols>
  <sheetData>
    <row r="1" spans="1:23" ht="19.399999999999999" customHeight="1" x14ac:dyDescent="0.35">
      <c r="A1" s="77" t="s">
        <v>186</v>
      </c>
      <c r="B1" s="86"/>
      <c r="C1" s="43"/>
      <c r="D1" s="44"/>
      <c r="E1" s="43"/>
      <c r="G1" s="43"/>
    </row>
    <row r="2" spans="1:23" ht="19.399999999999999" customHeight="1" x14ac:dyDescent="0.3">
      <c r="A2" s="1" t="s">
        <v>160</v>
      </c>
      <c r="B2" s="86"/>
    </row>
    <row r="3" spans="1:23" ht="19.399999999999999" customHeight="1" x14ac:dyDescent="0.3">
      <c r="A3" s="45"/>
      <c r="B3" s="45"/>
      <c r="C3" s="89" t="s">
        <v>145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</row>
    <row r="4" spans="1:23" ht="19.399999999999999" customHeight="1" x14ac:dyDescent="0.3">
      <c r="C4" s="85"/>
      <c r="D4" s="83"/>
      <c r="E4" s="85"/>
      <c r="F4" s="85"/>
      <c r="G4" s="85"/>
      <c r="H4" s="85"/>
      <c r="I4" s="94" t="s">
        <v>127</v>
      </c>
      <c r="J4" s="94"/>
      <c r="K4" s="94"/>
      <c r="L4" s="85"/>
      <c r="M4" s="94" t="s">
        <v>62</v>
      </c>
      <c r="N4" s="94"/>
      <c r="O4" s="94"/>
      <c r="P4" s="84"/>
      <c r="Q4" s="84"/>
      <c r="R4" s="83"/>
      <c r="S4" s="83"/>
      <c r="U4" s="83"/>
      <c r="W4" s="83"/>
    </row>
    <row r="5" spans="1:23" ht="19.399999999999999" customHeight="1" x14ac:dyDescent="0.3">
      <c r="C5" s="85"/>
      <c r="D5" s="83"/>
      <c r="E5" s="85"/>
      <c r="F5" s="85"/>
      <c r="G5" s="85"/>
      <c r="H5" s="85"/>
      <c r="I5" s="85"/>
      <c r="J5" s="85"/>
      <c r="K5" s="85"/>
      <c r="L5" s="85"/>
      <c r="M5" s="85" t="s">
        <v>214</v>
      </c>
      <c r="N5" s="85"/>
      <c r="O5" s="85"/>
      <c r="P5" s="84"/>
      <c r="Q5" s="84"/>
      <c r="R5" s="83"/>
      <c r="S5" s="83"/>
      <c r="T5" s="85"/>
      <c r="U5" s="83"/>
      <c r="V5" s="85"/>
      <c r="W5" s="83"/>
    </row>
    <row r="6" spans="1:23" ht="19.399999999999999" customHeight="1" x14ac:dyDescent="0.3">
      <c r="C6" s="85"/>
      <c r="D6" s="83"/>
      <c r="E6" s="85"/>
      <c r="F6" s="85"/>
      <c r="G6" s="85"/>
      <c r="H6" s="85"/>
      <c r="I6" s="85"/>
      <c r="J6" s="85"/>
      <c r="K6" s="85"/>
      <c r="L6" s="85"/>
      <c r="M6" s="85" t="s">
        <v>75</v>
      </c>
      <c r="N6" s="85"/>
      <c r="O6" s="85"/>
      <c r="P6" s="84"/>
      <c r="Q6" s="84"/>
      <c r="R6" s="83"/>
      <c r="S6" s="83"/>
      <c r="T6" s="85"/>
      <c r="U6" s="83"/>
      <c r="V6" s="85"/>
      <c r="W6" s="83"/>
    </row>
    <row r="7" spans="1:23" ht="19.399999999999999" customHeight="1" x14ac:dyDescent="0.3">
      <c r="C7" s="85"/>
      <c r="D7" s="83"/>
      <c r="E7" s="85"/>
      <c r="F7" s="85"/>
      <c r="G7" s="85"/>
      <c r="H7" s="85"/>
      <c r="I7" s="85"/>
      <c r="J7" s="85"/>
      <c r="K7" s="85"/>
      <c r="L7" s="85"/>
      <c r="M7" s="85" t="s">
        <v>76</v>
      </c>
      <c r="N7" s="85"/>
      <c r="O7" s="85"/>
      <c r="P7" s="84"/>
      <c r="Q7" s="84"/>
      <c r="R7" s="83"/>
      <c r="S7" s="83"/>
      <c r="T7" s="85"/>
      <c r="U7" s="83"/>
      <c r="V7" s="85"/>
      <c r="W7" s="83"/>
    </row>
    <row r="8" spans="1:23" ht="19.399999999999999" customHeight="1" x14ac:dyDescent="0.3">
      <c r="C8" s="85" t="s">
        <v>77</v>
      </c>
      <c r="D8" s="83"/>
      <c r="E8" s="85"/>
      <c r="F8" s="85"/>
      <c r="G8" s="85" t="s">
        <v>78</v>
      </c>
      <c r="H8" s="85"/>
      <c r="I8" s="85"/>
      <c r="J8" s="85"/>
      <c r="K8" s="85"/>
      <c r="L8" s="85"/>
      <c r="M8" s="85" t="s">
        <v>79</v>
      </c>
      <c r="N8" s="85"/>
      <c r="O8" s="85" t="s">
        <v>80</v>
      </c>
      <c r="P8" s="84"/>
      <c r="Q8" s="85"/>
      <c r="R8" s="83"/>
      <c r="S8" s="85" t="s">
        <v>194</v>
      </c>
      <c r="T8" s="85"/>
      <c r="U8" s="85"/>
      <c r="V8" s="85"/>
      <c r="W8" s="83"/>
    </row>
    <row r="9" spans="1:23" ht="19.399999999999999" customHeight="1" x14ac:dyDescent="0.3">
      <c r="C9" s="85" t="s">
        <v>81</v>
      </c>
      <c r="D9" s="83"/>
      <c r="E9" s="85"/>
      <c r="F9" s="85"/>
      <c r="G9" s="85" t="s">
        <v>82</v>
      </c>
      <c r="H9" s="85"/>
      <c r="I9" s="85"/>
      <c r="J9" s="85"/>
      <c r="K9" s="85"/>
      <c r="L9" s="85"/>
      <c r="M9" s="85" t="s">
        <v>83</v>
      </c>
      <c r="N9" s="85"/>
      <c r="O9" s="85" t="s">
        <v>84</v>
      </c>
      <c r="P9" s="85"/>
      <c r="Q9" s="85" t="s">
        <v>85</v>
      </c>
      <c r="R9" s="85"/>
      <c r="S9" s="85" t="s">
        <v>195</v>
      </c>
      <c r="T9" s="85"/>
      <c r="U9" s="85"/>
      <c r="V9" s="85"/>
      <c r="W9" s="85"/>
    </row>
    <row r="10" spans="1:23" ht="19.399999999999999" customHeight="1" x14ac:dyDescent="0.3">
      <c r="C10" s="85" t="s">
        <v>86</v>
      </c>
      <c r="D10" s="85"/>
      <c r="F10" s="85"/>
      <c r="G10" s="85" t="s">
        <v>88</v>
      </c>
      <c r="H10" s="85"/>
      <c r="I10" s="85"/>
      <c r="J10" s="85"/>
      <c r="K10" s="85"/>
      <c r="L10" s="85"/>
      <c r="M10" s="85" t="s">
        <v>84</v>
      </c>
      <c r="N10" s="85"/>
      <c r="O10" s="85" t="s">
        <v>89</v>
      </c>
      <c r="P10" s="85"/>
      <c r="Q10" s="85" t="s">
        <v>90</v>
      </c>
      <c r="R10" s="85"/>
      <c r="S10" s="85" t="s">
        <v>196</v>
      </c>
      <c r="T10" s="85"/>
      <c r="U10" s="85" t="s">
        <v>91</v>
      </c>
      <c r="V10" s="85"/>
      <c r="W10" s="85"/>
    </row>
    <row r="11" spans="1:23" ht="19.399999999999999" customHeight="1" x14ac:dyDescent="0.3">
      <c r="C11" s="85" t="s">
        <v>92</v>
      </c>
      <c r="D11" s="85"/>
      <c r="E11" s="85" t="s">
        <v>87</v>
      </c>
      <c r="F11" s="85"/>
      <c r="G11" s="85" t="s">
        <v>94</v>
      </c>
      <c r="H11" s="85"/>
      <c r="I11" s="85" t="s">
        <v>95</v>
      </c>
      <c r="J11" s="85"/>
      <c r="L11" s="85"/>
      <c r="M11" s="85" t="s">
        <v>97</v>
      </c>
      <c r="N11" s="85"/>
      <c r="O11" s="85" t="s">
        <v>98</v>
      </c>
      <c r="P11" s="85"/>
      <c r="Q11" s="85" t="s">
        <v>99</v>
      </c>
      <c r="R11" s="85"/>
      <c r="S11" s="85" t="s">
        <v>197</v>
      </c>
      <c r="T11" s="85"/>
      <c r="U11" s="85" t="s">
        <v>100</v>
      </c>
      <c r="V11" s="85"/>
      <c r="W11" s="85" t="s">
        <v>80</v>
      </c>
    </row>
    <row r="12" spans="1:23" ht="19.399999999999999" customHeight="1" x14ac:dyDescent="0.3">
      <c r="B12" s="84" t="s">
        <v>5</v>
      </c>
      <c r="C12" s="85" t="s">
        <v>101</v>
      </c>
      <c r="D12" s="85"/>
      <c r="E12" s="85" t="s">
        <v>93</v>
      </c>
      <c r="F12" s="85"/>
      <c r="G12" s="46" t="s">
        <v>102</v>
      </c>
      <c r="H12" s="85"/>
      <c r="I12" s="85" t="s">
        <v>103</v>
      </c>
      <c r="J12" s="85"/>
      <c r="K12" s="85" t="s">
        <v>96</v>
      </c>
      <c r="L12" s="85"/>
      <c r="M12" s="85" t="s">
        <v>104</v>
      </c>
      <c r="N12" s="85"/>
      <c r="O12" s="85" t="s">
        <v>105</v>
      </c>
      <c r="P12" s="85"/>
      <c r="Q12" s="85" t="s">
        <v>106</v>
      </c>
      <c r="R12" s="85"/>
      <c r="S12" s="85" t="s">
        <v>198</v>
      </c>
      <c r="T12" s="85"/>
      <c r="U12" s="85" t="s">
        <v>107</v>
      </c>
      <c r="V12" s="85"/>
      <c r="W12" s="85" t="s">
        <v>105</v>
      </c>
    </row>
    <row r="13" spans="1:23" ht="14" x14ac:dyDescent="0.3">
      <c r="A13" s="39"/>
      <c r="B13" s="39"/>
      <c r="C13" s="90" t="s">
        <v>158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</row>
    <row r="14" spans="1:23" ht="14" x14ac:dyDescent="0.3">
      <c r="A14" s="86" t="s">
        <v>182</v>
      </c>
      <c r="B14" s="86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</row>
    <row r="15" spans="1:23" s="40" customFormat="1" ht="19.399999999999999" customHeight="1" x14ac:dyDescent="0.3">
      <c r="A15" s="86" t="s">
        <v>200</v>
      </c>
      <c r="B15" s="86"/>
      <c r="C15" s="47">
        <v>300000000</v>
      </c>
      <c r="D15" s="47"/>
      <c r="E15" s="47">
        <v>1606753420</v>
      </c>
      <c r="F15" s="47"/>
      <c r="G15" s="47">
        <v>67932017</v>
      </c>
      <c r="H15" s="47"/>
      <c r="I15" s="47">
        <v>30000000</v>
      </c>
      <c r="J15" s="47"/>
      <c r="K15" s="47">
        <v>529180940</v>
      </c>
      <c r="L15" s="47"/>
      <c r="M15" s="47">
        <v>142504586</v>
      </c>
      <c r="N15" s="44"/>
      <c r="O15" s="47">
        <v>142504586</v>
      </c>
      <c r="P15" s="48"/>
      <c r="Q15" s="47">
        <v>2676370963</v>
      </c>
      <c r="R15" s="47"/>
      <c r="S15" s="47">
        <v>457884967</v>
      </c>
      <c r="T15" s="47"/>
      <c r="U15" s="47">
        <v>335542209</v>
      </c>
      <c r="V15" s="47"/>
      <c r="W15" s="47">
        <f>SUM(Q15:U15)</f>
        <v>3469798139</v>
      </c>
    </row>
    <row r="16" spans="1:23" s="40" customFormat="1" ht="12" customHeight="1" x14ac:dyDescent="0.3">
      <c r="A16" s="86"/>
      <c r="B16" s="86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</row>
    <row r="17" spans="1:23" ht="19.399999999999999" customHeight="1" x14ac:dyDescent="0.3">
      <c r="A17" s="86" t="s">
        <v>42</v>
      </c>
      <c r="B17" s="86"/>
      <c r="C17" s="50"/>
      <c r="D17" s="23"/>
      <c r="E17" s="50"/>
      <c r="F17" s="23"/>
      <c r="G17" s="50"/>
      <c r="H17" s="23"/>
      <c r="I17" s="50"/>
      <c r="J17" s="23"/>
      <c r="K17" s="50"/>
      <c r="L17" s="23"/>
      <c r="M17" s="50"/>
      <c r="N17" s="23"/>
      <c r="O17" s="50"/>
      <c r="P17" s="23"/>
      <c r="Q17" s="50"/>
      <c r="R17" s="23"/>
      <c r="S17" s="50"/>
      <c r="T17" s="23"/>
      <c r="U17" s="50"/>
      <c r="V17" s="23"/>
      <c r="W17" s="50"/>
    </row>
    <row r="18" spans="1:23" ht="19.399999999999999" customHeight="1" x14ac:dyDescent="0.3">
      <c r="A18" s="5" t="s">
        <v>114</v>
      </c>
      <c r="B18" s="5"/>
      <c r="C18" s="50"/>
      <c r="D18" s="49"/>
      <c r="E18" s="50"/>
      <c r="F18" s="49"/>
      <c r="G18" s="50"/>
      <c r="H18" s="49"/>
      <c r="I18" s="50"/>
      <c r="J18" s="49"/>
      <c r="K18" s="6"/>
      <c r="L18" s="49"/>
      <c r="M18" s="50"/>
      <c r="N18" s="49"/>
      <c r="O18" s="6"/>
      <c r="P18" s="49"/>
      <c r="Q18" s="6"/>
      <c r="R18" s="49"/>
      <c r="S18" s="6"/>
      <c r="T18" s="49"/>
      <c r="U18" s="6"/>
      <c r="V18" s="49"/>
      <c r="W18" s="6"/>
    </row>
    <row r="19" spans="1:23" ht="19.399999999999999" customHeight="1" x14ac:dyDescent="0.3">
      <c r="A19" s="3" t="s">
        <v>113</v>
      </c>
      <c r="B19" s="84">
        <v>26</v>
      </c>
      <c r="C19" s="43">
        <v>0</v>
      </c>
      <c r="D19" s="47"/>
      <c r="E19" s="43">
        <v>0</v>
      </c>
      <c r="F19" s="47"/>
      <c r="G19" s="43">
        <v>0</v>
      </c>
      <c r="H19" s="47"/>
      <c r="I19" s="43">
        <v>0</v>
      </c>
      <c r="J19" s="47"/>
      <c r="K19" s="50">
        <v>-719990760</v>
      </c>
      <c r="L19" s="47"/>
      <c r="M19" s="43">
        <v>0</v>
      </c>
      <c r="N19" s="51"/>
      <c r="O19" s="43">
        <v>0</v>
      </c>
      <c r="P19" s="47"/>
      <c r="Q19" s="50">
        <v>-719990760</v>
      </c>
      <c r="R19" s="47"/>
      <c r="S19" s="43">
        <v>0</v>
      </c>
      <c r="T19" s="47"/>
      <c r="U19" s="43">
        <v>0</v>
      </c>
      <c r="V19" s="47"/>
      <c r="W19" s="44">
        <f>SUM(Q19:U19)</f>
        <v>-719990760</v>
      </c>
    </row>
    <row r="20" spans="1:23" ht="19.399999999999999" customHeight="1" x14ac:dyDescent="0.3">
      <c r="A20" s="3" t="s">
        <v>231</v>
      </c>
      <c r="B20" s="84"/>
      <c r="C20" s="43">
        <v>0</v>
      </c>
      <c r="D20" s="47"/>
      <c r="E20" s="43">
        <v>0</v>
      </c>
      <c r="F20" s="47"/>
      <c r="G20" s="43">
        <v>0</v>
      </c>
      <c r="H20" s="47"/>
      <c r="I20" s="43">
        <v>0</v>
      </c>
      <c r="J20" s="47"/>
      <c r="K20" s="43">
        <v>0</v>
      </c>
      <c r="L20" s="47"/>
      <c r="M20" s="43">
        <v>0</v>
      </c>
      <c r="N20" s="51"/>
      <c r="O20" s="43">
        <v>0</v>
      </c>
      <c r="P20" s="47"/>
      <c r="Q20" s="43">
        <v>0</v>
      </c>
      <c r="R20" s="47"/>
      <c r="S20" s="43">
        <v>0</v>
      </c>
      <c r="T20" s="47"/>
      <c r="U20" s="50">
        <v>-48959000</v>
      </c>
      <c r="V20" s="47"/>
      <c r="W20" s="44">
        <f>SUM(Q20:U20)</f>
        <v>-48959000</v>
      </c>
    </row>
    <row r="21" spans="1:23" s="83" customFormat="1" ht="19.399999999999999" customHeight="1" x14ac:dyDescent="0.3">
      <c r="A21" s="5" t="s">
        <v>143</v>
      </c>
      <c r="B21" s="5"/>
      <c r="C21" s="52">
        <f>SUM(C19:C20)</f>
        <v>0</v>
      </c>
      <c r="D21" s="49"/>
      <c r="E21" s="52">
        <f>SUM(E19:E20)</f>
        <v>0</v>
      </c>
      <c r="F21" s="49"/>
      <c r="G21" s="52">
        <f>SUM(G19:G20)</f>
        <v>0</v>
      </c>
      <c r="H21" s="49"/>
      <c r="I21" s="52">
        <f>SUM(I19:I20)</f>
        <v>0</v>
      </c>
      <c r="J21" s="49"/>
      <c r="K21" s="52">
        <f>SUM(K19:K20)</f>
        <v>-719990760</v>
      </c>
      <c r="L21" s="49"/>
      <c r="M21" s="52">
        <f>SUM(M19:M20)</f>
        <v>0</v>
      </c>
      <c r="N21" s="49"/>
      <c r="O21" s="52">
        <f>SUM(O19:O20)</f>
        <v>0</v>
      </c>
      <c r="P21" s="49"/>
      <c r="Q21" s="52">
        <f>SUM(Q19:Q20)</f>
        <v>-719990760</v>
      </c>
      <c r="R21" s="49"/>
      <c r="S21" s="52">
        <f>SUM(S19:S20)</f>
        <v>0</v>
      </c>
      <c r="T21" s="47"/>
      <c r="U21" s="52">
        <f>SUM(U19:U20)</f>
        <v>-48959000</v>
      </c>
      <c r="V21" s="47"/>
      <c r="W21" s="52">
        <f>SUM(W19:W20)</f>
        <v>-768949760</v>
      </c>
    </row>
    <row r="22" spans="1:23" s="83" customFormat="1" ht="12" customHeight="1" x14ac:dyDescent="0.3">
      <c r="A22" s="86"/>
      <c r="B22" s="86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</row>
    <row r="23" spans="1:23" ht="19.399999999999999" customHeight="1" x14ac:dyDescent="0.3">
      <c r="A23" s="5" t="s">
        <v>144</v>
      </c>
      <c r="B23" s="5"/>
      <c r="C23" s="50"/>
      <c r="D23" s="49"/>
      <c r="E23" s="50"/>
      <c r="F23" s="49"/>
      <c r="G23" s="50"/>
      <c r="H23" s="49"/>
      <c r="I23" s="50"/>
      <c r="J23" s="49"/>
      <c r="K23" s="6"/>
      <c r="L23" s="49"/>
      <c r="M23" s="50"/>
      <c r="N23" s="49"/>
      <c r="O23" s="6"/>
      <c r="P23" s="49"/>
      <c r="Q23" s="6"/>
      <c r="R23" s="49"/>
      <c r="S23" s="6"/>
      <c r="T23" s="49"/>
      <c r="U23" s="6"/>
      <c r="V23" s="49"/>
      <c r="W23" s="6"/>
    </row>
    <row r="24" spans="1:23" ht="19.399999999999999" customHeight="1" x14ac:dyDescent="0.3">
      <c r="A24" s="3" t="s">
        <v>199</v>
      </c>
      <c r="B24" s="84"/>
      <c r="C24" s="43">
        <v>0</v>
      </c>
      <c r="D24" s="47"/>
      <c r="E24" s="43">
        <v>0</v>
      </c>
      <c r="F24" s="47"/>
      <c r="G24" s="43">
        <v>0</v>
      </c>
      <c r="H24" s="47"/>
      <c r="I24" s="43">
        <v>0</v>
      </c>
      <c r="J24" s="47"/>
      <c r="K24" s="23">
        <v>0</v>
      </c>
      <c r="L24" s="47"/>
      <c r="M24" s="43">
        <v>0</v>
      </c>
      <c r="N24" s="51"/>
      <c r="O24" s="50">
        <v>0</v>
      </c>
      <c r="P24" s="47"/>
      <c r="Q24" s="50">
        <v>0</v>
      </c>
      <c r="R24" s="47"/>
      <c r="S24" s="23">
        <v>-35190089</v>
      </c>
      <c r="T24" s="47"/>
      <c r="U24" s="23">
        <v>0</v>
      </c>
      <c r="V24" s="47"/>
      <c r="W24" s="44">
        <f t="shared" ref="W24:W25" si="0">SUM(Q24:U24)</f>
        <v>-35190089</v>
      </c>
    </row>
    <row r="25" spans="1:23" ht="19.399999999999999" customHeight="1" x14ac:dyDescent="0.3">
      <c r="A25" s="3" t="s">
        <v>201</v>
      </c>
      <c r="B25" s="84"/>
      <c r="C25" s="59">
        <v>0</v>
      </c>
      <c r="D25" s="47"/>
      <c r="E25" s="59">
        <v>0</v>
      </c>
      <c r="F25" s="47"/>
      <c r="G25" s="25">
        <v>-315054675</v>
      </c>
      <c r="H25" s="47"/>
      <c r="I25" s="59">
        <v>0</v>
      </c>
      <c r="J25" s="47"/>
      <c r="K25" s="25">
        <v>0</v>
      </c>
      <c r="L25" s="47"/>
      <c r="M25" s="59">
        <v>0</v>
      </c>
      <c r="N25" s="51"/>
      <c r="O25" s="25">
        <v>0</v>
      </c>
      <c r="P25" s="47"/>
      <c r="Q25" s="25">
        <v>-315054675</v>
      </c>
      <c r="R25" s="47"/>
      <c r="S25" s="25">
        <v>-460395122</v>
      </c>
      <c r="T25" s="47"/>
      <c r="U25" s="25">
        <v>256732738</v>
      </c>
      <c r="V25" s="47"/>
      <c r="W25" s="75">
        <f t="shared" si="0"/>
        <v>-518717059</v>
      </c>
    </row>
    <row r="26" spans="1:23" ht="19.399999999999999" customHeight="1" x14ac:dyDescent="0.3">
      <c r="A26" s="86"/>
      <c r="B26" s="86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 spans="1:23" ht="19.399999999999999" customHeight="1" x14ac:dyDescent="0.3">
      <c r="A27" s="31" t="s">
        <v>43</v>
      </c>
      <c r="B27" s="31"/>
      <c r="C27" s="53">
        <f>C21+C24+C25</f>
        <v>0</v>
      </c>
      <c r="D27" s="49"/>
      <c r="E27" s="53">
        <f>E21+E24+E25</f>
        <v>0</v>
      </c>
      <c r="F27" s="49"/>
      <c r="G27" s="53">
        <f>G21+G24+G25</f>
        <v>-315054675</v>
      </c>
      <c r="H27" s="49"/>
      <c r="I27" s="53">
        <f>I21+I24+I25</f>
        <v>0</v>
      </c>
      <c r="J27" s="49"/>
      <c r="K27" s="53">
        <f>K21+K24+K25</f>
        <v>-719990760</v>
      </c>
      <c r="L27" s="49"/>
      <c r="M27" s="53">
        <f>M21+M24+M25</f>
        <v>0</v>
      </c>
      <c r="N27" s="49"/>
      <c r="O27" s="53">
        <f>O21+O24+O25</f>
        <v>0</v>
      </c>
      <c r="P27" s="49"/>
      <c r="Q27" s="53">
        <f>Q21+Q24+Q25</f>
        <v>-1035045435</v>
      </c>
      <c r="R27" s="49"/>
      <c r="S27" s="53">
        <f>S21+S24+S25</f>
        <v>-495585211</v>
      </c>
      <c r="T27" s="49"/>
      <c r="U27" s="53">
        <f>U21+U24+U25</f>
        <v>207773738</v>
      </c>
      <c r="V27" s="49"/>
      <c r="W27" s="53">
        <f>W21+W24+W25</f>
        <v>-1322856908</v>
      </c>
    </row>
    <row r="28" spans="1:23" s="83" customFormat="1" ht="19.399999999999999" customHeight="1" x14ac:dyDescent="0.3">
      <c r="A28" s="33"/>
      <c r="B28" s="33"/>
      <c r="C28" s="50"/>
      <c r="D28" s="23"/>
      <c r="E28" s="50"/>
      <c r="F28" s="23"/>
      <c r="G28" s="50"/>
      <c r="H28" s="23"/>
      <c r="I28" s="50"/>
      <c r="J28" s="23"/>
      <c r="K28" s="50"/>
      <c r="L28" s="23"/>
      <c r="M28" s="50"/>
      <c r="N28" s="23"/>
      <c r="O28" s="50"/>
      <c r="P28" s="23"/>
      <c r="Q28" s="50"/>
      <c r="R28" s="23"/>
      <c r="S28" s="50"/>
      <c r="T28" s="23"/>
      <c r="U28" s="50"/>
      <c r="V28" s="23"/>
      <c r="W28" s="50"/>
    </row>
    <row r="29" spans="1:23" s="83" customFormat="1" ht="12" customHeight="1" x14ac:dyDescent="0.3">
      <c r="A29" s="86" t="s">
        <v>161</v>
      </c>
      <c r="B29" s="86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</row>
    <row r="30" spans="1:23" ht="19.399999999999999" customHeight="1" x14ac:dyDescent="0.3">
      <c r="A30" s="3" t="s">
        <v>126</v>
      </c>
      <c r="C30" s="50">
        <v>0</v>
      </c>
      <c r="D30" s="23"/>
      <c r="E30" s="50">
        <v>0</v>
      </c>
      <c r="F30" s="23"/>
      <c r="G30" s="50">
        <v>0</v>
      </c>
      <c r="H30" s="49"/>
      <c r="I30" s="50">
        <v>0</v>
      </c>
      <c r="J30" s="49"/>
      <c r="K30" s="50">
        <v>809290944</v>
      </c>
      <c r="L30" s="49"/>
      <c r="M30" s="50">
        <v>0</v>
      </c>
      <c r="N30" s="49"/>
      <c r="O30" s="50">
        <v>0</v>
      </c>
      <c r="P30" s="49"/>
      <c r="Q30" s="50">
        <v>809290944</v>
      </c>
      <c r="R30" s="49"/>
      <c r="S30" s="50">
        <v>30985123</v>
      </c>
      <c r="T30" s="49"/>
      <c r="U30" s="50">
        <v>45252101</v>
      </c>
      <c r="V30" s="49"/>
      <c r="W30" s="44">
        <f t="shared" ref="W30:W31" si="1">SUM(Q30:U30)</f>
        <v>885528168</v>
      </c>
    </row>
    <row r="31" spans="1:23" ht="19" customHeight="1" x14ac:dyDescent="0.3">
      <c r="A31" s="3" t="s">
        <v>264</v>
      </c>
      <c r="C31" s="50">
        <v>0</v>
      </c>
      <c r="D31" s="49"/>
      <c r="E31" s="50">
        <v>0</v>
      </c>
      <c r="F31" s="49"/>
      <c r="G31" s="50">
        <v>0</v>
      </c>
      <c r="H31" s="49"/>
      <c r="I31" s="50">
        <v>0</v>
      </c>
      <c r="J31" s="49"/>
      <c r="K31" s="25">
        <v>-1119523</v>
      </c>
      <c r="L31" s="49"/>
      <c r="M31" s="25">
        <v>120789000</v>
      </c>
      <c r="N31" s="23"/>
      <c r="O31" s="25">
        <v>120789000</v>
      </c>
      <c r="P31" s="49"/>
      <c r="Q31" s="50">
        <v>119669477</v>
      </c>
      <c r="R31" s="49"/>
      <c r="S31" s="50">
        <v>6715121</v>
      </c>
      <c r="T31" s="49"/>
      <c r="U31" s="50">
        <v>-1102991</v>
      </c>
      <c r="V31" s="49"/>
      <c r="W31" s="44">
        <f t="shared" si="1"/>
        <v>125281607</v>
      </c>
    </row>
    <row r="32" spans="1:23" s="40" customFormat="1" ht="19.399999999999999" customHeight="1" x14ac:dyDescent="0.3">
      <c r="A32" s="88" t="s">
        <v>260</v>
      </c>
      <c r="B32" s="86"/>
      <c r="C32" s="52">
        <f>SUM(C30:C31)</f>
        <v>0</v>
      </c>
      <c r="D32" s="49"/>
      <c r="E32" s="52">
        <f>SUM(E30:E31)</f>
        <v>0</v>
      </c>
      <c r="F32" s="49"/>
      <c r="G32" s="52">
        <f>SUM(G30:G31)</f>
        <v>0</v>
      </c>
      <c r="H32" s="49"/>
      <c r="I32" s="52">
        <f>SUM(I30:I31)</f>
        <v>0</v>
      </c>
      <c r="J32" s="49"/>
      <c r="K32" s="53">
        <f>SUM(K30:K31)</f>
        <v>808171421</v>
      </c>
      <c r="L32" s="49"/>
      <c r="M32" s="53">
        <f>SUM(M30:M31)</f>
        <v>120789000</v>
      </c>
      <c r="N32" s="49"/>
      <c r="O32" s="53">
        <f>SUM(O30:O31)</f>
        <v>120789000</v>
      </c>
      <c r="P32" s="49"/>
      <c r="Q32" s="52">
        <f>SUM(Q30:Q31)</f>
        <v>928960421</v>
      </c>
      <c r="R32" s="49"/>
      <c r="S32" s="52">
        <f>SUM(S30:S31)</f>
        <v>37700244</v>
      </c>
      <c r="T32" s="49"/>
      <c r="U32" s="52">
        <f>SUM(U30:U31)</f>
        <v>44149110</v>
      </c>
      <c r="V32" s="49"/>
      <c r="W32" s="52">
        <f>SUM(W30:W31)</f>
        <v>1010809775</v>
      </c>
    </row>
    <row r="33" spans="1:23" s="40" customFormat="1" ht="19.399999999999999" customHeight="1" x14ac:dyDescent="0.3">
      <c r="A33" s="3"/>
      <c r="B33" s="84"/>
      <c r="C33" s="43"/>
      <c r="D33" s="47"/>
      <c r="E33" s="43"/>
      <c r="F33" s="47"/>
      <c r="G33" s="43"/>
      <c r="H33" s="47"/>
      <c r="I33" s="43"/>
      <c r="J33" s="47"/>
      <c r="K33" s="23"/>
      <c r="L33" s="47"/>
      <c r="M33" s="43"/>
      <c r="N33" s="51"/>
      <c r="O33" s="50"/>
      <c r="P33" s="47"/>
      <c r="Q33" s="50"/>
      <c r="R33" s="47"/>
      <c r="S33" s="23"/>
      <c r="T33" s="47"/>
      <c r="U33" s="23"/>
      <c r="V33" s="47"/>
      <c r="W33" s="44"/>
    </row>
    <row r="34" spans="1:23" s="40" customFormat="1" ht="19.399999999999999" customHeight="1" x14ac:dyDescent="0.3">
      <c r="A34" s="3" t="s">
        <v>202</v>
      </c>
      <c r="B34" s="84"/>
      <c r="C34" s="23">
        <v>0</v>
      </c>
      <c r="D34" s="23"/>
      <c r="E34" s="23">
        <v>0</v>
      </c>
      <c r="F34" s="23"/>
      <c r="G34" s="23">
        <v>0</v>
      </c>
      <c r="H34" s="23"/>
      <c r="I34" s="23">
        <v>0</v>
      </c>
      <c r="J34" s="23"/>
      <c r="K34" s="23">
        <v>18657760</v>
      </c>
      <c r="L34" s="23"/>
      <c r="M34" s="23">
        <v>-18657760</v>
      </c>
      <c r="N34" s="23"/>
      <c r="O34" s="23">
        <v>-18657760</v>
      </c>
      <c r="P34" s="23"/>
      <c r="Q34" s="23">
        <v>0</v>
      </c>
      <c r="R34" s="23"/>
      <c r="S34" s="25">
        <v>0</v>
      </c>
      <c r="T34" s="23"/>
      <c r="U34" s="23">
        <v>0</v>
      </c>
      <c r="V34" s="23"/>
      <c r="W34" s="23">
        <v>0</v>
      </c>
    </row>
    <row r="35" spans="1:23" s="40" customFormat="1" ht="19.399999999999999" customHeight="1" thickBot="1" x14ac:dyDescent="0.35">
      <c r="A35" s="86" t="s">
        <v>185</v>
      </c>
      <c r="B35" s="86"/>
      <c r="C35" s="54">
        <f>C32+C27+C15</f>
        <v>300000000</v>
      </c>
      <c r="D35" s="47"/>
      <c r="E35" s="54">
        <f>E32+E27+E15</f>
        <v>1606753420</v>
      </c>
      <c r="F35" s="47"/>
      <c r="G35" s="54">
        <f>G32+G27+G15</f>
        <v>-247122658</v>
      </c>
      <c r="H35" s="47"/>
      <c r="I35" s="54">
        <f>I32+I27+I15</f>
        <v>30000000</v>
      </c>
      <c r="J35" s="47"/>
      <c r="K35" s="54">
        <f>K32+K27+K15+K34</f>
        <v>636019361</v>
      </c>
      <c r="L35" s="47"/>
      <c r="M35" s="54">
        <f>M32+M27+M15+M34</f>
        <v>244635826</v>
      </c>
      <c r="N35" s="47"/>
      <c r="O35" s="54">
        <f>O32+O27+O15+O34</f>
        <v>244635826</v>
      </c>
      <c r="P35" s="47"/>
      <c r="Q35" s="54">
        <f>Q32+Q27+Q15</f>
        <v>2570285949</v>
      </c>
      <c r="R35" s="47"/>
      <c r="S35" s="76">
        <f>S32+S27+S15</f>
        <v>0</v>
      </c>
      <c r="T35" s="47"/>
      <c r="U35" s="54">
        <f>U32+U27+U15</f>
        <v>587465057</v>
      </c>
      <c r="V35" s="47"/>
      <c r="W35" s="54">
        <f>W32+W27+W15</f>
        <v>3157751006</v>
      </c>
    </row>
    <row r="36" spans="1:23" ht="21.65" customHeight="1" thickTop="1" x14ac:dyDescent="0.3">
      <c r="A36" s="86"/>
      <c r="B36" s="86"/>
      <c r="C36" s="47"/>
      <c r="D36" s="44"/>
      <c r="E36" s="47"/>
      <c r="F36" s="44"/>
      <c r="G36" s="47"/>
      <c r="H36" s="44"/>
      <c r="I36" s="47"/>
      <c r="J36" s="44"/>
      <c r="K36" s="47"/>
      <c r="L36" s="44"/>
      <c r="M36" s="47"/>
      <c r="N36" s="44"/>
      <c r="O36" s="47"/>
      <c r="P36" s="44"/>
      <c r="Q36" s="47"/>
      <c r="R36" s="44"/>
      <c r="S36" s="47"/>
      <c r="T36" s="44"/>
      <c r="U36" s="47"/>
      <c r="V36" s="44"/>
      <c r="W36" s="47"/>
    </row>
    <row r="37" spans="1:23" ht="19.399999999999999" customHeight="1" x14ac:dyDescent="0.35">
      <c r="A37" s="77" t="s">
        <v>186</v>
      </c>
      <c r="B37" s="86"/>
      <c r="C37" s="43"/>
      <c r="D37" s="44"/>
      <c r="E37" s="43"/>
      <c r="G37" s="43"/>
    </row>
    <row r="38" spans="1:23" ht="19.399999999999999" customHeight="1" x14ac:dyDescent="0.3">
      <c r="A38" s="1" t="s">
        <v>160</v>
      </c>
      <c r="B38" s="86"/>
    </row>
    <row r="39" spans="1:23" ht="19.399999999999999" customHeight="1" x14ac:dyDescent="0.3">
      <c r="A39" s="45"/>
      <c r="B39" s="45"/>
      <c r="C39" s="89" t="s">
        <v>145</v>
      </c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</row>
    <row r="40" spans="1:23" ht="19.399999999999999" customHeight="1" x14ac:dyDescent="0.3">
      <c r="C40" s="85"/>
      <c r="D40" s="83"/>
      <c r="E40" s="85"/>
      <c r="F40" s="85"/>
      <c r="G40" s="85"/>
      <c r="H40" s="85"/>
      <c r="I40" s="94" t="s">
        <v>127</v>
      </c>
      <c r="J40" s="94"/>
      <c r="K40" s="94"/>
      <c r="L40" s="85"/>
      <c r="M40" s="94" t="s">
        <v>62</v>
      </c>
      <c r="N40" s="94"/>
      <c r="O40" s="94"/>
      <c r="P40" s="84"/>
      <c r="Q40" s="84"/>
      <c r="R40" s="83"/>
      <c r="S40" s="83"/>
      <c r="U40" s="83"/>
    </row>
    <row r="41" spans="1:23" ht="19.399999999999999" customHeight="1" x14ac:dyDescent="0.3">
      <c r="C41" s="85"/>
      <c r="D41" s="83"/>
      <c r="E41" s="85"/>
      <c r="F41" s="85"/>
      <c r="G41" s="85"/>
      <c r="H41" s="85"/>
      <c r="I41" s="85"/>
      <c r="J41" s="85"/>
      <c r="K41" s="85"/>
      <c r="L41" s="85"/>
      <c r="M41" s="85" t="s">
        <v>214</v>
      </c>
      <c r="N41" s="85"/>
      <c r="O41" s="85"/>
      <c r="P41" s="84"/>
      <c r="Q41" s="84"/>
      <c r="R41" s="83"/>
      <c r="S41" s="83"/>
      <c r="T41" s="85"/>
      <c r="U41" s="83"/>
    </row>
    <row r="42" spans="1:23" ht="19.399999999999999" customHeight="1" x14ac:dyDescent="0.3">
      <c r="C42" s="85"/>
      <c r="D42" s="83"/>
      <c r="E42" s="85"/>
      <c r="F42" s="85"/>
      <c r="G42" s="85"/>
      <c r="H42" s="85"/>
      <c r="I42" s="85"/>
      <c r="J42" s="85"/>
      <c r="K42" s="85"/>
      <c r="L42" s="85"/>
      <c r="M42" s="85" t="s">
        <v>75</v>
      </c>
      <c r="N42" s="85"/>
      <c r="O42" s="85"/>
      <c r="P42" s="84"/>
      <c r="Q42" s="84"/>
      <c r="R42" s="83"/>
      <c r="S42" s="83"/>
      <c r="T42" s="85"/>
      <c r="U42" s="83"/>
    </row>
    <row r="43" spans="1:23" ht="19.399999999999999" customHeight="1" x14ac:dyDescent="0.3">
      <c r="C43" s="85"/>
      <c r="D43" s="83"/>
      <c r="E43" s="85"/>
      <c r="F43" s="85"/>
      <c r="G43" s="85"/>
      <c r="H43" s="85"/>
      <c r="I43" s="85"/>
      <c r="J43" s="85"/>
      <c r="K43" s="85"/>
      <c r="L43" s="85"/>
      <c r="M43" s="85" t="s">
        <v>76</v>
      </c>
      <c r="N43" s="85"/>
      <c r="O43" s="85"/>
      <c r="P43" s="84"/>
      <c r="Q43" s="84"/>
      <c r="R43" s="83"/>
      <c r="S43" s="83"/>
      <c r="T43" s="85"/>
      <c r="U43" s="83"/>
    </row>
    <row r="44" spans="1:23" ht="19.399999999999999" customHeight="1" x14ac:dyDescent="0.3">
      <c r="C44" s="85" t="s">
        <v>77</v>
      </c>
      <c r="D44" s="83"/>
      <c r="E44" s="85"/>
      <c r="F44" s="85"/>
      <c r="G44" s="85" t="s">
        <v>78</v>
      </c>
      <c r="H44" s="85"/>
      <c r="I44" s="85"/>
      <c r="J44" s="85"/>
      <c r="K44" s="85"/>
      <c r="L44" s="85"/>
      <c r="M44" s="85" t="s">
        <v>79</v>
      </c>
      <c r="N44" s="85"/>
      <c r="O44" s="85" t="s">
        <v>80</v>
      </c>
      <c r="P44" s="84"/>
      <c r="Q44" s="85"/>
      <c r="R44" s="83"/>
      <c r="S44" s="85"/>
      <c r="T44" s="85"/>
      <c r="U44" s="83"/>
    </row>
    <row r="45" spans="1:23" ht="19.399999999999999" customHeight="1" x14ac:dyDescent="0.3">
      <c r="C45" s="85" t="s">
        <v>81</v>
      </c>
      <c r="D45" s="83"/>
      <c r="E45" s="85"/>
      <c r="F45" s="85"/>
      <c r="G45" s="85" t="s">
        <v>82</v>
      </c>
      <c r="H45" s="85"/>
      <c r="I45" s="85"/>
      <c r="J45" s="85"/>
      <c r="K45" s="85"/>
      <c r="L45" s="85"/>
      <c r="M45" s="85" t="s">
        <v>83</v>
      </c>
      <c r="N45" s="85"/>
      <c r="O45" s="85" t="s">
        <v>84</v>
      </c>
      <c r="P45" s="85"/>
      <c r="Q45" s="85" t="s">
        <v>85</v>
      </c>
      <c r="R45" s="85"/>
      <c r="S45" s="85"/>
      <c r="T45" s="85"/>
      <c r="U45" s="85"/>
    </row>
    <row r="46" spans="1:23" ht="19.399999999999999" customHeight="1" x14ac:dyDescent="0.3">
      <c r="C46" s="85" t="s">
        <v>86</v>
      </c>
      <c r="D46" s="85"/>
      <c r="F46" s="85"/>
      <c r="G46" s="85" t="s">
        <v>88</v>
      </c>
      <c r="H46" s="85"/>
      <c r="I46" s="85"/>
      <c r="J46" s="85"/>
      <c r="K46" s="85"/>
      <c r="L46" s="85"/>
      <c r="M46" s="85" t="s">
        <v>84</v>
      </c>
      <c r="N46" s="85"/>
      <c r="O46" s="85" t="s">
        <v>89</v>
      </c>
      <c r="P46" s="85"/>
      <c r="Q46" s="85" t="s">
        <v>90</v>
      </c>
      <c r="R46" s="85"/>
      <c r="S46" s="85" t="s">
        <v>91</v>
      </c>
      <c r="T46" s="85"/>
      <c r="U46" s="85"/>
    </row>
    <row r="47" spans="1:23" ht="19.399999999999999" customHeight="1" x14ac:dyDescent="0.3">
      <c r="C47" s="85" t="s">
        <v>92</v>
      </c>
      <c r="D47" s="85"/>
      <c r="E47" s="85" t="s">
        <v>87</v>
      </c>
      <c r="F47" s="85"/>
      <c r="G47" s="85" t="s">
        <v>94</v>
      </c>
      <c r="H47" s="85"/>
      <c r="I47" s="85" t="s">
        <v>95</v>
      </c>
      <c r="J47" s="85"/>
      <c r="L47" s="85"/>
      <c r="M47" s="85" t="s">
        <v>97</v>
      </c>
      <c r="N47" s="85"/>
      <c r="O47" s="85" t="s">
        <v>98</v>
      </c>
      <c r="P47" s="85"/>
      <c r="Q47" s="85" t="s">
        <v>99</v>
      </c>
      <c r="R47" s="85"/>
      <c r="S47" s="85" t="s">
        <v>100</v>
      </c>
      <c r="T47" s="85"/>
      <c r="U47" s="85" t="s">
        <v>80</v>
      </c>
    </row>
    <row r="48" spans="1:23" ht="19.399999999999999" customHeight="1" x14ac:dyDescent="0.3">
      <c r="B48" s="84" t="s">
        <v>5</v>
      </c>
      <c r="C48" s="85" t="s">
        <v>101</v>
      </c>
      <c r="D48" s="85"/>
      <c r="E48" s="85" t="s">
        <v>93</v>
      </c>
      <c r="F48" s="85"/>
      <c r="G48" s="46" t="s">
        <v>102</v>
      </c>
      <c r="H48" s="85"/>
      <c r="I48" s="85" t="s">
        <v>103</v>
      </c>
      <c r="J48" s="85"/>
      <c r="K48" s="85" t="s">
        <v>96</v>
      </c>
      <c r="L48" s="85"/>
      <c r="M48" s="85" t="s">
        <v>104</v>
      </c>
      <c r="N48" s="85"/>
      <c r="O48" s="85" t="s">
        <v>105</v>
      </c>
      <c r="P48" s="85"/>
      <c r="Q48" s="85" t="s">
        <v>106</v>
      </c>
      <c r="R48" s="85"/>
      <c r="S48" s="85" t="s">
        <v>107</v>
      </c>
      <c r="T48" s="85"/>
      <c r="U48" s="85" t="s">
        <v>105</v>
      </c>
    </row>
    <row r="49" spans="1:21" ht="14" x14ac:dyDescent="0.3">
      <c r="A49" s="39"/>
      <c r="B49" s="39"/>
      <c r="C49" s="90" t="s">
        <v>158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</row>
    <row r="50" spans="1:21" ht="14" x14ac:dyDescent="0.3">
      <c r="A50" s="86" t="s">
        <v>216</v>
      </c>
      <c r="B50" s="86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</row>
    <row r="51" spans="1:21" s="40" customFormat="1" ht="19.399999999999999" customHeight="1" x14ac:dyDescent="0.3">
      <c r="A51" s="86" t="s">
        <v>217</v>
      </c>
      <c r="B51" s="86"/>
      <c r="C51" s="47">
        <f>C35</f>
        <v>300000000</v>
      </c>
      <c r="D51" s="47"/>
      <c r="E51" s="47">
        <f>E35</f>
        <v>1606753420</v>
      </c>
      <c r="F51" s="47"/>
      <c r="G51" s="47">
        <f>G35</f>
        <v>-247122658</v>
      </c>
      <c r="H51" s="47"/>
      <c r="I51" s="47">
        <f>I35</f>
        <v>30000000</v>
      </c>
      <c r="J51" s="47"/>
      <c r="K51" s="47">
        <f>K35</f>
        <v>636019361</v>
      </c>
      <c r="L51" s="47"/>
      <c r="M51" s="47">
        <f>M35</f>
        <v>244635826</v>
      </c>
      <c r="N51" s="44"/>
      <c r="O51" s="47">
        <f>O35</f>
        <v>244635826</v>
      </c>
      <c r="P51" s="48"/>
      <c r="Q51" s="47">
        <f>Q35</f>
        <v>2570285949</v>
      </c>
      <c r="R51" s="47"/>
      <c r="S51" s="47">
        <f>U35</f>
        <v>587465057</v>
      </c>
      <c r="T51" s="47"/>
      <c r="U51" s="47">
        <f>SUM(Q51:S51)</f>
        <v>3157751006</v>
      </c>
    </row>
    <row r="52" spans="1:21" s="40" customFormat="1" ht="12" customHeight="1" x14ac:dyDescent="0.3">
      <c r="A52" s="86"/>
      <c r="B52" s="86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</row>
    <row r="53" spans="1:21" ht="19.399999999999999" customHeight="1" x14ac:dyDescent="0.3">
      <c r="A53" s="86" t="s">
        <v>42</v>
      </c>
      <c r="B53" s="86"/>
      <c r="C53" s="50"/>
      <c r="D53" s="23"/>
      <c r="E53" s="50"/>
      <c r="F53" s="23"/>
      <c r="G53" s="50"/>
      <c r="H53" s="23"/>
      <c r="I53" s="50"/>
      <c r="J53" s="23"/>
      <c r="K53" s="50"/>
      <c r="L53" s="23"/>
      <c r="M53" s="50"/>
      <c r="N53" s="23"/>
      <c r="O53" s="50"/>
      <c r="P53" s="23"/>
      <c r="Q53" s="50"/>
      <c r="R53" s="23"/>
      <c r="S53" s="50"/>
      <c r="T53" s="23"/>
      <c r="U53" s="50"/>
    </row>
    <row r="54" spans="1:21" ht="19.399999999999999" customHeight="1" x14ac:dyDescent="0.3">
      <c r="A54" s="5" t="s">
        <v>114</v>
      </c>
      <c r="B54" s="5"/>
      <c r="C54" s="50"/>
      <c r="D54" s="49"/>
      <c r="E54" s="50"/>
      <c r="F54" s="49"/>
      <c r="G54" s="50"/>
      <c r="H54" s="49"/>
      <c r="I54" s="50"/>
      <c r="J54" s="49"/>
      <c r="K54" s="6"/>
      <c r="L54" s="49"/>
      <c r="M54" s="50"/>
      <c r="N54" s="49"/>
      <c r="O54" s="6"/>
      <c r="P54" s="49"/>
      <c r="Q54" s="6"/>
      <c r="R54" s="49"/>
      <c r="S54" s="6"/>
      <c r="T54" s="49"/>
      <c r="U54" s="6"/>
    </row>
    <row r="55" spans="1:21" ht="19.399999999999999" customHeight="1" x14ac:dyDescent="0.3">
      <c r="A55" s="3" t="s">
        <v>113</v>
      </c>
      <c r="B55" s="84">
        <v>26</v>
      </c>
      <c r="C55" s="43">
        <v>0</v>
      </c>
      <c r="D55" s="47"/>
      <c r="E55" s="43">
        <v>0</v>
      </c>
      <c r="F55" s="47"/>
      <c r="G55" s="43">
        <v>0</v>
      </c>
      <c r="H55" s="47"/>
      <c r="I55" s="43">
        <v>0</v>
      </c>
      <c r="J55" s="47"/>
      <c r="K55" s="50">
        <v>-599995050</v>
      </c>
      <c r="L55" s="47"/>
      <c r="M55" s="43">
        <v>0</v>
      </c>
      <c r="N55" s="51"/>
      <c r="O55" s="43">
        <v>0</v>
      </c>
      <c r="P55" s="47"/>
      <c r="Q55" s="50">
        <v>-599995050</v>
      </c>
      <c r="R55" s="47"/>
      <c r="S55" s="43">
        <v>0</v>
      </c>
      <c r="T55" s="47"/>
      <c r="U55" s="50">
        <f>SUM(Q55:S55)</f>
        <v>-599995050</v>
      </c>
    </row>
    <row r="56" spans="1:21" ht="19.399999999999999" customHeight="1" x14ac:dyDescent="0.3">
      <c r="A56" s="3" t="s">
        <v>231</v>
      </c>
      <c r="B56" s="84"/>
      <c r="C56" s="43">
        <v>0</v>
      </c>
      <c r="D56" s="47"/>
      <c r="E56" s="43">
        <v>0</v>
      </c>
      <c r="F56" s="47"/>
      <c r="G56" s="43">
        <v>0</v>
      </c>
      <c r="H56" s="47"/>
      <c r="I56" s="43">
        <v>0</v>
      </c>
      <c r="J56" s="47"/>
      <c r="K56" s="43">
        <v>0</v>
      </c>
      <c r="L56" s="47"/>
      <c r="M56" s="43">
        <v>0</v>
      </c>
      <c r="N56" s="51"/>
      <c r="O56" s="43">
        <v>0</v>
      </c>
      <c r="P56" s="47"/>
      <c r="Q56" s="43">
        <v>0</v>
      </c>
      <c r="R56" s="47"/>
      <c r="S56" s="50">
        <v>-89567981</v>
      </c>
      <c r="T56" s="47"/>
      <c r="U56" s="50">
        <f>SUM(Q56:S56)</f>
        <v>-89567981</v>
      </c>
    </row>
    <row r="57" spans="1:21" s="83" customFormat="1" ht="19.399999999999999" customHeight="1" x14ac:dyDescent="0.3">
      <c r="A57" s="5" t="s">
        <v>143</v>
      </c>
      <c r="B57" s="5"/>
      <c r="C57" s="52">
        <f>SUM(C55:C56)</f>
        <v>0</v>
      </c>
      <c r="D57" s="49"/>
      <c r="E57" s="52">
        <f>SUM(E55:E56)</f>
        <v>0</v>
      </c>
      <c r="F57" s="49"/>
      <c r="G57" s="52">
        <f>SUM(G55:G56)</f>
        <v>0</v>
      </c>
      <c r="H57" s="49"/>
      <c r="I57" s="52">
        <f>SUM(I55:I56)</f>
        <v>0</v>
      </c>
      <c r="J57" s="49"/>
      <c r="K57" s="52">
        <f>SUM(K55:K56)</f>
        <v>-599995050</v>
      </c>
      <c r="L57" s="49"/>
      <c r="M57" s="52">
        <f>SUM(M55:M56)</f>
        <v>0</v>
      </c>
      <c r="N57" s="49"/>
      <c r="O57" s="52">
        <f>SUM(O55:O56)</f>
        <v>0</v>
      </c>
      <c r="P57" s="49"/>
      <c r="Q57" s="52">
        <f>SUM(Q55:Q56)</f>
        <v>-599995050</v>
      </c>
      <c r="R57" s="49"/>
      <c r="S57" s="52">
        <f>SUM(S55:S56)</f>
        <v>-89567981</v>
      </c>
      <c r="T57" s="47"/>
      <c r="U57" s="52">
        <f>SUM(U55:U56)</f>
        <v>-689563031</v>
      </c>
    </row>
    <row r="58" spans="1:21" s="83" customFormat="1" ht="12" customHeight="1" x14ac:dyDescent="0.3">
      <c r="A58" s="86"/>
      <c r="B58" s="86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</row>
    <row r="59" spans="1:21" ht="19.399999999999999" customHeight="1" x14ac:dyDescent="0.3">
      <c r="A59" s="5" t="s">
        <v>144</v>
      </c>
      <c r="B59" s="5"/>
      <c r="C59" s="50"/>
      <c r="D59" s="49"/>
      <c r="E59" s="50"/>
      <c r="F59" s="49"/>
      <c r="G59" s="50"/>
      <c r="H59" s="49"/>
      <c r="I59" s="50"/>
      <c r="J59" s="49"/>
      <c r="K59" s="6"/>
      <c r="L59" s="49"/>
      <c r="M59" s="50"/>
      <c r="N59" s="49"/>
      <c r="O59" s="6"/>
      <c r="P59" s="49"/>
      <c r="Q59" s="6"/>
      <c r="R59" s="49"/>
      <c r="S59" s="6"/>
      <c r="T59" s="49"/>
      <c r="U59" s="6"/>
    </row>
    <row r="60" spans="1:21" ht="19.399999999999999" customHeight="1" x14ac:dyDescent="0.3">
      <c r="A60" s="3" t="s">
        <v>232</v>
      </c>
      <c r="B60" s="84">
        <v>13</v>
      </c>
      <c r="C60" s="59">
        <v>0</v>
      </c>
      <c r="D60" s="47"/>
      <c r="E60" s="59">
        <v>0</v>
      </c>
      <c r="F60" s="47"/>
      <c r="G60" s="25">
        <v>0</v>
      </c>
      <c r="H60" s="47"/>
      <c r="I60" s="59">
        <v>0</v>
      </c>
      <c r="J60" s="47"/>
      <c r="K60" s="25">
        <v>0</v>
      </c>
      <c r="L60" s="47"/>
      <c r="M60" s="59">
        <v>0</v>
      </c>
      <c r="N60" s="51"/>
      <c r="O60" s="25">
        <v>0</v>
      </c>
      <c r="P60" s="47"/>
      <c r="Q60" s="25">
        <v>0</v>
      </c>
      <c r="R60" s="47"/>
      <c r="S60" s="25">
        <v>18370000</v>
      </c>
      <c r="T60" s="47"/>
      <c r="U60" s="25">
        <f>SUM(Q60:S60)</f>
        <v>18370000</v>
      </c>
    </row>
    <row r="61" spans="1:21" s="83" customFormat="1" ht="12" customHeight="1" x14ac:dyDescent="0.3">
      <c r="A61" s="86"/>
      <c r="B61" s="86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</row>
    <row r="62" spans="1:21" ht="19.399999999999999" customHeight="1" x14ac:dyDescent="0.3">
      <c r="A62" s="31" t="s">
        <v>43</v>
      </c>
      <c r="B62" s="31"/>
      <c r="C62" s="53">
        <f>C57+C60</f>
        <v>0</v>
      </c>
      <c r="D62" s="49"/>
      <c r="E62" s="53">
        <f>E57+E60</f>
        <v>0</v>
      </c>
      <c r="F62" s="49"/>
      <c r="G62" s="53">
        <f>G57+G60</f>
        <v>0</v>
      </c>
      <c r="H62" s="49"/>
      <c r="I62" s="53">
        <f>I57+I60</f>
        <v>0</v>
      </c>
      <c r="J62" s="49"/>
      <c r="K62" s="53">
        <f>K57+K60</f>
        <v>-599995050</v>
      </c>
      <c r="L62" s="49"/>
      <c r="M62" s="53">
        <f>M57+M60</f>
        <v>0</v>
      </c>
      <c r="N62" s="49"/>
      <c r="O62" s="53">
        <f>O57+O60</f>
        <v>0</v>
      </c>
      <c r="P62" s="49"/>
      <c r="Q62" s="53">
        <f>Q57+Q60</f>
        <v>-599995050</v>
      </c>
      <c r="R62" s="49"/>
      <c r="S62" s="53">
        <f>S57+S60</f>
        <v>-71197981</v>
      </c>
      <c r="T62" s="49"/>
      <c r="U62" s="53">
        <f>U57+U60</f>
        <v>-671193031</v>
      </c>
    </row>
    <row r="63" spans="1:21" ht="12" customHeight="1" x14ac:dyDescent="0.3">
      <c r="A63" s="33"/>
      <c r="B63" s="33"/>
      <c r="C63" s="50"/>
      <c r="D63" s="23"/>
      <c r="E63" s="50"/>
      <c r="F63" s="23"/>
      <c r="G63" s="50"/>
      <c r="H63" s="23"/>
      <c r="I63" s="50"/>
      <c r="J63" s="23"/>
      <c r="K63" s="50"/>
      <c r="L63" s="23"/>
      <c r="M63" s="50"/>
      <c r="N63" s="23"/>
      <c r="O63" s="50"/>
      <c r="P63" s="23"/>
      <c r="Q63" s="50"/>
      <c r="R63" s="23"/>
      <c r="S63" s="50"/>
      <c r="T63" s="23"/>
      <c r="U63" s="50"/>
    </row>
    <row r="64" spans="1:21" s="40" customFormat="1" ht="19.399999999999999" customHeight="1" x14ac:dyDescent="0.3">
      <c r="A64" s="86" t="s">
        <v>161</v>
      </c>
      <c r="B64" s="86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</row>
    <row r="65" spans="1:21" s="40" customFormat="1" ht="19.399999999999999" customHeight="1" x14ac:dyDescent="0.3">
      <c r="A65" s="3" t="s">
        <v>126</v>
      </c>
      <c r="B65" s="3"/>
      <c r="C65" s="50">
        <v>0</v>
      </c>
      <c r="D65" s="23"/>
      <c r="E65" s="50">
        <v>0</v>
      </c>
      <c r="F65" s="23"/>
      <c r="G65" s="50">
        <v>0</v>
      </c>
      <c r="H65" s="49"/>
      <c r="I65" s="50">
        <v>0</v>
      </c>
      <c r="J65" s="49"/>
      <c r="K65" s="50">
        <f>PL_7!D39</f>
        <v>816272491</v>
      </c>
      <c r="L65" s="49"/>
      <c r="M65" s="50">
        <v>0</v>
      </c>
      <c r="N65" s="49"/>
      <c r="O65" s="50">
        <v>0</v>
      </c>
      <c r="P65" s="49"/>
      <c r="Q65" s="50">
        <f>K65</f>
        <v>816272491</v>
      </c>
      <c r="R65" s="49"/>
      <c r="S65" s="50">
        <f>PL_7!D41</f>
        <v>43312030</v>
      </c>
      <c r="T65" s="49"/>
      <c r="U65" s="50">
        <f>SUM(Q65:S65)</f>
        <v>859584521</v>
      </c>
    </row>
    <row r="66" spans="1:21" s="40" customFormat="1" ht="19.399999999999999" customHeight="1" x14ac:dyDescent="0.3">
      <c r="A66" s="3" t="s">
        <v>147</v>
      </c>
      <c r="B66" s="3"/>
      <c r="C66" s="50">
        <v>0</v>
      </c>
      <c r="D66" s="49"/>
      <c r="E66" s="50">
        <v>0</v>
      </c>
      <c r="F66" s="49"/>
      <c r="G66" s="50">
        <v>0</v>
      </c>
      <c r="H66" s="49"/>
      <c r="I66" s="50">
        <v>0</v>
      </c>
      <c r="J66" s="49"/>
      <c r="K66" s="25">
        <v>-980394</v>
      </c>
      <c r="L66" s="49"/>
      <c r="M66" s="25">
        <v>-71088280</v>
      </c>
      <c r="N66" s="23"/>
      <c r="O66" s="25">
        <v>-71088280</v>
      </c>
      <c r="P66" s="49"/>
      <c r="Q66" s="50">
        <v>-72068674</v>
      </c>
      <c r="R66" s="49"/>
      <c r="S66" s="50">
        <v>-29</v>
      </c>
      <c r="T66" s="49"/>
      <c r="U66" s="50">
        <f>SUM(Q66:S66)</f>
        <v>-72068703</v>
      </c>
    </row>
    <row r="67" spans="1:21" s="40" customFormat="1" ht="19.399999999999999" customHeight="1" x14ac:dyDescent="0.3">
      <c r="A67" s="86" t="s">
        <v>162</v>
      </c>
      <c r="B67" s="86"/>
      <c r="C67" s="52">
        <f>SUM(C65:C66)</f>
        <v>0</v>
      </c>
      <c r="D67" s="49"/>
      <c r="E67" s="52">
        <f>SUM(E65:E66)</f>
        <v>0</v>
      </c>
      <c r="F67" s="49"/>
      <c r="G67" s="52">
        <f>SUM(G65:G66)</f>
        <v>0</v>
      </c>
      <c r="H67" s="49"/>
      <c r="I67" s="52">
        <f>SUM(I65:I66)</f>
        <v>0</v>
      </c>
      <c r="J67" s="49"/>
      <c r="K67" s="53">
        <f>SUM(K65:K66)</f>
        <v>815292097</v>
      </c>
      <c r="L67" s="49"/>
      <c r="M67" s="53">
        <f>SUM(M65:M66)</f>
        <v>-71088280</v>
      </c>
      <c r="N67" s="49"/>
      <c r="O67" s="53">
        <f>SUM(O65:O66)</f>
        <v>-71088280</v>
      </c>
      <c r="P67" s="49"/>
      <c r="Q67" s="52">
        <f>SUM(Q65:Q66)</f>
        <v>744203817</v>
      </c>
      <c r="R67" s="49"/>
      <c r="S67" s="52">
        <f>SUM(S65:S66)</f>
        <v>43312001</v>
      </c>
      <c r="T67" s="49"/>
      <c r="U67" s="52">
        <f>SUM(U65:U66)</f>
        <v>787515818</v>
      </c>
    </row>
    <row r="68" spans="1:21" ht="19.399999999999999" customHeight="1" x14ac:dyDescent="0.3">
      <c r="B68" s="84"/>
      <c r="C68" s="43"/>
      <c r="D68" s="47"/>
      <c r="E68" s="43"/>
      <c r="F68" s="47"/>
      <c r="G68" s="43"/>
      <c r="H68" s="47"/>
      <c r="I68" s="43"/>
      <c r="J68" s="47"/>
      <c r="K68" s="23"/>
      <c r="L68" s="47"/>
      <c r="M68" s="43"/>
      <c r="N68" s="51"/>
      <c r="O68" s="50"/>
      <c r="P68" s="47"/>
      <c r="Q68" s="50"/>
      <c r="R68" s="47"/>
      <c r="S68" s="23"/>
      <c r="T68" s="47"/>
      <c r="U68" s="44"/>
    </row>
    <row r="69" spans="1:21" ht="19.399999999999999" customHeight="1" x14ac:dyDescent="0.3">
      <c r="A69" s="3" t="s">
        <v>202</v>
      </c>
      <c r="B69" s="84">
        <v>11</v>
      </c>
      <c r="C69" s="23">
        <v>0</v>
      </c>
      <c r="D69" s="23"/>
      <c r="E69" s="23">
        <v>0</v>
      </c>
      <c r="F69" s="23"/>
      <c r="G69" s="23">
        <v>0</v>
      </c>
      <c r="H69" s="23"/>
      <c r="I69" s="23">
        <v>0</v>
      </c>
      <c r="J69" s="23"/>
      <c r="K69" s="23">
        <v>72939900</v>
      </c>
      <c r="L69" s="23"/>
      <c r="M69" s="23">
        <v>-72939900</v>
      </c>
      <c r="N69" s="23"/>
      <c r="O69" s="23">
        <v>-72939900</v>
      </c>
      <c r="P69" s="23"/>
      <c r="Q69" s="23">
        <v>0</v>
      </c>
      <c r="R69" s="23"/>
      <c r="S69" s="23">
        <v>0</v>
      </c>
      <c r="T69" s="23"/>
      <c r="U69" s="23">
        <v>0</v>
      </c>
    </row>
    <row r="70" spans="1:21" ht="21" customHeight="1" thickBot="1" x14ac:dyDescent="0.35">
      <c r="A70" s="86" t="s">
        <v>219</v>
      </c>
      <c r="B70" s="86"/>
      <c r="C70" s="54">
        <f>C67+C62+C51</f>
        <v>300000000</v>
      </c>
      <c r="D70" s="47"/>
      <c r="E70" s="54">
        <f>E67+E62+E51</f>
        <v>1606753420</v>
      </c>
      <c r="F70" s="47"/>
      <c r="G70" s="54">
        <f>G67+G62+G51</f>
        <v>-247122658</v>
      </c>
      <c r="H70" s="47"/>
      <c r="I70" s="54">
        <f>I67+I62+I51</f>
        <v>30000000</v>
      </c>
      <c r="J70" s="47"/>
      <c r="K70" s="54">
        <f>K67+K62+K51+K69</f>
        <v>924256308</v>
      </c>
      <c r="L70" s="47"/>
      <c r="M70" s="54">
        <f>M67+M62+M51+M69</f>
        <v>100607646</v>
      </c>
      <c r="N70" s="47"/>
      <c r="O70" s="54">
        <f>O67+O62+O51+O69</f>
        <v>100607646</v>
      </c>
      <c r="P70" s="47"/>
      <c r="Q70" s="54">
        <f>Q67+Q62+Q51</f>
        <v>2714494716</v>
      </c>
      <c r="R70" s="47"/>
      <c r="S70" s="54">
        <f>S67+S62+S51</f>
        <v>559579077</v>
      </c>
      <c r="T70" s="47"/>
      <c r="U70" s="54">
        <f>U67+U62+U51</f>
        <v>3274073793</v>
      </c>
    </row>
    <row r="71" spans="1:21" ht="21.65" customHeight="1" thickTop="1" x14ac:dyDescent="0.3">
      <c r="A71" s="86"/>
      <c r="B71" s="86"/>
      <c r="C71" s="47"/>
      <c r="D71" s="44"/>
      <c r="E71" s="47"/>
      <c r="F71" s="44"/>
      <c r="G71" s="47"/>
      <c r="H71" s="44"/>
      <c r="I71" s="47"/>
      <c r="J71" s="44"/>
      <c r="K71" s="47"/>
      <c r="L71" s="44"/>
      <c r="M71" s="47"/>
      <c r="N71" s="44"/>
      <c r="O71" s="47"/>
      <c r="P71" s="44"/>
      <c r="Q71" s="47"/>
      <c r="R71" s="44"/>
      <c r="S71" s="47"/>
      <c r="T71" s="44"/>
      <c r="U71" s="47"/>
    </row>
  </sheetData>
  <mergeCells count="8">
    <mergeCell ref="C49:U49"/>
    <mergeCell ref="C3:W3"/>
    <mergeCell ref="I40:K40"/>
    <mergeCell ref="M40:O40"/>
    <mergeCell ref="I4:K4"/>
    <mergeCell ref="M4:O4"/>
    <mergeCell ref="C13:W13"/>
    <mergeCell ref="C39:U39"/>
  </mergeCells>
  <pageMargins left="0.55000000000000004" right="0.4" top="0.48" bottom="0.5" header="0.5" footer="0.5"/>
  <pageSetup paperSize="9" scale="61" firstPageNumber="8" fitToHeight="0" orientation="landscape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2"/>
  <sheetViews>
    <sheetView topLeftCell="A55" zoomScale="80" zoomScaleNormal="80" zoomScaleSheetLayoutView="70" workbookViewId="0">
      <selection activeCell="A24" sqref="A24"/>
    </sheetView>
  </sheetViews>
  <sheetFormatPr defaultColWidth="9.09765625" defaultRowHeight="23.25" customHeight="1" x14ac:dyDescent="0.3"/>
  <cols>
    <col min="1" max="1" width="52.8984375" style="3" customWidth="1"/>
    <col min="2" max="2" width="8.69921875" style="3" customWidth="1"/>
    <col min="3" max="3" width="15.09765625" style="39" customWidth="1"/>
    <col min="4" max="4" width="1" style="39" customWidth="1"/>
    <col min="5" max="5" width="15.3984375" style="39" customWidth="1"/>
    <col min="6" max="6" width="1" style="39" customWidth="1"/>
    <col min="7" max="7" width="16.09765625" style="39" customWidth="1"/>
    <col min="8" max="8" width="1" style="39" customWidth="1"/>
    <col min="9" max="9" width="15.69921875" style="39" customWidth="1"/>
    <col min="10" max="10" width="1" style="39" customWidth="1"/>
    <col min="11" max="11" width="18.69921875" style="39" customWidth="1"/>
    <col min="12" max="12" width="1" style="39" customWidth="1"/>
    <col min="13" max="13" width="15.09765625" style="39" customWidth="1"/>
    <col min="14" max="14" width="1" style="39" customWidth="1"/>
    <col min="15" max="15" width="16.09765625" style="39" bestFit="1" customWidth="1"/>
    <col min="16" max="16" width="1.3984375" style="39" hidden="1" customWidth="1"/>
    <col min="17" max="17" width="10.69921875" style="39" hidden="1" customWidth="1"/>
    <col min="18" max="18" width="1.3984375" style="39" hidden="1" customWidth="1"/>
    <col min="19" max="19" width="8.69921875" style="39" hidden="1" customWidth="1"/>
    <col min="20" max="20" width="1.3984375" style="39" hidden="1" customWidth="1"/>
    <col min="21" max="21" width="10.69921875" style="39" hidden="1" customWidth="1"/>
    <col min="22" max="22" width="1.3984375" style="39" hidden="1" customWidth="1"/>
    <col min="23" max="52" width="0" style="39" hidden="1" customWidth="1"/>
    <col min="53" max="54" width="1.09765625" style="39" customWidth="1"/>
    <col min="55" max="16384" width="9.09765625" style="39"/>
  </cols>
  <sheetData>
    <row r="1" spans="1:23" ht="23.25" customHeight="1" x14ac:dyDescent="0.35">
      <c r="A1" s="77" t="s">
        <v>186</v>
      </c>
      <c r="B1" s="86"/>
    </row>
    <row r="2" spans="1:23" ht="23.25" customHeight="1" x14ac:dyDescent="0.3">
      <c r="A2" s="1" t="s">
        <v>160</v>
      </c>
      <c r="B2" s="86"/>
    </row>
    <row r="3" spans="1:23" ht="12" customHeight="1" x14ac:dyDescent="0.3">
      <c r="A3" s="95"/>
      <c r="B3" s="95"/>
      <c r="C3" s="95"/>
      <c r="D3" s="95"/>
      <c r="E3" s="95"/>
    </row>
    <row r="4" spans="1:23" ht="19.399999999999999" customHeight="1" x14ac:dyDescent="0.3">
      <c r="B4" s="86"/>
      <c r="C4" s="89" t="s">
        <v>36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40"/>
      <c r="Q4" s="40"/>
      <c r="R4" s="40"/>
      <c r="S4" s="40"/>
      <c r="T4" s="40"/>
      <c r="U4" s="40"/>
      <c r="V4" s="40"/>
    </row>
    <row r="5" spans="1:23" ht="19.399999999999999" customHeight="1" x14ac:dyDescent="0.3">
      <c r="B5" s="45"/>
      <c r="D5" s="85"/>
      <c r="E5" s="85"/>
      <c r="F5" s="85"/>
      <c r="G5" s="94" t="s">
        <v>127</v>
      </c>
      <c r="H5" s="94"/>
      <c r="I5" s="94"/>
      <c r="K5" s="94" t="s">
        <v>62</v>
      </c>
      <c r="L5" s="94"/>
      <c r="M5" s="94"/>
      <c r="P5" s="84"/>
      <c r="Q5" s="84"/>
      <c r="R5" s="83"/>
      <c r="S5" s="83"/>
      <c r="U5" s="83"/>
      <c r="V5" s="83"/>
      <c r="W5" s="83"/>
    </row>
    <row r="6" spans="1:23" ht="19.399999999999999" customHeight="1" x14ac:dyDescent="0.3">
      <c r="D6" s="83"/>
      <c r="E6" s="85"/>
      <c r="F6" s="85"/>
      <c r="G6" s="85"/>
      <c r="H6" s="85"/>
      <c r="I6" s="85"/>
      <c r="K6" s="85" t="s">
        <v>213</v>
      </c>
      <c r="L6" s="85"/>
      <c r="M6" s="85"/>
      <c r="P6" s="84"/>
      <c r="Q6" s="84"/>
      <c r="R6" s="83"/>
      <c r="S6" s="83"/>
      <c r="U6" s="83"/>
      <c r="V6" s="83"/>
      <c r="W6" s="83"/>
    </row>
    <row r="7" spans="1:23" ht="19.399999999999999" customHeight="1" x14ac:dyDescent="0.3">
      <c r="D7" s="83"/>
      <c r="E7" s="85"/>
      <c r="F7" s="85"/>
      <c r="G7" s="85"/>
      <c r="H7" s="85"/>
      <c r="I7" s="85"/>
      <c r="K7" s="85" t="s">
        <v>75</v>
      </c>
      <c r="L7" s="85"/>
      <c r="M7" s="85"/>
      <c r="P7" s="84"/>
      <c r="Q7" s="84"/>
      <c r="R7" s="83"/>
      <c r="S7" s="83"/>
      <c r="U7" s="83"/>
      <c r="V7" s="83"/>
      <c r="W7" s="83"/>
    </row>
    <row r="8" spans="1:23" ht="19.399999999999999" customHeight="1" x14ac:dyDescent="0.3">
      <c r="D8" s="83"/>
      <c r="E8" s="85"/>
      <c r="F8" s="85"/>
      <c r="G8" s="85"/>
      <c r="H8" s="85"/>
      <c r="I8" s="85"/>
      <c r="K8" s="85" t="s">
        <v>76</v>
      </c>
      <c r="L8" s="85"/>
      <c r="M8" s="85"/>
      <c r="P8" s="84"/>
      <c r="Q8" s="84"/>
      <c r="R8" s="83"/>
      <c r="S8" s="83"/>
      <c r="U8" s="83"/>
      <c r="V8" s="83"/>
      <c r="W8" s="83"/>
    </row>
    <row r="9" spans="1:23" ht="19.399999999999999" customHeight="1" x14ac:dyDescent="0.3">
      <c r="C9" s="85" t="s">
        <v>77</v>
      </c>
      <c r="D9" s="83"/>
      <c r="E9" s="85"/>
      <c r="F9" s="85"/>
      <c r="G9" s="85"/>
      <c r="H9" s="85"/>
      <c r="I9" s="85"/>
      <c r="K9" s="85" t="s">
        <v>79</v>
      </c>
      <c r="L9" s="85"/>
      <c r="M9" s="85" t="s">
        <v>80</v>
      </c>
      <c r="P9" s="84"/>
      <c r="Q9" s="84"/>
      <c r="R9" s="83"/>
      <c r="S9" s="83"/>
      <c r="U9" s="83"/>
      <c r="V9" s="83"/>
      <c r="W9" s="83"/>
    </row>
    <row r="10" spans="1:23" ht="19.399999999999999" customHeight="1" x14ac:dyDescent="0.3">
      <c r="C10" s="85" t="s">
        <v>81</v>
      </c>
      <c r="D10" s="83"/>
      <c r="E10" s="85"/>
      <c r="F10" s="85"/>
      <c r="G10" s="85"/>
      <c r="H10" s="85"/>
      <c r="I10" s="85"/>
      <c r="K10" s="85" t="s">
        <v>83</v>
      </c>
      <c r="L10" s="85"/>
      <c r="M10" s="85" t="s">
        <v>84</v>
      </c>
      <c r="P10" s="84"/>
      <c r="Q10" s="84"/>
      <c r="R10" s="83"/>
      <c r="S10" s="83"/>
      <c r="U10" s="83"/>
      <c r="V10" s="83"/>
      <c r="W10" s="83"/>
    </row>
    <row r="11" spans="1:23" ht="19.399999999999999" customHeight="1" x14ac:dyDescent="0.3">
      <c r="C11" s="85" t="s">
        <v>86</v>
      </c>
      <c r="F11" s="85"/>
      <c r="G11" s="85"/>
      <c r="I11" s="85"/>
      <c r="J11" s="85"/>
      <c r="K11" s="85" t="s">
        <v>84</v>
      </c>
      <c r="M11" s="85" t="s">
        <v>89</v>
      </c>
      <c r="N11" s="84"/>
      <c r="O11" s="85"/>
      <c r="P11" s="83"/>
      <c r="Q11" s="83"/>
      <c r="R11" s="83"/>
    </row>
    <row r="12" spans="1:23" ht="19.399999999999999" customHeight="1" x14ac:dyDescent="0.3">
      <c r="C12" s="85" t="s">
        <v>92</v>
      </c>
      <c r="E12" s="85" t="s">
        <v>87</v>
      </c>
      <c r="F12" s="85"/>
      <c r="G12" s="85" t="s">
        <v>95</v>
      </c>
      <c r="H12" s="85"/>
      <c r="J12" s="85"/>
      <c r="K12" s="85" t="s">
        <v>97</v>
      </c>
      <c r="L12" s="85"/>
      <c r="M12" s="85" t="s">
        <v>98</v>
      </c>
      <c r="O12" s="85" t="s">
        <v>80</v>
      </c>
      <c r="P12" s="85"/>
      <c r="Q12" s="85"/>
      <c r="R12" s="85"/>
    </row>
    <row r="13" spans="1:23" ht="19.399999999999999" customHeight="1" x14ac:dyDescent="0.3">
      <c r="B13" s="84" t="s">
        <v>5</v>
      </c>
      <c r="C13" s="85" t="s">
        <v>101</v>
      </c>
      <c r="E13" s="85" t="s">
        <v>93</v>
      </c>
      <c r="F13" s="85"/>
      <c r="G13" s="85" t="s">
        <v>103</v>
      </c>
      <c r="H13" s="85"/>
      <c r="I13" s="85" t="s">
        <v>96</v>
      </c>
      <c r="J13" s="85"/>
      <c r="K13" s="85" t="s">
        <v>104</v>
      </c>
      <c r="L13" s="85"/>
      <c r="M13" s="85" t="s">
        <v>105</v>
      </c>
      <c r="O13" s="85" t="s">
        <v>105</v>
      </c>
      <c r="P13" s="85"/>
      <c r="Q13" s="85"/>
      <c r="R13" s="85"/>
    </row>
    <row r="14" spans="1:23" ht="14" x14ac:dyDescent="0.3">
      <c r="A14" s="39"/>
      <c r="C14" s="90" t="s">
        <v>158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63"/>
      <c r="Q14" s="63"/>
      <c r="R14" s="63"/>
      <c r="S14" s="63"/>
      <c r="T14" s="63"/>
      <c r="U14" s="85"/>
    </row>
    <row r="15" spans="1:23" ht="14" x14ac:dyDescent="0.3">
      <c r="A15" s="86" t="s">
        <v>182</v>
      </c>
      <c r="B15" s="39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63"/>
      <c r="Q15" s="63"/>
      <c r="R15" s="63"/>
      <c r="S15" s="63"/>
      <c r="T15" s="63"/>
      <c r="U15" s="85"/>
    </row>
    <row r="16" spans="1:23" s="40" customFormat="1" ht="19.399999999999999" customHeight="1" x14ac:dyDescent="0.3">
      <c r="A16" s="86" t="s">
        <v>183</v>
      </c>
      <c r="B16" s="86"/>
      <c r="C16" s="47">
        <v>300000000</v>
      </c>
      <c r="D16" s="47"/>
      <c r="E16" s="47">
        <v>1606753420</v>
      </c>
      <c r="F16" s="47"/>
      <c r="G16" s="47">
        <v>30000000</v>
      </c>
      <c r="H16" s="47"/>
      <c r="I16" s="47">
        <v>345372205</v>
      </c>
      <c r="J16" s="47"/>
      <c r="K16" s="47">
        <v>142504586</v>
      </c>
      <c r="L16" s="44"/>
      <c r="M16" s="49">
        <f>K16</f>
        <v>142504586</v>
      </c>
      <c r="N16" s="44"/>
      <c r="O16" s="47">
        <f>SUM(C16:I16,M16)</f>
        <v>2424630211</v>
      </c>
      <c r="P16" s="47"/>
      <c r="Q16" s="47"/>
    </row>
    <row r="17" spans="1:19" s="40" customFormat="1" ht="10.4" customHeight="1" x14ac:dyDescent="0.3">
      <c r="A17" s="86"/>
      <c r="B17" s="8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9" ht="19.399999999999999" customHeight="1" x14ac:dyDescent="0.3">
      <c r="A18" s="86" t="s">
        <v>42</v>
      </c>
      <c r="B18" s="86"/>
      <c r="C18" s="44"/>
      <c r="D18" s="44"/>
      <c r="E18" s="44"/>
      <c r="F18" s="44"/>
      <c r="G18" s="43"/>
      <c r="H18" s="44"/>
      <c r="I18" s="43"/>
      <c r="J18" s="56"/>
      <c r="K18" s="43"/>
      <c r="L18" s="43"/>
      <c r="M18" s="43"/>
      <c r="N18" s="56"/>
      <c r="O18" s="44"/>
      <c r="P18" s="44"/>
      <c r="Q18" s="47"/>
    </row>
    <row r="19" spans="1:19" ht="19.399999999999999" customHeight="1" x14ac:dyDescent="0.3">
      <c r="A19" s="5" t="s">
        <v>128</v>
      </c>
      <c r="B19" s="86"/>
      <c r="C19" s="44"/>
      <c r="D19" s="44"/>
      <c r="E19" s="44"/>
      <c r="F19" s="44"/>
      <c r="G19" s="43"/>
      <c r="H19" s="44"/>
      <c r="I19" s="43"/>
      <c r="J19" s="56"/>
      <c r="K19" s="43"/>
      <c r="L19" s="43"/>
      <c r="M19" s="43"/>
      <c r="N19" s="56"/>
      <c r="O19" s="44"/>
      <c r="P19" s="44"/>
      <c r="Q19" s="47"/>
    </row>
    <row r="20" spans="1:19" ht="19.399999999999999" customHeight="1" x14ac:dyDescent="0.3">
      <c r="A20" s="3" t="s">
        <v>113</v>
      </c>
      <c r="B20" s="84">
        <v>26</v>
      </c>
      <c r="C20" s="43">
        <v>0</v>
      </c>
      <c r="D20" s="47"/>
      <c r="E20" s="43">
        <v>0</v>
      </c>
      <c r="F20" s="47"/>
      <c r="G20" s="43">
        <v>0</v>
      </c>
      <c r="H20" s="47"/>
      <c r="I20" s="50">
        <v>-719990760</v>
      </c>
      <c r="J20" s="47"/>
      <c r="K20" s="43">
        <v>0</v>
      </c>
      <c r="L20" s="44"/>
      <c r="M20" s="43">
        <v>0</v>
      </c>
      <c r="N20" s="44"/>
      <c r="O20" s="50">
        <f>SUM(C20:I20,M20)</f>
        <v>-719990760</v>
      </c>
      <c r="P20" s="44"/>
    </row>
    <row r="21" spans="1:19" ht="19.399999999999999" customHeight="1" x14ac:dyDescent="0.3">
      <c r="A21" s="5" t="s">
        <v>256</v>
      </c>
      <c r="C21" s="52">
        <f>C20</f>
        <v>0</v>
      </c>
      <c r="D21" s="49"/>
      <c r="E21" s="52">
        <f>E20</f>
        <v>0</v>
      </c>
      <c r="F21" s="49"/>
      <c r="G21" s="52">
        <f>G20</f>
        <v>0</v>
      </c>
      <c r="H21" s="49"/>
      <c r="I21" s="52">
        <f>I20</f>
        <v>-719990760</v>
      </c>
      <c r="J21" s="47"/>
      <c r="K21" s="57">
        <f>K20</f>
        <v>0</v>
      </c>
      <c r="L21" s="44"/>
      <c r="M21" s="57">
        <f>SUM(K21)</f>
        <v>0</v>
      </c>
      <c r="N21" s="44"/>
      <c r="O21" s="52">
        <f>SUM(C21:I21,M21)</f>
        <v>-719990760</v>
      </c>
      <c r="P21" s="47"/>
    </row>
    <row r="22" spans="1:19" s="83" customFormat="1" ht="10.4" customHeight="1" x14ac:dyDescent="0.3">
      <c r="A22" s="86"/>
      <c r="B22" s="5"/>
      <c r="C22" s="47"/>
      <c r="D22" s="47"/>
      <c r="E22" s="47"/>
      <c r="F22" s="47"/>
      <c r="G22" s="47"/>
      <c r="H22" s="47"/>
      <c r="I22" s="56"/>
      <c r="J22" s="47"/>
      <c r="K22" s="56"/>
      <c r="L22" s="56"/>
      <c r="M22" s="56"/>
      <c r="N22" s="44"/>
      <c r="O22" s="47"/>
      <c r="P22" s="47"/>
    </row>
    <row r="23" spans="1:19" ht="19.399999999999999" customHeight="1" x14ac:dyDescent="0.3">
      <c r="A23" s="86" t="s">
        <v>167</v>
      </c>
      <c r="C23" s="53">
        <f>C21</f>
        <v>0</v>
      </c>
      <c r="D23" s="49"/>
      <c r="E23" s="53">
        <f>E21</f>
        <v>0</v>
      </c>
      <c r="F23" s="49"/>
      <c r="G23" s="53">
        <f>G21</f>
        <v>0</v>
      </c>
      <c r="H23" s="49"/>
      <c r="I23" s="53">
        <f>I21</f>
        <v>-719990760</v>
      </c>
      <c r="J23" s="58"/>
      <c r="K23" s="59">
        <f>K21</f>
        <v>0</v>
      </c>
      <c r="L23" s="60"/>
      <c r="M23" s="59">
        <f>SUM(K23)</f>
        <v>0</v>
      </c>
      <c r="N23" s="60"/>
      <c r="O23" s="53">
        <f>SUM(C23:I23,M23)</f>
        <v>-719990760</v>
      </c>
      <c r="P23" s="47"/>
    </row>
    <row r="24" spans="1:19" s="83" customFormat="1" ht="10.4" customHeight="1" x14ac:dyDescent="0.3">
      <c r="A24" s="86"/>
      <c r="B24" s="5"/>
      <c r="C24" s="47"/>
      <c r="D24" s="47"/>
      <c r="E24" s="47"/>
      <c r="F24" s="47"/>
      <c r="G24" s="47"/>
      <c r="H24" s="47"/>
      <c r="I24" s="56"/>
      <c r="J24" s="47"/>
      <c r="K24" s="56"/>
      <c r="L24" s="56"/>
      <c r="M24" s="56"/>
      <c r="N24" s="44"/>
      <c r="O24" s="47"/>
      <c r="P24" s="47"/>
    </row>
    <row r="25" spans="1:19" s="40" customFormat="1" ht="19.399999999999999" customHeight="1" x14ac:dyDescent="0.3">
      <c r="A25" s="86" t="s">
        <v>161</v>
      </c>
      <c r="B25" s="86"/>
      <c r="P25" s="47"/>
      <c r="Q25" s="47"/>
    </row>
    <row r="26" spans="1:19" s="40" customFormat="1" ht="19.399999999999999" customHeight="1" x14ac:dyDescent="0.3">
      <c r="A26" s="3" t="s">
        <v>126</v>
      </c>
      <c r="B26" s="31"/>
      <c r="C26" s="43">
        <v>0</v>
      </c>
      <c r="D26" s="44"/>
      <c r="E26" s="43">
        <v>0</v>
      </c>
      <c r="F26" s="44"/>
      <c r="G26" s="43">
        <v>0</v>
      </c>
      <c r="H26" s="47"/>
      <c r="I26" s="50">
        <f>PL_7!J26</f>
        <v>714197554</v>
      </c>
      <c r="J26" s="47"/>
      <c r="K26" s="43">
        <v>0</v>
      </c>
      <c r="L26" s="47"/>
      <c r="M26" s="43">
        <v>0</v>
      </c>
      <c r="N26" s="47"/>
      <c r="O26" s="50">
        <f t="shared" ref="O26" si="0">SUM(C26:I26,M26)</f>
        <v>714197554</v>
      </c>
      <c r="P26" s="44"/>
      <c r="Q26" s="47"/>
    </row>
    <row r="27" spans="1:19" s="40" customFormat="1" ht="19.399999999999999" customHeight="1" x14ac:dyDescent="0.3">
      <c r="A27" s="3" t="s">
        <v>147</v>
      </c>
      <c r="B27" s="33"/>
      <c r="C27" s="43">
        <v>0</v>
      </c>
      <c r="D27" s="47"/>
      <c r="E27" s="43">
        <v>0</v>
      </c>
      <c r="F27" s="47"/>
      <c r="G27" s="43">
        <v>0</v>
      </c>
      <c r="H27" s="47"/>
      <c r="I27" s="25">
        <v>0</v>
      </c>
      <c r="J27" s="47"/>
      <c r="K27" s="25">
        <f>PL_7!J32</f>
        <v>120789000</v>
      </c>
      <c r="L27" s="44"/>
      <c r="M27" s="25">
        <f>K27</f>
        <v>120789000</v>
      </c>
      <c r="N27" s="47"/>
      <c r="O27" s="50">
        <f>SUM(C27:I27,M27)</f>
        <v>120789000</v>
      </c>
      <c r="P27" s="44"/>
      <c r="Q27" s="47"/>
    </row>
    <row r="28" spans="1:19" s="40" customFormat="1" ht="19.399999999999999" customHeight="1" x14ac:dyDescent="0.3">
      <c r="A28" s="88" t="s">
        <v>162</v>
      </c>
      <c r="B28" s="86"/>
      <c r="C28" s="61">
        <f>SUM(C26:C27)</f>
        <v>0</v>
      </c>
      <c r="D28" s="47"/>
      <c r="E28" s="61">
        <f>SUM(E26:E27)</f>
        <v>0</v>
      </c>
      <c r="F28" s="47"/>
      <c r="G28" s="61">
        <f>SUM(G26:G27)</f>
        <v>0</v>
      </c>
      <c r="H28" s="47"/>
      <c r="I28" s="53">
        <f>SUM(I26:I27)</f>
        <v>714197554</v>
      </c>
      <c r="J28" s="49"/>
      <c r="K28" s="53">
        <f>SUM(K26:K27)</f>
        <v>120789000</v>
      </c>
      <c r="L28" s="49"/>
      <c r="M28" s="53">
        <f>SUM(K28)</f>
        <v>120789000</v>
      </c>
      <c r="N28" s="47"/>
      <c r="O28" s="52">
        <f>SUM(C28:I28,M28)</f>
        <v>834986554</v>
      </c>
      <c r="P28" s="47"/>
      <c r="Q28" s="47"/>
    </row>
    <row r="29" spans="1:19" s="40" customFormat="1" ht="19" customHeight="1" x14ac:dyDescent="0.3">
      <c r="A29" s="3" t="s">
        <v>207</v>
      </c>
      <c r="B29" s="86"/>
      <c r="C29" s="81">
        <v>0</v>
      </c>
      <c r="D29" s="47"/>
      <c r="E29" s="81">
        <v>0</v>
      </c>
      <c r="F29" s="47"/>
      <c r="G29" s="81">
        <v>0</v>
      </c>
      <c r="H29" s="47"/>
      <c r="I29" s="23">
        <v>18657760</v>
      </c>
      <c r="J29" s="23"/>
      <c r="K29" s="23">
        <v>-18657760</v>
      </c>
      <c r="L29" s="49"/>
      <c r="M29" s="49">
        <v>0</v>
      </c>
      <c r="N29" s="47"/>
      <c r="O29" s="82">
        <v>0</v>
      </c>
      <c r="P29" s="47"/>
      <c r="Q29" s="47"/>
    </row>
    <row r="30" spans="1:19" ht="19.5" customHeight="1" thickBot="1" x14ac:dyDescent="0.35">
      <c r="A30" s="86" t="s">
        <v>184</v>
      </c>
      <c r="C30" s="54">
        <f>C16+C21+C28</f>
        <v>300000000</v>
      </c>
      <c r="D30" s="47"/>
      <c r="E30" s="54">
        <f>E16+E21+E28</f>
        <v>1606753420</v>
      </c>
      <c r="F30" s="47"/>
      <c r="G30" s="54">
        <f>G16+G21+G28</f>
        <v>30000000</v>
      </c>
      <c r="H30" s="47"/>
      <c r="I30" s="54">
        <f>I16+I21+I28+I29</f>
        <v>358236759</v>
      </c>
      <c r="J30" s="47"/>
      <c r="K30" s="54">
        <f>K16+K21+K28+K29</f>
        <v>244635826</v>
      </c>
      <c r="L30" s="47"/>
      <c r="M30" s="54">
        <f>SUM(K30)</f>
        <v>244635826</v>
      </c>
      <c r="N30" s="49"/>
      <c r="O30" s="62">
        <f>SUM(C30:I30,M30)</f>
        <v>2539626005</v>
      </c>
      <c r="P30" s="44"/>
      <c r="Q30" s="44"/>
      <c r="R30" s="44"/>
      <c r="S30" s="44"/>
    </row>
    <row r="31" spans="1:19" ht="21.65" customHeight="1" thickTop="1" x14ac:dyDescent="0.3">
      <c r="A31" s="86"/>
      <c r="B31" s="86"/>
      <c r="C31" s="47"/>
      <c r="D31" s="44"/>
      <c r="E31" s="47"/>
      <c r="F31" s="44"/>
      <c r="G31" s="47"/>
      <c r="H31" s="44"/>
      <c r="I31" s="47"/>
      <c r="J31" s="44"/>
      <c r="K31" s="47"/>
      <c r="L31" s="44"/>
      <c r="M31" s="47"/>
      <c r="N31" s="44"/>
      <c r="O31" s="47"/>
      <c r="P31" s="44"/>
      <c r="Q31" s="44"/>
      <c r="R31" s="44"/>
      <c r="S31" s="44"/>
    </row>
    <row r="32" spans="1:19" ht="23.25" customHeight="1" x14ac:dyDescent="0.35">
      <c r="A32" s="77" t="s">
        <v>186</v>
      </c>
      <c r="B32" s="86"/>
    </row>
    <row r="33" spans="1:23" ht="23.25" customHeight="1" x14ac:dyDescent="0.3">
      <c r="A33" s="1" t="s">
        <v>160</v>
      </c>
      <c r="B33" s="86"/>
    </row>
    <row r="34" spans="1:23" ht="12" customHeight="1" x14ac:dyDescent="0.3">
      <c r="A34" s="95"/>
      <c r="B34" s="95"/>
      <c r="C34" s="95"/>
      <c r="D34" s="95"/>
      <c r="E34" s="95"/>
    </row>
    <row r="35" spans="1:23" ht="19.399999999999999" customHeight="1" x14ac:dyDescent="0.3">
      <c r="B35" s="86"/>
      <c r="C35" s="89" t="s">
        <v>36</v>
      </c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40"/>
      <c r="Q35" s="40"/>
      <c r="R35" s="40"/>
      <c r="S35" s="40"/>
      <c r="T35" s="40"/>
      <c r="U35" s="40"/>
      <c r="V35" s="40"/>
    </row>
    <row r="36" spans="1:23" ht="19.399999999999999" customHeight="1" x14ac:dyDescent="0.3">
      <c r="B36" s="45"/>
      <c r="D36" s="85"/>
      <c r="E36" s="85"/>
      <c r="F36" s="85"/>
      <c r="G36" s="94" t="s">
        <v>127</v>
      </c>
      <c r="H36" s="94"/>
      <c r="I36" s="94"/>
      <c r="K36" s="94" t="s">
        <v>62</v>
      </c>
      <c r="L36" s="94"/>
      <c r="M36" s="94"/>
      <c r="P36" s="84"/>
      <c r="Q36" s="84"/>
      <c r="R36" s="83"/>
      <c r="S36" s="83"/>
      <c r="U36" s="83"/>
      <c r="V36" s="83"/>
      <c r="W36" s="83"/>
    </row>
    <row r="37" spans="1:23" ht="19.399999999999999" customHeight="1" x14ac:dyDescent="0.3">
      <c r="D37" s="83"/>
      <c r="E37" s="85"/>
      <c r="F37" s="85"/>
      <c r="G37" s="85"/>
      <c r="H37" s="85"/>
      <c r="I37" s="85"/>
      <c r="K37" s="85" t="s">
        <v>213</v>
      </c>
      <c r="L37" s="85"/>
      <c r="M37" s="85"/>
      <c r="P37" s="84"/>
      <c r="Q37" s="84"/>
      <c r="R37" s="83"/>
      <c r="S37" s="83"/>
      <c r="U37" s="83"/>
      <c r="V37" s="83"/>
      <c r="W37" s="83"/>
    </row>
    <row r="38" spans="1:23" ht="19.399999999999999" customHeight="1" x14ac:dyDescent="0.3">
      <c r="D38" s="83"/>
      <c r="E38" s="85"/>
      <c r="F38" s="85"/>
      <c r="G38" s="85"/>
      <c r="H38" s="85"/>
      <c r="I38" s="85"/>
      <c r="K38" s="85" t="s">
        <v>75</v>
      </c>
      <c r="L38" s="85"/>
      <c r="M38" s="85"/>
      <c r="P38" s="84"/>
      <c r="Q38" s="84"/>
      <c r="R38" s="83"/>
      <c r="S38" s="83"/>
      <c r="U38" s="83"/>
      <c r="V38" s="83"/>
      <c r="W38" s="83"/>
    </row>
    <row r="39" spans="1:23" ht="19.399999999999999" customHeight="1" x14ac:dyDescent="0.3">
      <c r="D39" s="83"/>
      <c r="E39" s="85"/>
      <c r="F39" s="85"/>
      <c r="G39" s="85"/>
      <c r="H39" s="85"/>
      <c r="I39" s="85"/>
      <c r="K39" s="85" t="s">
        <v>76</v>
      </c>
      <c r="L39" s="85"/>
      <c r="M39" s="85"/>
      <c r="P39" s="84"/>
      <c r="Q39" s="84"/>
      <c r="R39" s="83"/>
      <c r="S39" s="83"/>
      <c r="U39" s="83"/>
      <c r="V39" s="83"/>
      <c r="W39" s="83"/>
    </row>
    <row r="40" spans="1:23" ht="19.399999999999999" customHeight="1" x14ac:dyDescent="0.3">
      <c r="C40" s="85" t="s">
        <v>77</v>
      </c>
      <c r="D40" s="83"/>
      <c r="E40" s="85"/>
      <c r="F40" s="85"/>
      <c r="G40" s="85"/>
      <c r="H40" s="85"/>
      <c r="I40" s="85"/>
      <c r="K40" s="85" t="s">
        <v>79</v>
      </c>
      <c r="L40" s="85"/>
      <c r="M40" s="85" t="s">
        <v>80</v>
      </c>
      <c r="P40" s="84"/>
      <c r="Q40" s="84"/>
      <c r="R40" s="83"/>
      <c r="S40" s="83"/>
      <c r="U40" s="83"/>
      <c r="V40" s="83"/>
      <c r="W40" s="83"/>
    </row>
    <row r="41" spans="1:23" ht="19.399999999999999" customHeight="1" x14ac:dyDescent="0.3">
      <c r="C41" s="85" t="s">
        <v>81</v>
      </c>
      <c r="D41" s="83"/>
      <c r="E41" s="85"/>
      <c r="F41" s="85"/>
      <c r="G41" s="85"/>
      <c r="H41" s="85"/>
      <c r="I41" s="85"/>
      <c r="K41" s="85" t="s">
        <v>83</v>
      </c>
      <c r="L41" s="85"/>
      <c r="M41" s="85" t="s">
        <v>84</v>
      </c>
      <c r="P41" s="84"/>
      <c r="Q41" s="84"/>
      <c r="R41" s="83"/>
      <c r="S41" s="83"/>
      <c r="U41" s="83"/>
      <c r="V41" s="83"/>
      <c r="W41" s="83"/>
    </row>
    <row r="42" spans="1:23" ht="19.399999999999999" customHeight="1" x14ac:dyDescent="0.3">
      <c r="C42" s="85" t="s">
        <v>86</v>
      </c>
      <c r="F42" s="85"/>
      <c r="G42" s="85"/>
      <c r="I42" s="85"/>
      <c r="J42" s="85"/>
      <c r="K42" s="85" t="s">
        <v>84</v>
      </c>
      <c r="M42" s="85" t="s">
        <v>89</v>
      </c>
      <c r="N42" s="84"/>
      <c r="O42" s="85"/>
      <c r="P42" s="83"/>
      <c r="Q42" s="83"/>
      <c r="R42" s="83"/>
    </row>
    <row r="43" spans="1:23" ht="19.399999999999999" customHeight="1" x14ac:dyDescent="0.3">
      <c r="C43" s="85" t="s">
        <v>92</v>
      </c>
      <c r="E43" s="85" t="s">
        <v>87</v>
      </c>
      <c r="F43" s="85"/>
      <c r="G43" s="85" t="s">
        <v>95</v>
      </c>
      <c r="H43" s="85"/>
      <c r="J43" s="85"/>
      <c r="K43" s="85" t="s">
        <v>97</v>
      </c>
      <c r="L43" s="85"/>
      <c r="M43" s="85" t="s">
        <v>98</v>
      </c>
      <c r="O43" s="85" t="s">
        <v>80</v>
      </c>
      <c r="P43" s="85"/>
      <c r="Q43" s="85"/>
      <c r="R43" s="85"/>
    </row>
    <row r="44" spans="1:23" ht="19.399999999999999" customHeight="1" x14ac:dyDescent="0.3">
      <c r="B44" s="84" t="s">
        <v>5</v>
      </c>
      <c r="C44" s="85" t="s">
        <v>101</v>
      </c>
      <c r="E44" s="85" t="s">
        <v>93</v>
      </c>
      <c r="F44" s="85"/>
      <c r="G44" s="85" t="s">
        <v>103</v>
      </c>
      <c r="H44" s="85"/>
      <c r="I44" s="85" t="s">
        <v>96</v>
      </c>
      <c r="J44" s="85"/>
      <c r="K44" s="85" t="s">
        <v>104</v>
      </c>
      <c r="L44" s="85"/>
      <c r="M44" s="85" t="s">
        <v>105</v>
      </c>
      <c r="O44" s="85" t="s">
        <v>105</v>
      </c>
      <c r="P44" s="85"/>
      <c r="Q44" s="85"/>
      <c r="R44" s="85"/>
    </row>
    <row r="45" spans="1:23" ht="14" x14ac:dyDescent="0.3">
      <c r="A45" s="39"/>
      <c r="C45" s="90" t="s">
        <v>158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63"/>
      <c r="Q45" s="63"/>
      <c r="R45" s="63"/>
      <c r="S45" s="63"/>
      <c r="T45" s="63"/>
      <c r="U45" s="85"/>
    </row>
    <row r="46" spans="1:23" ht="14" x14ac:dyDescent="0.3">
      <c r="A46" s="86" t="s">
        <v>216</v>
      </c>
      <c r="B46" s="39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63"/>
      <c r="Q46" s="63"/>
      <c r="R46" s="63"/>
      <c r="S46" s="63"/>
      <c r="T46" s="63"/>
      <c r="U46" s="85"/>
    </row>
    <row r="47" spans="1:23" s="40" customFormat="1" ht="19.399999999999999" customHeight="1" x14ac:dyDescent="0.3">
      <c r="A47" s="86" t="s">
        <v>217</v>
      </c>
      <c r="B47" s="86"/>
      <c r="C47" s="47">
        <f>C30</f>
        <v>300000000</v>
      </c>
      <c r="D47" s="47"/>
      <c r="E47" s="47">
        <f>E30</f>
        <v>1606753420</v>
      </c>
      <c r="F47" s="47"/>
      <c r="G47" s="47">
        <f>G30</f>
        <v>30000000</v>
      </c>
      <c r="H47" s="47"/>
      <c r="I47" s="47">
        <f>I30</f>
        <v>358236759</v>
      </c>
      <c r="J47" s="47"/>
      <c r="K47" s="47">
        <f>K30</f>
        <v>244635826</v>
      </c>
      <c r="L47" s="44"/>
      <c r="M47" s="49">
        <f>M30</f>
        <v>244635826</v>
      </c>
      <c r="N47" s="44"/>
      <c r="O47" s="47">
        <f>SUM(C47:I47,M47)</f>
        <v>2539626005</v>
      </c>
      <c r="P47" s="47"/>
      <c r="Q47" s="47"/>
    </row>
    <row r="48" spans="1:23" s="40" customFormat="1" ht="10.4" customHeight="1" x14ac:dyDescent="0.3">
      <c r="A48" s="86"/>
      <c r="B48" s="86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9" ht="19.399999999999999" customHeight="1" x14ac:dyDescent="0.3">
      <c r="A49" s="86" t="s">
        <v>42</v>
      </c>
      <c r="B49" s="86"/>
      <c r="C49" s="44"/>
      <c r="D49" s="44"/>
      <c r="E49" s="44"/>
      <c r="F49" s="44"/>
      <c r="G49" s="43"/>
      <c r="H49" s="44"/>
      <c r="I49" s="43"/>
      <c r="J49" s="56"/>
      <c r="K49" s="43"/>
      <c r="L49" s="43"/>
      <c r="M49" s="43"/>
      <c r="N49" s="56"/>
      <c r="O49" s="44"/>
      <c r="P49" s="44"/>
      <c r="Q49" s="47"/>
    </row>
    <row r="50" spans="1:19" ht="19.399999999999999" customHeight="1" x14ac:dyDescent="0.3">
      <c r="A50" s="5" t="s">
        <v>128</v>
      </c>
      <c r="B50" s="86"/>
      <c r="C50" s="44"/>
      <c r="D50" s="44"/>
      <c r="E50" s="44"/>
      <c r="F50" s="44"/>
      <c r="G50" s="43"/>
      <c r="H50" s="44"/>
      <c r="I50" s="43"/>
      <c r="J50" s="56"/>
      <c r="K50" s="43"/>
      <c r="L50" s="43"/>
      <c r="M50" s="43"/>
      <c r="N50" s="56"/>
      <c r="O50" s="60"/>
      <c r="P50" s="44"/>
      <c r="Q50" s="47"/>
    </row>
    <row r="51" spans="1:19" ht="19.399999999999999" customHeight="1" x14ac:dyDescent="0.3">
      <c r="A51" s="3" t="s">
        <v>113</v>
      </c>
      <c r="B51" s="84">
        <v>26</v>
      </c>
      <c r="C51" s="53">
        <v>0</v>
      </c>
      <c r="D51" s="49"/>
      <c r="E51" s="53">
        <v>0</v>
      </c>
      <c r="F51" s="49"/>
      <c r="G51" s="53">
        <v>0</v>
      </c>
      <c r="H51" s="47"/>
      <c r="I51" s="50">
        <v>-599995050</v>
      </c>
      <c r="J51" s="47"/>
      <c r="K51" s="53">
        <v>0</v>
      </c>
      <c r="L51" s="49"/>
      <c r="M51" s="53">
        <v>0</v>
      </c>
      <c r="N51" s="44"/>
      <c r="O51" s="25">
        <f>SUM(C51:I51,M51)</f>
        <v>-599995050</v>
      </c>
      <c r="P51" s="44"/>
    </row>
    <row r="52" spans="1:19" ht="19.399999999999999" customHeight="1" x14ac:dyDescent="0.3">
      <c r="A52" s="5" t="s">
        <v>256</v>
      </c>
      <c r="C52" s="52">
        <f>C51</f>
        <v>0</v>
      </c>
      <c r="D52" s="49"/>
      <c r="E52" s="52">
        <f>E51</f>
        <v>0</v>
      </c>
      <c r="F52" s="49"/>
      <c r="G52" s="52">
        <f>G51</f>
        <v>0</v>
      </c>
      <c r="H52" s="49"/>
      <c r="I52" s="52">
        <f>I51</f>
        <v>-599995050</v>
      </c>
      <c r="J52" s="47"/>
      <c r="K52" s="57">
        <f>K51</f>
        <v>0</v>
      </c>
      <c r="L52" s="44"/>
      <c r="M52" s="57">
        <f>SUM(K52)</f>
        <v>0</v>
      </c>
      <c r="N52" s="44"/>
      <c r="O52" s="52">
        <f>SUM(C52:I52,M52)</f>
        <v>-599995050</v>
      </c>
      <c r="P52" s="47"/>
    </row>
    <row r="53" spans="1:19" s="83" customFormat="1" ht="10.4" customHeight="1" x14ac:dyDescent="0.3">
      <c r="A53" s="86"/>
      <c r="B53" s="5"/>
      <c r="C53" s="47"/>
      <c r="D53" s="47"/>
      <c r="E53" s="47"/>
      <c r="F53" s="47"/>
      <c r="G53" s="47"/>
      <c r="H53" s="47"/>
      <c r="I53" s="56"/>
      <c r="J53" s="47"/>
      <c r="K53" s="56"/>
      <c r="L53" s="56"/>
      <c r="M53" s="56"/>
      <c r="N53" s="44"/>
      <c r="O53" s="47"/>
      <c r="P53" s="47"/>
    </row>
    <row r="54" spans="1:19" ht="19.399999999999999" customHeight="1" x14ac:dyDescent="0.3">
      <c r="A54" s="86" t="s">
        <v>167</v>
      </c>
      <c r="C54" s="53">
        <f>C52</f>
        <v>0</v>
      </c>
      <c r="D54" s="49"/>
      <c r="E54" s="53">
        <f>E52</f>
        <v>0</v>
      </c>
      <c r="F54" s="49"/>
      <c r="G54" s="53">
        <f>G52</f>
        <v>0</v>
      </c>
      <c r="H54" s="49"/>
      <c r="I54" s="53">
        <f>I52</f>
        <v>-599995050</v>
      </c>
      <c r="J54" s="58"/>
      <c r="K54" s="53">
        <f>K52</f>
        <v>0</v>
      </c>
      <c r="L54" s="49"/>
      <c r="M54" s="53">
        <f>M52</f>
        <v>0</v>
      </c>
      <c r="N54" s="60"/>
      <c r="O54" s="53">
        <f>SUM(C54:I54,M54)</f>
        <v>-599995050</v>
      </c>
      <c r="P54" s="47"/>
    </row>
    <row r="55" spans="1:19" s="83" customFormat="1" ht="10.4" customHeight="1" x14ac:dyDescent="0.3">
      <c r="A55" s="86"/>
      <c r="B55" s="5"/>
      <c r="C55" s="47"/>
      <c r="D55" s="47"/>
      <c r="E55" s="47"/>
      <c r="F55" s="47"/>
      <c r="G55" s="47"/>
      <c r="H55" s="47"/>
      <c r="I55" s="56"/>
      <c r="J55" s="47"/>
      <c r="K55" s="56"/>
      <c r="L55" s="56"/>
      <c r="M55" s="56"/>
      <c r="N55" s="44"/>
      <c r="O55" s="47"/>
      <c r="P55" s="47"/>
    </row>
    <row r="56" spans="1:19" s="40" customFormat="1" ht="19.399999999999999" customHeight="1" x14ac:dyDescent="0.3">
      <c r="A56" s="86" t="s">
        <v>161</v>
      </c>
      <c r="B56" s="86"/>
      <c r="P56" s="47"/>
      <c r="Q56" s="47"/>
    </row>
    <row r="57" spans="1:19" s="40" customFormat="1" ht="19.399999999999999" customHeight="1" x14ac:dyDescent="0.3">
      <c r="A57" s="3" t="s">
        <v>126</v>
      </c>
      <c r="B57" s="31"/>
      <c r="C57" s="49">
        <v>0</v>
      </c>
      <c r="D57" s="44"/>
      <c r="E57" s="49">
        <v>0</v>
      </c>
      <c r="F57" s="44"/>
      <c r="G57" s="49">
        <v>0</v>
      </c>
      <c r="H57" s="47"/>
      <c r="I57" s="50">
        <f>PL_7!H26</f>
        <v>647007511</v>
      </c>
      <c r="J57" s="47"/>
      <c r="K57" s="49">
        <v>0</v>
      </c>
      <c r="L57" s="49"/>
      <c r="M57" s="49">
        <v>0</v>
      </c>
      <c r="N57" s="44"/>
      <c r="O57" s="50">
        <f>SUM(C57:I57,M57)</f>
        <v>647007511</v>
      </c>
      <c r="P57" s="44"/>
      <c r="Q57" s="47"/>
    </row>
    <row r="58" spans="1:19" s="40" customFormat="1" ht="19.399999999999999" customHeight="1" x14ac:dyDescent="0.3">
      <c r="A58" s="3" t="s">
        <v>147</v>
      </c>
      <c r="B58" s="33"/>
      <c r="C58" s="53">
        <v>0</v>
      </c>
      <c r="D58" s="49"/>
      <c r="E58" s="53">
        <v>0</v>
      </c>
      <c r="F58" s="49"/>
      <c r="G58" s="53">
        <v>0</v>
      </c>
      <c r="H58" s="47"/>
      <c r="I58" s="53">
        <v>0</v>
      </c>
      <c r="J58" s="47"/>
      <c r="K58" s="25">
        <f>PL_7!H32</f>
        <v>-71088280</v>
      </c>
      <c r="L58" s="44"/>
      <c r="M58" s="25">
        <f>K58</f>
        <v>-71088280</v>
      </c>
      <c r="N58" s="44"/>
      <c r="O58" s="50">
        <f>SUM(C58:I58,M58)</f>
        <v>-71088280</v>
      </c>
      <c r="P58" s="44"/>
      <c r="Q58" s="47"/>
    </row>
    <row r="59" spans="1:19" s="40" customFormat="1" ht="19.399999999999999" customHeight="1" x14ac:dyDescent="0.3">
      <c r="A59" s="86" t="s">
        <v>162</v>
      </c>
      <c r="B59" s="86"/>
      <c r="C59" s="61">
        <f>SUM(C57:C58)</f>
        <v>0</v>
      </c>
      <c r="D59" s="47"/>
      <c r="E59" s="61">
        <f>SUM(E57:E58)</f>
        <v>0</v>
      </c>
      <c r="F59" s="47"/>
      <c r="G59" s="61">
        <f>SUM(G57:G58)</f>
        <v>0</v>
      </c>
      <c r="H59" s="47"/>
      <c r="I59" s="53">
        <f>SUM(I57:I58)</f>
        <v>647007511</v>
      </c>
      <c r="J59" s="49"/>
      <c r="K59" s="53">
        <f>SUM(K57:K58)</f>
        <v>-71088280</v>
      </c>
      <c r="L59" s="49"/>
      <c r="M59" s="53">
        <f>SUM(K59)</f>
        <v>-71088280</v>
      </c>
      <c r="N59" s="47"/>
      <c r="O59" s="52">
        <f>SUM(C59:I59,M59)</f>
        <v>575919231</v>
      </c>
      <c r="P59" s="47"/>
      <c r="Q59" s="47"/>
    </row>
    <row r="60" spans="1:19" s="40" customFormat="1" ht="19.399999999999999" customHeight="1" x14ac:dyDescent="0.3">
      <c r="A60" s="3" t="s">
        <v>207</v>
      </c>
      <c r="B60" s="84">
        <v>11</v>
      </c>
      <c r="C60" s="53">
        <v>0</v>
      </c>
      <c r="D60" s="49"/>
      <c r="E60" s="53">
        <v>0</v>
      </c>
      <c r="F60" s="49"/>
      <c r="G60" s="53">
        <v>0</v>
      </c>
      <c r="H60" s="44"/>
      <c r="I60" s="23">
        <v>72939900</v>
      </c>
      <c r="J60" s="23"/>
      <c r="K60" s="23">
        <v>-72939900</v>
      </c>
      <c r="L60" s="23"/>
      <c r="M60" s="25">
        <v>-72939900</v>
      </c>
      <c r="N60" s="49"/>
      <c r="O60" s="53">
        <v>0</v>
      </c>
      <c r="P60" s="47"/>
      <c r="Q60" s="47"/>
    </row>
    <row r="61" spans="1:19" ht="20" customHeight="1" thickBot="1" x14ac:dyDescent="0.35">
      <c r="A61" s="86" t="s">
        <v>218</v>
      </c>
      <c r="C61" s="54">
        <f>C47+C52+C59</f>
        <v>300000000</v>
      </c>
      <c r="D61" s="47"/>
      <c r="E61" s="54">
        <f>E47+E52+E59</f>
        <v>1606753420</v>
      </c>
      <c r="F61" s="47"/>
      <c r="G61" s="54">
        <f>G47+G52+G59</f>
        <v>30000000</v>
      </c>
      <c r="H61" s="47"/>
      <c r="I61" s="54">
        <f>I47+I52+I59+I60</f>
        <v>478189120</v>
      </c>
      <c r="J61" s="47"/>
      <c r="K61" s="54">
        <f>K47+K52+K59+K60</f>
        <v>100607646</v>
      </c>
      <c r="L61" s="47"/>
      <c r="M61" s="54">
        <f>SUM(K61)</f>
        <v>100607646</v>
      </c>
      <c r="N61" s="49"/>
      <c r="O61" s="62">
        <f>SUM(C61:I61,M61)</f>
        <v>2515550186</v>
      </c>
      <c r="P61" s="44"/>
      <c r="Q61" s="44"/>
      <c r="R61" s="44"/>
      <c r="S61" s="44"/>
    </row>
    <row r="62" spans="1:19" ht="21.65" customHeight="1" thickTop="1" x14ac:dyDescent="0.3">
      <c r="A62" s="86"/>
      <c r="B62" s="86"/>
      <c r="C62" s="47"/>
      <c r="D62" s="44"/>
      <c r="E62" s="47"/>
      <c r="F62" s="44"/>
      <c r="G62" s="47"/>
      <c r="H62" s="44"/>
      <c r="I62" s="47"/>
      <c r="J62" s="44"/>
      <c r="K62" s="47"/>
      <c r="L62" s="44"/>
      <c r="M62" s="47"/>
      <c r="N62" s="44"/>
      <c r="O62" s="47"/>
      <c r="P62" s="44"/>
      <c r="Q62" s="44"/>
      <c r="R62" s="44"/>
      <c r="S62" s="44"/>
    </row>
  </sheetData>
  <mergeCells count="10">
    <mergeCell ref="C4:O4"/>
    <mergeCell ref="G5:I5"/>
    <mergeCell ref="K5:M5"/>
    <mergeCell ref="C14:O14"/>
    <mergeCell ref="A3:E3"/>
    <mergeCell ref="A34:E34"/>
    <mergeCell ref="C35:O35"/>
    <mergeCell ref="G36:I36"/>
    <mergeCell ref="K36:M36"/>
    <mergeCell ref="C45:O45"/>
  </mergeCells>
  <pageMargins left="0.55000000000000004" right="0.47" top="0.48" bottom="0.5" header="0.5" footer="0.5"/>
  <pageSetup paperSize="9" scale="85" firstPageNumber="10" fitToHeight="0" orientation="landscape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7"/>
  <sheetViews>
    <sheetView tabSelected="1" topLeftCell="A31" zoomScale="80" zoomScaleNormal="80" zoomScaleSheetLayoutView="55" workbookViewId="0">
      <selection activeCell="L107" sqref="L107"/>
    </sheetView>
  </sheetViews>
  <sheetFormatPr defaultColWidth="35" defaultRowHeight="23.25" customHeight="1" x14ac:dyDescent="0.3"/>
  <cols>
    <col min="1" max="1" width="56.09765625" style="2" customWidth="1"/>
    <col min="2" max="2" width="10" style="2" customWidth="1"/>
    <col min="3" max="3" width="1.3984375" style="2" customWidth="1"/>
    <col min="4" max="4" width="21.8984375" style="64" bestFit="1" customWidth="1"/>
    <col min="5" max="5" width="1.3984375" style="2" customWidth="1"/>
    <col min="6" max="6" width="21.8984375" style="64" bestFit="1" customWidth="1"/>
    <col min="7" max="7" width="1.3984375" style="2" customWidth="1"/>
    <col min="8" max="8" width="15" style="2" bestFit="1" customWidth="1"/>
    <col min="9" max="9" width="1.3984375" style="2" customWidth="1"/>
    <col min="10" max="10" width="15" style="2" bestFit="1" customWidth="1"/>
    <col min="11" max="11" width="7.09765625" style="2" customWidth="1"/>
    <col min="12" max="16384" width="35" style="2"/>
  </cols>
  <sheetData>
    <row r="1" spans="1:10" ht="22.4" customHeight="1" x14ac:dyDescent="0.35">
      <c r="A1" s="77" t="s">
        <v>186</v>
      </c>
    </row>
    <row r="2" spans="1:10" ht="22.4" customHeight="1" x14ac:dyDescent="0.3">
      <c r="A2" s="72" t="s">
        <v>163</v>
      </c>
    </row>
    <row r="3" spans="1:10" ht="22.4" customHeight="1" x14ac:dyDescent="0.3">
      <c r="A3" s="72"/>
      <c r="D3" s="89" t="s">
        <v>188</v>
      </c>
      <c r="E3" s="89"/>
      <c r="F3" s="89"/>
      <c r="H3" s="89" t="s">
        <v>191</v>
      </c>
      <c r="I3" s="89"/>
      <c r="J3" s="89"/>
    </row>
    <row r="4" spans="1:10" ht="22.4" customHeight="1" x14ac:dyDescent="0.3">
      <c r="B4" s="85"/>
      <c r="C4" s="85"/>
      <c r="D4" s="89" t="s">
        <v>189</v>
      </c>
      <c r="E4" s="89"/>
      <c r="F4" s="89"/>
      <c r="G4" s="83"/>
      <c r="H4" s="89" t="s">
        <v>190</v>
      </c>
      <c r="I4" s="89"/>
      <c r="J4" s="89"/>
    </row>
    <row r="5" spans="1:10" ht="13.5" customHeight="1" x14ac:dyDescent="0.3">
      <c r="B5" s="85"/>
      <c r="C5" s="85"/>
      <c r="D5" s="96" t="s">
        <v>212</v>
      </c>
      <c r="E5" s="96"/>
      <c r="F5" s="96"/>
      <c r="G5" s="83"/>
      <c r="H5" s="96" t="s">
        <v>212</v>
      </c>
      <c r="I5" s="96"/>
      <c r="J5" s="96"/>
    </row>
    <row r="6" spans="1:10" ht="22.4" customHeight="1" x14ac:dyDescent="0.3">
      <c r="B6" s="84" t="s">
        <v>5</v>
      </c>
      <c r="C6" s="84"/>
      <c r="D6" s="85">
        <v>2023</v>
      </c>
      <c r="E6" s="85"/>
      <c r="F6" s="85">
        <v>2022</v>
      </c>
      <c r="G6" s="85"/>
      <c r="H6" s="85">
        <v>2023</v>
      </c>
      <c r="I6" s="85"/>
      <c r="J6" s="85">
        <v>2022</v>
      </c>
    </row>
    <row r="7" spans="1:10" ht="22.4" customHeight="1" x14ac:dyDescent="0.3">
      <c r="B7" s="85"/>
      <c r="C7" s="85"/>
      <c r="D7" s="90" t="s">
        <v>158</v>
      </c>
      <c r="E7" s="90"/>
      <c r="F7" s="90"/>
      <c r="G7" s="90"/>
      <c r="H7" s="90"/>
      <c r="I7" s="90"/>
      <c r="J7" s="90"/>
    </row>
    <row r="8" spans="1:10" ht="22.4" customHeight="1" x14ac:dyDescent="0.3">
      <c r="A8" s="65" t="s">
        <v>12</v>
      </c>
      <c r="B8" s="84"/>
      <c r="C8" s="85"/>
      <c r="D8" s="44"/>
      <c r="E8" s="7"/>
      <c r="F8" s="44"/>
      <c r="G8" s="7"/>
      <c r="H8" s="7"/>
      <c r="I8" s="7"/>
      <c r="J8" s="7"/>
    </row>
    <row r="9" spans="1:10" ht="22.4" customHeight="1" x14ac:dyDescent="0.3">
      <c r="A9" s="2" t="s">
        <v>164</v>
      </c>
      <c r="B9" s="84"/>
      <c r="C9" s="85"/>
      <c r="D9" s="50">
        <f>PL_7!D26</f>
        <v>859584521</v>
      </c>
      <c r="E9" s="7"/>
      <c r="F9" s="50">
        <f>PL_7!F26</f>
        <v>885528167</v>
      </c>
      <c r="G9" s="7"/>
      <c r="H9" s="50">
        <f>PL_7!H26</f>
        <v>647007511</v>
      </c>
      <c r="I9" s="7"/>
      <c r="J9" s="50">
        <f>PL_7!J26</f>
        <v>714197554</v>
      </c>
    </row>
    <row r="10" spans="1:10" ht="22.4" customHeight="1" x14ac:dyDescent="0.3">
      <c r="A10" s="55" t="s">
        <v>13</v>
      </c>
      <c r="B10" s="85"/>
      <c r="C10" s="85"/>
      <c r="D10" s="50"/>
      <c r="E10" s="7"/>
      <c r="F10" s="50"/>
      <c r="G10" s="7"/>
      <c r="H10" s="50"/>
      <c r="I10" s="7"/>
      <c r="J10" s="50"/>
    </row>
    <row r="11" spans="1:10" ht="22.4" customHeight="1" x14ac:dyDescent="0.3">
      <c r="A11" s="2" t="s">
        <v>115</v>
      </c>
      <c r="B11" s="84">
        <v>24</v>
      </c>
      <c r="C11" s="85"/>
      <c r="D11" s="50">
        <f>-PL_7!D25</f>
        <v>224409614</v>
      </c>
      <c r="E11" s="7"/>
      <c r="F11" s="50">
        <f>-PL_7!F25</f>
        <v>225758172</v>
      </c>
      <c r="G11" s="7"/>
      <c r="H11" s="50">
        <f>-PL_7!H25</f>
        <v>782449</v>
      </c>
      <c r="I11" s="7"/>
      <c r="J11" s="50">
        <f>-PL_7!J25</f>
        <v>97943</v>
      </c>
    </row>
    <row r="12" spans="1:10" ht="22.4" customHeight="1" x14ac:dyDescent="0.3">
      <c r="A12" s="3" t="s">
        <v>14</v>
      </c>
      <c r="B12" s="84"/>
      <c r="C12" s="85"/>
      <c r="D12" s="50">
        <v>25199437</v>
      </c>
      <c r="E12" s="7"/>
      <c r="F12" s="50">
        <v>4988084</v>
      </c>
      <c r="G12" s="7"/>
      <c r="H12" s="50">
        <v>4283322</v>
      </c>
      <c r="I12" s="7"/>
      <c r="J12" s="50">
        <v>432808</v>
      </c>
    </row>
    <row r="13" spans="1:10" ht="22.4" customHeight="1" x14ac:dyDescent="0.3">
      <c r="A13" s="2" t="s">
        <v>253</v>
      </c>
      <c r="B13" s="84"/>
      <c r="C13" s="85"/>
      <c r="D13" s="50">
        <v>230638668</v>
      </c>
      <c r="E13" s="7"/>
      <c r="F13" s="50">
        <v>229683865</v>
      </c>
      <c r="G13" s="7"/>
      <c r="H13" s="50">
        <v>24184</v>
      </c>
      <c r="I13" s="7"/>
      <c r="J13" s="50">
        <v>21126</v>
      </c>
    </row>
    <row r="14" spans="1:10" ht="22.4" customHeight="1" x14ac:dyDescent="0.3">
      <c r="A14" s="66" t="s">
        <v>252</v>
      </c>
      <c r="B14" s="84"/>
      <c r="C14" s="85"/>
      <c r="D14" s="50">
        <v>-1308674</v>
      </c>
      <c r="E14" s="7"/>
      <c r="F14" s="50">
        <v>-603163</v>
      </c>
      <c r="G14" s="7"/>
      <c r="H14" s="50">
        <v>0</v>
      </c>
      <c r="I14" s="7"/>
      <c r="J14" s="50">
        <v>489716</v>
      </c>
    </row>
    <row r="15" spans="1:10" ht="22.4" customHeight="1" x14ac:dyDescent="0.3">
      <c r="A15" s="8" t="s">
        <v>120</v>
      </c>
      <c r="B15" s="84"/>
      <c r="C15" s="85"/>
      <c r="D15" s="50">
        <v>16779152</v>
      </c>
      <c r="E15" s="7"/>
      <c r="F15" s="50">
        <v>16416967</v>
      </c>
      <c r="G15" s="7"/>
      <c r="H15" s="50">
        <v>0</v>
      </c>
      <c r="I15" s="7"/>
      <c r="J15" s="50">
        <v>0</v>
      </c>
    </row>
    <row r="16" spans="1:10" ht="22.4" customHeight="1" x14ac:dyDescent="0.3">
      <c r="A16" s="2" t="s">
        <v>171</v>
      </c>
      <c r="B16" s="84"/>
      <c r="C16" s="85"/>
      <c r="D16" s="50">
        <v>-3502274</v>
      </c>
      <c r="E16" s="7"/>
      <c r="F16" s="50">
        <v>-2533417</v>
      </c>
      <c r="G16" s="7"/>
      <c r="H16" s="50">
        <v>0</v>
      </c>
      <c r="I16" s="7"/>
      <c r="J16" s="50">
        <v>0</v>
      </c>
    </row>
    <row r="17" spans="1:10" ht="22.4" customHeight="1" x14ac:dyDescent="0.3">
      <c r="A17" s="3" t="s">
        <v>149</v>
      </c>
      <c r="B17" s="11"/>
      <c r="C17" s="85"/>
      <c r="D17" s="50"/>
      <c r="E17" s="7"/>
      <c r="F17" s="50"/>
      <c r="G17" s="7"/>
      <c r="H17" s="50"/>
      <c r="I17" s="7"/>
      <c r="J17" s="50"/>
    </row>
    <row r="18" spans="1:10" ht="22.4" customHeight="1" x14ac:dyDescent="0.3">
      <c r="A18" s="3" t="s">
        <v>31</v>
      </c>
      <c r="B18" s="11"/>
      <c r="C18" s="85"/>
      <c r="D18" s="50">
        <v>4008697</v>
      </c>
      <c r="E18" s="7"/>
      <c r="F18" s="50">
        <v>85238</v>
      </c>
      <c r="G18" s="7"/>
      <c r="H18" s="50">
        <v>0</v>
      </c>
      <c r="I18" s="7"/>
      <c r="J18" s="50">
        <v>0</v>
      </c>
    </row>
    <row r="19" spans="1:10" ht="22.4" customHeight="1" x14ac:dyDescent="0.3">
      <c r="A19" s="3" t="s">
        <v>208</v>
      </c>
      <c r="B19" s="11"/>
      <c r="C19" s="85"/>
      <c r="D19" s="50">
        <v>1760691</v>
      </c>
      <c r="E19" s="7"/>
      <c r="F19" s="50">
        <v>0</v>
      </c>
      <c r="G19" s="7"/>
      <c r="H19" s="50">
        <v>0</v>
      </c>
      <c r="I19" s="7"/>
      <c r="J19" s="50">
        <v>1926229</v>
      </c>
    </row>
    <row r="20" spans="1:10" ht="22.4" customHeight="1" x14ac:dyDescent="0.3">
      <c r="A20" s="3" t="s">
        <v>259</v>
      </c>
      <c r="B20" s="11"/>
      <c r="C20" s="85"/>
      <c r="D20" s="50"/>
      <c r="E20" s="7"/>
      <c r="F20" s="50"/>
      <c r="G20" s="7"/>
      <c r="H20" s="50"/>
      <c r="I20" s="7"/>
      <c r="J20" s="50"/>
    </row>
    <row r="21" spans="1:10" ht="22.4" customHeight="1" x14ac:dyDescent="0.3">
      <c r="A21" s="3" t="s">
        <v>258</v>
      </c>
      <c r="B21" s="11"/>
      <c r="C21" s="85"/>
      <c r="D21" s="50">
        <v>0</v>
      </c>
      <c r="E21" s="7"/>
      <c r="F21" s="50">
        <v>0</v>
      </c>
      <c r="G21" s="7"/>
      <c r="H21" s="50">
        <v>0</v>
      </c>
      <c r="I21" s="7"/>
      <c r="J21" s="50">
        <v>-1577000</v>
      </c>
    </row>
    <row r="22" spans="1:10" ht="22.4" customHeight="1" x14ac:dyDescent="0.3">
      <c r="A22" s="3" t="s">
        <v>262</v>
      </c>
      <c r="B22" s="11"/>
      <c r="C22" s="85"/>
      <c r="D22" s="50"/>
      <c r="E22" s="7"/>
      <c r="F22" s="50"/>
      <c r="G22" s="7"/>
      <c r="H22" s="50"/>
      <c r="I22" s="7"/>
      <c r="J22" s="50"/>
    </row>
    <row r="23" spans="1:10" ht="22.4" customHeight="1" x14ac:dyDescent="0.3">
      <c r="A23" s="87" t="s">
        <v>263</v>
      </c>
      <c r="B23" s="11"/>
      <c r="C23" s="85"/>
      <c r="D23" s="50">
        <v>-4803833</v>
      </c>
      <c r="E23" s="7"/>
      <c r="F23" s="50">
        <v>-901752</v>
      </c>
      <c r="G23" s="7"/>
      <c r="H23" s="50">
        <v>0</v>
      </c>
      <c r="I23" s="7"/>
      <c r="J23" s="50">
        <v>-901753</v>
      </c>
    </row>
    <row r="24" spans="1:10" ht="22.4" customHeight="1" x14ac:dyDescent="0.3">
      <c r="A24" s="3" t="s">
        <v>227</v>
      </c>
      <c r="B24" s="11"/>
      <c r="C24" s="85"/>
      <c r="D24" s="50">
        <v>0</v>
      </c>
      <c r="E24" s="7"/>
      <c r="F24" s="50">
        <v>0</v>
      </c>
      <c r="G24" s="7"/>
      <c r="H24" s="50">
        <v>-40748</v>
      </c>
      <c r="I24" s="7"/>
      <c r="J24" s="50">
        <v>0</v>
      </c>
    </row>
    <row r="25" spans="1:10" ht="22.4" customHeight="1" x14ac:dyDescent="0.3">
      <c r="A25" s="3" t="s">
        <v>233</v>
      </c>
      <c r="B25" s="11"/>
      <c r="C25" s="85"/>
      <c r="D25" s="50">
        <v>-657951</v>
      </c>
      <c r="E25" s="7"/>
      <c r="F25" s="50">
        <v>-1544874</v>
      </c>
      <c r="G25" s="7"/>
      <c r="H25" s="50">
        <v>0</v>
      </c>
      <c r="I25" s="7"/>
      <c r="J25" s="50">
        <v>0</v>
      </c>
    </row>
    <row r="26" spans="1:10" ht="22.4" customHeight="1" x14ac:dyDescent="0.3">
      <c r="A26" s="3" t="s">
        <v>234</v>
      </c>
      <c r="B26" s="11"/>
      <c r="C26" s="85"/>
      <c r="D26" s="50">
        <v>317</v>
      </c>
      <c r="E26" s="7"/>
      <c r="F26" s="50">
        <v>0</v>
      </c>
      <c r="G26" s="7"/>
      <c r="H26" s="50">
        <v>0</v>
      </c>
      <c r="I26" s="7"/>
      <c r="J26" s="50">
        <v>0</v>
      </c>
    </row>
    <row r="27" spans="1:10" ht="22.4" customHeight="1" x14ac:dyDescent="0.3">
      <c r="A27" s="3" t="s">
        <v>235</v>
      </c>
      <c r="B27" s="11"/>
      <c r="C27" s="85"/>
      <c r="D27" s="50">
        <v>-98670</v>
      </c>
      <c r="E27" s="7"/>
      <c r="F27" s="50">
        <v>0</v>
      </c>
      <c r="G27" s="7"/>
      <c r="H27" s="50">
        <v>0</v>
      </c>
      <c r="I27" s="7"/>
      <c r="J27" s="50">
        <v>0</v>
      </c>
    </row>
    <row r="28" spans="1:10" ht="22.4" customHeight="1" x14ac:dyDescent="0.3">
      <c r="A28" s="3" t="s">
        <v>236</v>
      </c>
      <c r="B28" s="11"/>
      <c r="C28" s="85"/>
      <c r="D28" s="50">
        <v>0</v>
      </c>
      <c r="E28" s="7"/>
      <c r="F28" s="50">
        <v>-27606</v>
      </c>
      <c r="G28" s="7"/>
      <c r="H28" s="50">
        <v>0</v>
      </c>
      <c r="I28" s="7"/>
      <c r="J28" s="50">
        <v>0</v>
      </c>
    </row>
    <row r="29" spans="1:10" ht="22.4" customHeight="1" x14ac:dyDescent="0.3">
      <c r="A29" s="3" t="s">
        <v>140</v>
      </c>
      <c r="B29" s="11"/>
      <c r="C29" s="85"/>
      <c r="D29" s="50">
        <v>0</v>
      </c>
      <c r="E29" s="7"/>
      <c r="F29" s="50">
        <v>63</v>
      </c>
      <c r="G29" s="7"/>
      <c r="H29" s="50">
        <v>0</v>
      </c>
      <c r="I29" s="7"/>
      <c r="J29" s="50">
        <v>0</v>
      </c>
    </row>
    <row r="30" spans="1:10" ht="22.4" customHeight="1" x14ac:dyDescent="0.3">
      <c r="A30" s="2" t="s">
        <v>32</v>
      </c>
      <c r="B30" s="11"/>
      <c r="C30" s="85"/>
      <c r="D30" s="50">
        <v>-10776221</v>
      </c>
      <c r="E30" s="6"/>
      <c r="F30" s="50">
        <v>-9585809</v>
      </c>
      <c r="G30" s="7"/>
      <c r="H30" s="50">
        <v>-642776057</v>
      </c>
      <c r="I30" s="6"/>
      <c r="J30" s="50">
        <v>-735638080</v>
      </c>
    </row>
    <row r="31" spans="1:10" ht="22.4" customHeight="1" x14ac:dyDescent="0.3">
      <c r="A31" s="2" t="s">
        <v>18</v>
      </c>
      <c r="B31" s="11"/>
      <c r="C31" s="85"/>
      <c r="D31" s="50">
        <v>-28016926</v>
      </c>
      <c r="E31" s="7"/>
      <c r="F31" s="50">
        <v>-23501680</v>
      </c>
      <c r="G31" s="7"/>
      <c r="H31" s="50">
        <v>-8107244</v>
      </c>
      <c r="I31" s="7"/>
      <c r="J31" s="50">
        <v>-6852084</v>
      </c>
    </row>
    <row r="32" spans="1:10" ht="22.4" customHeight="1" x14ac:dyDescent="0.3">
      <c r="B32" s="11"/>
      <c r="C32" s="85"/>
      <c r="D32" s="67">
        <f>SUM(D9:D31)</f>
        <v>1313216548</v>
      </c>
      <c r="E32" s="7"/>
      <c r="F32" s="67">
        <f>SUM(F9:F31)</f>
        <v>1323762255</v>
      </c>
      <c r="G32" s="7"/>
      <c r="H32" s="67">
        <f>SUM(H9:H31)</f>
        <v>1173417</v>
      </c>
      <c r="I32" s="7"/>
      <c r="J32" s="67">
        <f>SUM(J9:J31)</f>
        <v>-27803541</v>
      </c>
    </row>
    <row r="33" spans="1:11" ht="22.4" customHeight="1" x14ac:dyDescent="0.3">
      <c r="A33" s="68" t="s">
        <v>34</v>
      </c>
      <c r="B33" s="11"/>
      <c r="C33" s="85"/>
      <c r="D33" s="44"/>
      <c r="E33" s="7"/>
      <c r="F33" s="44"/>
      <c r="G33" s="7"/>
      <c r="H33" s="7"/>
      <c r="I33" s="7"/>
      <c r="J33" s="7"/>
    </row>
    <row r="34" spans="1:11" ht="22.4" customHeight="1" x14ac:dyDescent="0.3">
      <c r="A34" s="2" t="s">
        <v>117</v>
      </c>
      <c r="B34" s="84"/>
      <c r="C34" s="85"/>
      <c r="D34" s="50">
        <v>-130342197</v>
      </c>
      <c r="E34" s="7"/>
      <c r="F34" s="50">
        <v>-249503262</v>
      </c>
      <c r="G34" s="7"/>
      <c r="H34" s="50">
        <v>0</v>
      </c>
      <c r="I34" s="7"/>
      <c r="J34" s="50">
        <v>0</v>
      </c>
    </row>
    <row r="35" spans="1:11" ht="22.4" customHeight="1" x14ac:dyDescent="0.3">
      <c r="A35" s="2" t="s">
        <v>156</v>
      </c>
      <c r="B35" s="84"/>
      <c r="C35" s="85"/>
      <c r="D35" s="50">
        <v>-177109183</v>
      </c>
      <c r="E35" s="7"/>
      <c r="F35" s="50">
        <v>-309595969</v>
      </c>
      <c r="G35" s="7"/>
      <c r="H35" s="50">
        <v>0</v>
      </c>
      <c r="I35" s="7"/>
      <c r="J35" s="50">
        <v>0</v>
      </c>
    </row>
    <row r="36" spans="1:11" ht="22.4" customHeight="1" x14ac:dyDescent="0.3">
      <c r="A36" s="2" t="s">
        <v>138</v>
      </c>
      <c r="B36" s="85"/>
      <c r="C36" s="85"/>
      <c r="D36" s="50">
        <v>-676845</v>
      </c>
      <c r="E36" s="7"/>
      <c r="F36" s="50">
        <v>-9001397</v>
      </c>
      <c r="G36" s="7"/>
      <c r="H36" s="50">
        <v>-128470</v>
      </c>
      <c r="I36" s="7"/>
      <c r="J36" s="50">
        <v>-5244</v>
      </c>
    </row>
    <row r="37" spans="1:11" ht="22.4" customHeight="1" x14ac:dyDescent="0.3">
      <c r="A37" s="2" t="s">
        <v>238</v>
      </c>
      <c r="B37" s="84"/>
      <c r="C37" s="85"/>
      <c r="D37" s="50">
        <v>267773</v>
      </c>
      <c r="E37" s="7"/>
      <c r="F37" s="50">
        <v>1477605</v>
      </c>
      <c r="G37" s="7"/>
      <c r="H37" s="50">
        <v>0</v>
      </c>
      <c r="I37" s="7"/>
      <c r="J37" s="50">
        <v>0</v>
      </c>
    </row>
    <row r="38" spans="1:11" ht="22.4" customHeight="1" x14ac:dyDescent="0.3">
      <c r="A38" s="2" t="s">
        <v>237</v>
      </c>
      <c r="B38" s="84"/>
      <c r="C38" s="85"/>
      <c r="D38" s="50">
        <v>13648</v>
      </c>
      <c r="E38" s="7"/>
      <c r="F38" s="50">
        <v>-232011</v>
      </c>
      <c r="G38" s="7"/>
      <c r="H38" s="50">
        <v>0</v>
      </c>
      <c r="I38" s="7"/>
      <c r="J38" s="50">
        <v>0</v>
      </c>
    </row>
    <row r="39" spans="1:11" ht="22.4" customHeight="1" x14ac:dyDescent="0.3">
      <c r="A39" s="2" t="s">
        <v>118</v>
      </c>
      <c r="B39" s="84"/>
      <c r="C39" s="85"/>
      <c r="D39" s="50">
        <v>14417762</v>
      </c>
      <c r="E39" s="7"/>
      <c r="F39" s="50">
        <v>-99264462</v>
      </c>
      <c r="G39" s="7"/>
      <c r="H39" s="50">
        <v>2266905</v>
      </c>
      <c r="I39" s="7"/>
      <c r="J39" s="50">
        <v>-391469</v>
      </c>
      <c r="K39" s="7"/>
    </row>
    <row r="40" spans="1:11" ht="22.4" customHeight="1" x14ac:dyDescent="0.3">
      <c r="A40" s="2" t="s">
        <v>139</v>
      </c>
      <c r="B40" s="84"/>
      <c r="C40" s="85"/>
      <c r="D40" s="50">
        <v>1405823</v>
      </c>
      <c r="E40" s="7"/>
      <c r="F40" s="50">
        <v>34958961</v>
      </c>
      <c r="G40" s="7"/>
      <c r="H40" s="50">
        <v>0</v>
      </c>
      <c r="I40" s="7"/>
      <c r="J40" s="50">
        <v>0</v>
      </c>
      <c r="K40" s="7"/>
    </row>
    <row r="41" spans="1:11" ht="12" customHeight="1" x14ac:dyDescent="0.3">
      <c r="A41" s="3"/>
      <c r="B41" s="85"/>
      <c r="C41" s="85"/>
      <c r="D41" s="47"/>
      <c r="E41" s="10"/>
      <c r="F41" s="47"/>
      <c r="G41" s="10"/>
      <c r="H41" s="10"/>
      <c r="I41" s="10"/>
      <c r="J41" s="10"/>
    </row>
    <row r="42" spans="1:11" ht="22.4" customHeight="1" x14ac:dyDescent="0.35">
      <c r="A42" s="77" t="s">
        <v>186</v>
      </c>
    </row>
    <row r="43" spans="1:11" ht="22.4" customHeight="1" x14ac:dyDescent="0.3">
      <c r="A43" s="72" t="s">
        <v>163</v>
      </c>
    </row>
    <row r="44" spans="1:11" ht="22.4" customHeight="1" x14ac:dyDescent="0.3">
      <c r="A44" s="72"/>
      <c r="D44" s="89" t="s">
        <v>188</v>
      </c>
      <c r="E44" s="89"/>
      <c r="F44" s="89"/>
      <c r="H44" s="89" t="s">
        <v>191</v>
      </c>
      <c r="I44" s="89"/>
      <c r="J44" s="89"/>
    </row>
    <row r="45" spans="1:11" ht="22.4" customHeight="1" x14ac:dyDescent="0.3">
      <c r="B45" s="85"/>
      <c r="C45" s="85"/>
      <c r="D45" s="89" t="s">
        <v>189</v>
      </c>
      <c r="E45" s="89"/>
      <c r="F45" s="89"/>
      <c r="G45" s="83"/>
      <c r="H45" s="89" t="s">
        <v>190</v>
      </c>
      <c r="I45" s="89"/>
      <c r="J45" s="89"/>
    </row>
    <row r="46" spans="1:11" ht="16.5" customHeight="1" x14ac:dyDescent="0.3">
      <c r="B46" s="85"/>
      <c r="C46" s="85"/>
      <c r="D46" s="96" t="s">
        <v>212</v>
      </c>
      <c r="E46" s="96"/>
      <c r="F46" s="96"/>
      <c r="G46" s="83"/>
      <c r="H46" s="96" t="s">
        <v>212</v>
      </c>
      <c r="I46" s="96"/>
      <c r="J46" s="96"/>
    </row>
    <row r="47" spans="1:11" ht="22.4" customHeight="1" x14ac:dyDescent="0.3">
      <c r="B47" s="84" t="s">
        <v>5</v>
      </c>
      <c r="C47" s="84"/>
      <c r="D47" s="85">
        <v>2023</v>
      </c>
      <c r="E47" s="85"/>
      <c r="F47" s="85">
        <v>2022</v>
      </c>
      <c r="G47" s="85"/>
      <c r="H47" s="85">
        <v>2023</v>
      </c>
      <c r="I47" s="85"/>
      <c r="J47" s="85">
        <v>2022</v>
      </c>
    </row>
    <row r="48" spans="1:11" ht="22.4" customHeight="1" x14ac:dyDescent="0.3">
      <c r="B48" s="84"/>
      <c r="C48" s="85"/>
      <c r="D48" s="90" t="s">
        <v>158</v>
      </c>
      <c r="E48" s="90"/>
      <c r="F48" s="90"/>
      <c r="G48" s="90"/>
      <c r="H48" s="90"/>
      <c r="I48" s="90"/>
      <c r="J48" s="90"/>
    </row>
    <row r="49" spans="1:10" ht="22.4" customHeight="1" x14ac:dyDescent="0.3">
      <c r="A49" s="69" t="s">
        <v>141</v>
      </c>
      <c r="B49" s="84"/>
      <c r="C49" s="85"/>
      <c r="D49" s="44"/>
      <c r="E49" s="7"/>
      <c r="F49" s="44"/>
      <c r="G49" s="7"/>
      <c r="H49" s="7"/>
      <c r="I49" s="7"/>
      <c r="J49" s="7"/>
    </row>
    <row r="50" spans="1:10" ht="22.4" customHeight="1" x14ac:dyDescent="0.3">
      <c r="A50" s="2" t="s">
        <v>39</v>
      </c>
      <c r="B50" s="84"/>
      <c r="C50" s="85"/>
      <c r="D50" s="23">
        <v>1059904</v>
      </c>
      <c r="E50" s="70"/>
      <c r="F50" s="23">
        <v>9915923</v>
      </c>
      <c r="G50" s="70"/>
      <c r="H50" s="28">
        <v>-8155</v>
      </c>
      <c r="I50" s="70"/>
      <c r="J50" s="28">
        <v>55097</v>
      </c>
    </row>
    <row r="51" spans="1:10" ht="22.4" customHeight="1" x14ac:dyDescent="0.3">
      <c r="A51" s="2" t="s">
        <v>165</v>
      </c>
      <c r="B51" s="84"/>
      <c r="C51" s="85"/>
      <c r="D51" s="23">
        <v>1050707</v>
      </c>
      <c r="E51" s="70"/>
      <c r="F51" s="23">
        <v>599966</v>
      </c>
      <c r="G51" s="70"/>
      <c r="H51" s="28">
        <v>0</v>
      </c>
      <c r="I51" s="70"/>
      <c r="J51" s="28">
        <v>0</v>
      </c>
    </row>
    <row r="52" spans="1:10" ht="22.4" customHeight="1" x14ac:dyDescent="0.3">
      <c r="A52" s="2" t="s">
        <v>239</v>
      </c>
      <c r="B52" s="84"/>
      <c r="C52" s="85"/>
      <c r="D52" s="25">
        <v>-7338207</v>
      </c>
      <c r="E52" s="7"/>
      <c r="F52" s="25">
        <v>-21072900</v>
      </c>
      <c r="G52" s="7"/>
      <c r="H52" s="16">
        <v>0</v>
      </c>
      <c r="I52" s="7"/>
      <c r="J52" s="16">
        <v>0</v>
      </c>
    </row>
    <row r="53" spans="1:10" ht="22.4" customHeight="1" x14ac:dyDescent="0.3">
      <c r="A53" s="3" t="s">
        <v>240</v>
      </c>
      <c r="B53" s="84"/>
      <c r="C53" s="85"/>
      <c r="D53" s="50">
        <f>SUM(D52,D50,D51,D32:D40)</f>
        <v>1015965733</v>
      </c>
      <c r="E53" s="7"/>
      <c r="F53" s="50">
        <f>SUM(F52,F50,F51,F32:F40)</f>
        <v>682044709</v>
      </c>
      <c r="G53" s="7"/>
      <c r="H53" s="50">
        <f>SUM(H52,H50,H51,H32:H40)</f>
        <v>3303697</v>
      </c>
      <c r="I53" s="7"/>
      <c r="J53" s="50">
        <f>SUM(J52,J50,J51,J32:J40)</f>
        <v>-28145157</v>
      </c>
    </row>
    <row r="54" spans="1:10" ht="22.4" customHeight="1" x14ac:dyDescent="0.3">
      <c r="A54" s="3" t="s">
        <v>108</v>
      </c>
      <c r="B54" s="84"/>
      <c r="C54" s="85"/>
      <c r="D54" s="50">
        <v>6957857</v>
      </c>
      <c r="E54" s="7"/>
      <c r="F54" s="50">
        <v>2115400</v>
      </c>
      <c r="G54" s="7"/>
      <c r="H54" s="50">
        <v>0</v>
      </c>
      <c r="I54" s="7"/>
      <c r="J54" s="50">
        <v>0</v>
      </c>
    </row>
    <row r="55" spans="1:10" ht="22.4" customHeight="1" x14ac:dyDescent="0.3">
      <c r="A55" s="2" t="s">
        <v>41</v>
      </c>
      <c r="B55" s="84"/>
      <c r="C55" s="85"/>
      <c r="D55" s="50">
        <v>-245522392</v>
      </c>
      <c r="E55" s="7"/>
      <c r="F55" s="50">
        <v>-265960979</v>
      </c>
      <c r="G55" s="7"/>
      <c r="H55" s="50">
        <v>-1746015</v>
      </c>
      <c r="I55" s="7"/>
      <c r="J55" s="50">
        <v>-136191</v>
      </c>
    </row>
    <row r="56" spans="1:10" ht="22.4" customHeight="1" x14ac:dyDescent="0.3">
      <c r="A56" s="86" t="s">
        <v>168</v>
      </c>
      <c r="B56" s="85"/>
      <c r="C56" s="85"/>
      <c r="D56" s="52">
        <f>SUM(D53:D55)</f>
        <v>777401198</v>
      </c>
      <c r="E56" s="10"/>
      <c r="F56" s="52">
        <f>SUM(F53:F55)</f>
        <v>418199130</v>
      </c>
      <c r="G56" s="10"/>
      <c r="H56" s="9">
        <f>SUM(H53:H55)</f>
        <v>1557682</v>
      </c>
      <c r="I56" s="10"/>
      <c r="J56" s="9">
        <f>SUM(J53:J55)</f>
        <v>-28281348</v>
      </c>
    </row>
    <row r="57" spans="1:10" ht="22.4" customHeight="1" x14ac:dyDescent="0.3">
      <c r="A57" s="86"/>
      <c r="B57" s="84"/>
      <c r="C57" s="85"/>
      <c r="D57" s="47"/>
      <c r="E57" s="10"/>
      <c r="F57" s="47"/>
      <c r="G57" s="10"/>
      <c r="H57" s="10"/>
      <c r="I57" s="10"/>
      <c r="J57" s="10"/>
    </row>
    <row r="58" spans="1:10" ht="22.4" customHeight="1" x14ac:dyDescent="0.3">
      <c r="A58" s="65" t="s">
        <v>116</v>
      </c>
      <c r="B58" s="85"/>
      <c r="C58" s="85"/>
      <c r="D58" s="44"/>
      <c r="E58" s="7"/>
      <c r="F58" s="44"/>
      <c r="G58" s="7"/>
      <c r="H58" s="7"/>
      <c r="I58" s="7"/>
      <c r="J58" s="7"/>
    </row>
    <row r="59" spans="1:10" ht="22.4" customHeight="1" x14ac:dyDescent="0.3">
      <c r="A59" s="2" t="s">
        <v>172</v>
      </c>
      <c r="B59" s="84"/>
      <c r="C59" s="85"/>
      <c r="D59" s="51">
        <v>81122</v>
      </c>
      <c r="E59" s="7"/>
      <c r="F59" s="51">
        <v>-17711</v>
      </c>
      <c r="G59" s="7"/>
      <c r="H59" s="19">
        <v>0</v>
      </c>
      <c r="I59" s="7"/>
      <c r="J59" s="19">
        <v>0</v>
      </c>
    </row>
    <row r="60" spans="1:10" ht="22.4" customHeight="1" x14ac:dyDescent="0.3">
      <c r="A60" s="2" t="s">
        <v>130</v>
      </c>
      <c r="B60" s="84"/>
      <c r="C60" s="85"/>
      <c r="D60" s="50">
        <v>-460406387</v>
      </c>
      <c r="E60" s="7"/>
      <c r="F60" s="50">
        <v>-302041176</v>
      </c>
      <c r="G60" s="7"/>
      <c r="H60" s="50">
        <v>-14</v>
      </c>
      <c r="I60" s="7"/>
      <c r="J60" s="50">
        <v>0</v>
      </c>
    </row>
    <row r="61" spans="1:10" ht="22.4" customHeight="1" x14ac:dyDescent="0.3">
      <c r="A61" s="2" t="s">
        <v>174</v>
      </c>
      <c r="B61" s="84"/>
      <c r="C61" s="85"/>
      <c r="D61" s="23">
        <v>398835825</v>
      </c>
      <c r="E61" s="7"/>
      <c r="F61" s="23">
        <v>673151413</v>
      </c>
      <c r="G61" s="7"/>
      <c r="H61" s="28">
        <v>0</v>
      </c>
      <c r="I61" s="7"/>
      <c r="J61" s="28">
        <v>478396331</v>
      </c>
    </row>
    <row r="62" spans="1:10" ht="22.4" customHeight="1" x14ac:dyDescent="0.3">
      <c r="A62" s="2" t="s">
        <v>173</v>
      </c>
      <c r="B62" s="84"/>
      <c r="C62" s="85"/>
      <c r="D62" s="23">
        <v>201842126</v>
      </c>
      <c r="E62" s="7"/>
      <c r="F62" s="23">
        <v>284290771</v>
      </c>
      <c r="G62" s="7"/>
      <c r="H62" s="28">
        <v>103104925</v>
      </c>
      <c r="I62" s="7"/>
      <c r="J62" s="28">
        <v>254344243</v>
      </c>
    </row>
    <row r="63" spans="1:10" ht="22.4" customHeight="1" x14ac:dyDescent="0.3">
      <c r="A63" s="2" t="s">
        <v>175</v>
      </c>
      <c r="B63" s="84">
        <v>13</v>
      </c>
      <c r="C63" s="85"/>
      <c r="D63" s="50">
        <v>0</v>
      </c>
      <c r="E63" s="7"/>
      <c r="F63" s="50">
        <v>-521169000</v>
      </c>
      <c r="G63" s="7"/>
      <c r="H63" s="50">
        <v>-32000000</v>
      </c>
      <c r="I63" s="7"/>
      <c r="J63" s="50">
        <v>-530200000</v>
      </c>
    </row>
    <row r="64" spans="1:10" ht="22.4" customHeight="1" x14ac:dyDescent="0.3">
      <c r="A64" s="2" t="s">
        <v>177</v>
      </c>
      <c r="B64" s="84">
        <v>13</v>
      </c>
      <c r="C64" s="85"/>
      <c r="D64" s="50">
        <v>0</v>
      </c>
      <c r="E64" s="7"/>
      <c r="F64" s="50">
        <v>4000000</v>
      </c>
      <c r="G64" s="7"/>
      <c r="H64" s="50">
        <v>0</v>
      </c>
      <c r="I64" s="7"/>
      <c r="J64" s="50">
        <v>0</v>
      </c>
    </row>
    <row r="65" spans="1:10" ht="22.4" customHeight="1" x14ac:dyDescent="0.3">
      <c r="A65" s="2" t="s">
        <v>176</v>
      </c>
      <c r="B65" s="84">
        <v>12</v>
      </c>
      <c r="C65" s="85"/>
      <c r="D65" s="50">
        <v>-30000070</v>
      </c>
      <c r="E65" s="7"/>
      <c r="F65" s="50">
        <v>-247089439</v>
      </c>
      <c r="G65" s="7"/>
      <c r="H65" s="50">
        <v>0</v>
      </c>
      <c r="I65" s="7"/>
      <c r="J65" s="50">
        <v>-247089439</v>
      </c>
    </row>
    <row r="66" spans="1:10" ht="22.4" customHeight="1" x14ac:dyDescent="0.3">
      <c r="A66" s="2" t="s">
        <v>241</v>
      </c>
      <c r="B66" s="84"/>
      <c r="C66" s="85"/>
      <c r="D66" s="50">
        <v>-300000000</v>
      </c>
      <c r="E66" s="7"/>
      <c r="F66" s="50">
        <v>0</v>
      </c>
      <c r="G66" s="7"/>
      <c r="H66" s="50">
        <v>-300000000</v>
      </c>
      <c r="I66" s="7"/>
      <c r="J66" s="50">
        <v>0</v>
      </c>
    </row>
    <row r="67" spans="1:10" ht="22.4" customHeight="1" x14ac:dyDescent="0.3">
      <c r="A67" s="2" t="s">
        <v>242</v>
      </c>
      <c r="B67" s="84"/>
      <c r="C67" s="85"/>
      <c r="D67" s="23">
        <v>370000</v>
      </c>
      <c r="E67" s="7"/>
      <c r="F67" s="23">
        <v>0</v>
      </c>
      <c r="G67" s="7"/>
      <c r="H67" s="50">
        <v>0</v>
      </c>
      <c r="I67" s="7"/>
      <c r="J67" s="50">
        <v>0</v>
      </c>
    </row>
    <row r="68" spans="1:10" ht="22.4" customHeight="1" x14ac:dyDescent="0.3">
      <c r="A68" s="2" t="s">
        <v>180</v>
      </c>
      <c r="B68" s="85"/>
      <c r="C68" s="85"/>
      <c r="D68" s="23">
        <v>964859</v>
      </c>
      <c r="E68" s="7"/>
      <c r="F68" s="23">
        <v>1605731</v>
      </c>
      <c r="G68" s="7"/>
      <c r="H68" s="28">
        <v>0</v>
      </c>
      <c r="I68" s="7"/>
      <c r="J68" s="28">
        <v>0</v>
      </c>
    </row>
    <row r="69" spans="1:10" ht="22.4" customHeight="1" x14ac:dyDescent="0.3">
      <c r="A69" s="2" t="s">
        <v>179</v>
      </c>
      <c r="B69" s="85"/>
      <c r="C69" s="85"/>
      <c r="D69" s="23">
        <v>-75416993</v>
      </c>
      <c r="E69" s="7"/>
      <c r="F69" s="23">
        <v>-37973008</v>
      </c>
      <c r="G69" s="7"/>
      <c r="H69" s="28">
        <v>0</v>
      </c>
      <c r="I69" s="7"/>
      <c r="J69" s="28">
        <v>-38520</v>
      </c>
    </row>
    <row r="70" spans="1:10" ht="22.4" customHeight="1" x14ac:dyDescent="0.3">
      <c r="A70" s="2" t="s">
        <v>151</v>
      </c>
      <c r="B70" s="85"/>
      <c r="C70" s="85"/>
      <c r="D70" s="23">
        <v>-15486327</v>
      </c>
      <c r="E70" s="7"/>
      <c r="F70" s="23">
        <v>-22332799</v>
      </c>
      <c r="G70" s="7"/>
      <c r="H70" s="28">
        <v>0</v>
      </c>
      <c r="I70" s="7"/>
      <c r="J70" s="28">
        <v>-14798</v>
      </c>
    </row>
    <row r="71" spans="1:10" ht="22.4" customHeight="1" x14ac:dyDescent="0.3">
      <c r="A71" s="2" t="s">
        <v>178</v>
      </c>
      <c r="B71" s="84"/>
      <c r="C71" s="85"/>
      <c r="D71" s="50">
        <v>0</v>
      </c>
      <c r="F71" s="50">
        <v>3200008</v>
      </c>
      <c r="H71" s="6">
        <v>0</v>
      </c>
      <c r="J71" s="6">
        <v>40000000</v>
      </c>
    </row>
    <row r="72" spans="1:10" ht="22.4" customHeight="1" x14ac:dyDescent="0.3">
      <c r="A72" s="2" t="s">
        <v>243</v>
      </c>
      <c r="B72" s="84"/>
      <c r="C72" s="85"/>
      <c r="D72" s="50">
        <v>3</v>
      </c>
      <c r="F72" s="50">
        <v>0</v>
      </c>
      <c r="H72" s="6">
        <v>0</v>
      </c>
      <c r="J72" s="6">
        <v>0</v>
      </c>
    </row>
    <row r="73" spans="1:10" ht="22.4" customHeight="1" x14ac:dyDescent="0.3">
      <c r="A73" s="2" t="s">
        <v>32</v>
      </c>
      <c r="B73" s="85"/>
      <c r="C73" s="85"/>
      <c r="D73" s="50">
        <v>10771685</v>
      </c>
      <c r="E73" s="7"/>
      <c r="F73" s="50">
        <v>9585809</v>
      </c>
      <c r="G73" s="7"/>
      <c r="H73" s="6">
        <v>642776057</v>
      </c>
      <c r="I73" s="7"/>
      <c r="J73" s="6">
        <v>739637920</v>
      </c>
    </row>
    <row r="74" spans="1:10" ht="22.4" customHeight="1" x14ac:dyDescent="0.3">
      <c r="A74" s="2" t="s">
        <v>55</v>
      </c>
      <c r="B74" s="84"/>
      <c r="C74" s="85"/>
      <c r="D74" s="50">
        <v>26742548</v>
      </c>
      <c r="E74" s="7"/>
      <c r="F74" s="50">
        <v>27743959</v>
      </c>
      <c r="G74" s="7"/>
      <c r="H74" s="6">
        <v>8107244</v>
      </c>
      <c r="I74" s="7"/>
      <c r="J74" s="6">
        <v>11654448</v>
      </c>
    </row>
    <row r="75" spans="1:10" ht="22.4" customHeight="1" x14ac:dyDescent="0.3">
      <c r="A75" s="2" t="s">
        <v>209</v>
      </c>
      <c r="B75" s="84"/>
      <c r="C75" s="85"/>
      <c r="D75" s="50">
        <v>0</v>
      </c>
      <c r="E75" s="7"/>
      <c r="F75" s="50">
        <v>559877</v>
      </c>
      <c r="G75" s="7"/>
      <c r="H75" s="6">
        <v>0</v>
      </c>
      <c r="I75" s="7"/>
      <c r="J75" s="6">
        <v>0</v>
      </c>
    </row>
    <row r="76" spans="1:10" ht="22.4" customHeight="1" x14ac:dyDescent="0.3">
      <c r="A76" s="86" t="s">
        <v>56</v>
      </c>
      <c r="B76" s="85"/>
      <c r="C76" s="85"/>
      <c r="D76" s="52">
        <f>SUM(D59:D75)</f>
        <v>-241701609</v>
      </c>
      <c r="E76" s="10"/>
      <c r="F76" s="52">
        <f>SUM(F59:F75)</f>
        <v>-126485565</v>
      </c>
      <c r="G76" s="10"/>
      <c r="H76" s="52">
        <f>SUM(H59:H75)</f>
        <v>421988212</v>
      </c>
      <c r="I76" s="10"/>
      <c r="J76" s="52">
        <f>SUM(J59:J75)</f>
        <v>746690185</v>
      </c>
    </row>
    <row r="77" spans="1:10" ht="14" x14ac:dyDescent="0.3">
      <c r="A77" s="86"/>
      <c r="B77" s="85"/>
      <c r="C77" s="85"/>
      <c r="D77" s="47"/>
      <c r="E77" s="10"/>
      <c r="F77" s="47"/>
      <c r="G77" s="10"/>
      <c r="H77" s="10"/>
      <c r="I77" s="10"/>
      <c r="J77" s="10"/>
    </row>
    <row r="78" spans="1:10" ht="22.4" customHeight="1" x14ac:dyDescent="0.35">
      <c r="A78" s="77" t="s">
        <v>186</v>
      </c>
    </row>
    <row r="79" spans="1:10" ht="22.4" customHeight="1" x14ac:dyDescent="0.3">
      <c r="A79" s="72" t="s">
        <v>163</v>
      </c>
    </row>
    <row r="80" spans="1:10" ht="22.4" customHeight="1" x14ac:dyDescent="0.3">
      <c r="A80" s="72"/>
      <c r="D80" s="89" t="s">
        <v>188</v>
      </c>
      <c r="E80" s="89"/>
      <c r="F80" s="89"/>
      <c r="H80" s="89" t="s">
        <v>191</v>
      </c>
      <c r="I80" s="89"/>
      <c r="J80" s="89"/>
    </row>
    <row r="81" spans="1:10" ht="22.4" customHeight="1" x14ac:dyDescent="0.3">
      <c r="B81" s="85"/>
      <c r="C81" s="85"/>
      <c r="D81" s="89" t="s">
        <v>189</v>
      </c>
      <c r="E81" s="89"/>
      <c r="F81" s="89"/>
      <c r="G81" s="83"/>
      <c r="H81" s="89" t="s">
        <v>190</v>
      </c>
      <c r="I81" s="89"/>
      <c r="J81" s="89"/>
    </row>
    <row r="82" spans="1:10" ht="19.5" customHeight="1" x14ac:dyDescent="0.3">
      <c r="B82" s="85"/>
      <c r="C82" s="85"/>
      <c r="D82" s="96" t="s">
        <v>212</v>
      </c>
      <c r="E82" s="96"/>
      <c r="F82" s="96"/>
      <c r="G82" s="83"/>
      <c r="H82" s="96" t="s">
        <v>212</v>
      </c>
      <c r="I82" s="96"/>
      <c r="J82" s="96"/>
    </row>
    <row r="83" spans="1:10" ht="22.4" customHeight="1" x14ac:dyDescent="0.3">
      <c r="B83" s="84" t="s">
        <v>5</v>
      </c>
      <c r="C83" s="84"/>
      <c r="D83" s="85">
        <v>2023</v>
      </c>
      <c r="E83" s="85"/>
      <c r="F83" s="85">
        <v>2022</v>
      </c>
      <c r="G83" s="85"/>
      <c r="H83" s="85">
        <v>2023</v>
      </c>
      <c r="I83" s="85"/>
      <c r="J83" s="85">
        <v>2022</v>
      </c>
    </row>
    <row r="84" spans="1:10" ht="22.4" customHeight="1" x14ac:dyDescent="0.3">
      <c r="B84" s="84"/>
      <c r="C84" s="84"/>
      <c r="D84" s="90" t="s">
        <v>158</v>
      </c>
      <c r="E84" s="90"/>
      <c r="F84" s="90"/>
      <c r="G84" s="90"/>
      <c r="H84" s="90"/>
      <c r="I84" s="90"/>
      <c r="J84" s="90"/>
    </row>
    <row r="85" spans="1:10" ht="22.4" customHeight="1" x14ac:dyDescent="0.3">
      <c r="A85" s="65" t="s">
        <v>57</v>
      </c>
      <c r="C85" s="85"/>
      <c r="D85" s="2"/>
      <c r="F85" s="2"/>
    </row>
    <row r="86" spans="1:10" ht="22.4" customHeight="1" x14ac:dyDescent="0.3">
      <c r="A86" s="2" t="s">
        <v>244</v>
      </c>
      <c r="C86" s="85"/>
      <c r="D86" s="74"/>
      <c r="F86" s="50"/>
      <c r="H86" s="50"/>
      <c r="J86" s="50"/>
    </row>
    <row r="87" spans="1:10" ht="22.4" customHeight="1" x14ac:dyDescent="0.3">
      <c r="A87" s="2" t="s">
        <v>245</v>
      </c>
      <c r="C87" s="85"/>
      <c r="D87" s="74">
        <v>18000000</v>
      </c>
      <c r="F87" s="50">
        <v>0</v>
      </c>
      <c r="H87" s="50">
        <v>0</v>
      </c>
      <c r="J87" s="50">
        <v>0</v>
      </c>
    </row>
    <row r="88" spans="1:10" ht="22.4" customHeight="1" x14ac:dyDescent="0.3">
      <c r="A88" s="2" t="s">
        <v>246</v>
      </c>
      <c r="C88" s="85"/>
      <c r="D88" s="74">
        <v>140000000</v>
      </c>
      <c r="F88" s="74">
        <v>400000000</v>
      </c>
      <c r="H88" s="50">
        <v>0</v>
      </c>
      <c r="J88" s="19">
        <v>0</v>
      </c>
    </row>
    <row r="89" spans="1:10" ht="22.4" customHeight="1" x14ac:dyDescent="0.3">
      <c r="A89" s="2" t="s">
        <v>247</v>
      </c>
      <c r="B89" s="84"/>
      <c r="C89" s="85"/>
      <c r="D89" s="50">
        <v>5000000</v>
      </c>
      <c r="E89" s="7"/>
      <c r="F89" s="50">
        <v>0</v>
      </c>
      <c r="G89" s="7"/>
      <c r="H89" s="50">
        <v>0</v>
      </c>
      <c r="I89" s="7"/>
      <c r="J89" s="50">
        <v>0</v>
      </c>
    </row>
    <row r="90" spans="1:10" ht="22.4" customHeight="1" x14ac:dyDescent="0.3">
      <c r="A90" s="2" t="s">
        <v>248</v>
      </c>
      <c r="B90" s="84"/>
      <c r="C90" s="85"/>
      <c r="D90" s="50">
        <v>274800000</v>
      </c>
      <c r="E90" s="7"/>
      <c r="F90" s="50">
        <v>0</v>
      </c>
      <c r="G90" s="7"/>
      <c r="H90" s="50">
        <v>274800000</v>
      </c>
      <c r="I90" s="7"/>
      <c r="J90" s="50">
        <v>0</v>
      </c>
    </row>
    <row r="91" spans="1:10" ht="22.4" customHeight="1" x14ac:dyDescent="0.3">
      <c r="A91" s="2" t="s">
        <v>58</v>
      </c>
      <c r="B91" s="84"/>
      <c r="C91" s="85"/>
      <c r="D91" s="50">
        <v>-108812901</v>
      </c>
      <c r="E91" s="7"/>
      <c r="F91" s="50">
        <v>-105434409</v>
      </c>
      <c r="G91" s="7"/>
      <c r="H91" s="50">
        <v>0</v>
      </c>
      <c r="I91" s="7"/>
      <c r="J91" s="50">
        <v>0</v>
      </c>
    </row>
    <row r="92" spans="1:10" ht="22.4" customHeight="1" x14ac:dyDescent="0.3">
      <c r="A92" s="2" t="s">
        <v>249</v>
      </c>
      <c r="B92" s="84"/>
      <c r="C92" s="85"/>
      <c r="D92" s="50">
        <v>-17107473</v>
      </c>
      <c r="E92" s="7"/>
      <c r="F92" s="50">
        <v>-5676066</v>
      </c>
      <c r="G92" s="7"/>
      <c r="H92" s="50">
        <v>-4283322</v>
      </c>
      <c r="I92" s="7"/>
      <c r="J92" s="50">
        <v>-432808</v>
      </c>
    </row>
    <row r="93" spans="1:10" ht="22.4" customHeight="1" x14ac:dyDescent="0.3">
      <c r="A93" s="2" t="s">
        <v>250</v>
      </c>
      <c r="B93" s="84">
        <v>26</v>
      </c>
      <c r="C93" s="85"/>
      <c r="D93" s="50">
        <v>-689563232</v>
      </c>
      <c r="E93" s="7"/>
      <c r="F93" s="50">
        <v>-804111268</v>
      </c>
      <c r="G93" s="7"/>
      <c r="H93" s="50">
        <v>-599995050</v>
      </c>
      <c r="I93" s="7"/>
      <c r="J93" s="50">
        <v>-719990760</v>
      </c>
    </row>
    <row r="94" spans="1:10" ht="22.4" customHeight="1" x14ac:dyDescent="0.3">
      <c r="A94" s="86" t="s">
        <v>131</v>
      </c>
      <c r="B94" s="84"/>
      <c r="C94" s="85"/>
      <c r="D94" s="52">
        <f>SUM(D86:D93)</f>
        <v>-377683606</v>
      </c>
      <c r="E94" s="10"/>
      <c r="F94" s="52">
        <f>SUM(F86:F93)</f>
        <v>-515221743</v>
      </c>
      <c r="G94" s="10"/>
      <c r="H94" s="52">
        <f>SUM(H86:H93)</f>
        <v>-329478372</v>
      </c>
      <c r="I94" s="10"/>
      <c r="J94" s="52">
        <f>SUM(J86:J93)</f>
        <v>-720423568</v>
      </c>
    </row>
    <row r="95" spans="1:10" ht="18.649999999999999" customHeight="1" x14ac:dyDescent="0.3">
      <c r="A95" s="86"/>
      <c r="B95" s="84"/>
      <c r="C95" s="85"/>
      <c r="D95" s="49"/>
      <c r="E95" s="10"/>
      <c r="F95" s="49"/>
      <c r="G95" s="10"/>
      <c r="H95" s="14"/>
      <c r="I95" s="10"/>
      <c r="J95" s="14"/>
    </row>
    <row r="96" spans="1:10" ht="22.4" customHeight="1" x14ac:dyDescent="0.3">
      <c r="A96" s="86" t="s">
        <v>257</v>
      </c>
      <c r="B96" s="85"/>
      <c r="C96" s="85"/>
      <c r="D96" s="71">
        <f>D56+D76+D94</f>
        <v>158015983</v>
      </c>
      <c r="E96" s="10"/>
      <c r="F96" s="71">
        <f>F56+F76+F94</f>
        <v>-223508178</v>
      </c>
      <c r="G96" s="10"/>
      <c r="H96" s="71">
        <f>H56+H76+H94</f>
        <v>94067522</v>
      </c>
      <c r="I96" s="10"/>
      <c r="J96" s="71">
        <f>J56+J76+J94</f>
        <v>-2014731</v>
      </c>
    </row>
    <row r="97" spans="1:10" ht="22.4" customHeight="1" x14ac:dyDescent="0.3">
      <c r="A97" s="3" t="s">
        <v>66</v>
      </c>
      <c r="B97" s="85"/>
      <c r="C97" s="85"/>
      <c r="D97" s="50">
        <v>729085548</v>
      </c>
      <c r="E97" s="7"/>
      <c r="F97" s="50">
        <v>952593726</v>
      </c>
      <c r="G97" s="7"/>
      <c r="H97" s="50">
        <v>56836711</v>
      </c>
      <c r="I97" s="7"/>
      <c r="J97" s="50">
        <v>58851442</v>
      </c>
    </row>
    <row r="98" spans="1:10" ht="22.4" customHeight="1" thickBot="1" x14ac:dyDescent="0.35">
      <c r="A98" s="86" t="s">
        <v>181</v>
      </c>
      <c r="B98" s="84"/>
      <c r="C98" s="85"/>
      <c r="D98" s="62">
        <f>D97+D96</f>
        <v>887101531</v>
      </c>
      <c r="E98" s="10"/>
      <c r="F98" s="62">
        <f>F97+F96</f>
        <v>729085548</v>
      </c>
      <c r="G98" s="10"/>
      <c r="H98" s="62">
        <f>H97+H96</f>
        <v>150904233</v>
      </c>
      <c r="I98" s="10"/>
      <c r="J98" s="62">
        <f>J97+J96</f>
        <v>56836711</v>
      </c>
    </row>
    <row r="99" spans="1:10" ht="15.65" customHeight="1" thickTop="1" x14ac:dyDescent="0.3">
      <c r="D99" s="50"/>
      <c r="E99" s="7"/>
      <c r="F99" s="50"/>
      <c r="G99" s="7"/>
      <c r="H99" s="6"/>
      <c r="I99" s="7"/>
      <c r="J99" s="6"/>
    </row>
    <row r="100" spans="1:10" ht="22.4" customHeight="1" x14ac:dyDescent="0.3">
      <c r="A100" s="3"/>
      <c r="D100" s="50"/>
      <c r="F100" s="50"/>
      <c r="H100" s="50"/>
      <c r="I100" s="50"/>
      <c r="J100" s="50"/>
    </row>
    <row r="101" spans="1:10" ht="22.4" customHeight="1" x14ac:dyDescent="0.3">
      <c r="A101" s="5" t="s">
        <v>215</v>
      </c>
      <c r="D101" s="50"/>
      <c r="F101" s="50"/>
      <c r="H101" s="50"/>
      <c r="I101" s="50"/>
      <c r="J101" s="50"/>
    </row>
    <row r="102" spans="1:10" ht="22.4" customHeight="1" x14ac:dyDescent="0.3">
      <c r="A102" s="3" t="s">
        <v>109</v>
      </c>
      <c r="D102" s="50">
        <v>-11475291</v>
      </c>
      <c r="F102" s="50">
        <v>11351417</v>
      </c>
      <c r="H102" s="50">
        <v>0</v>
      </c>
      <c r="J102" s="50">
        <v>0</v>
      </c>
    </row>
    <row r="103" spans="1:10" ht="22.4" customHeight="1" x14ac:dyDescent="0.3">
      <c r="A103" s="3" t="s">
        <v>110</v>
      </c>
      <c r="D103" s="50">
        <v>503</v>
      </c>
      <c r="F103" s="50">
        <v>-20084</v>
      </c>
      <c r="H103" s="50">
        <v>0</v>
      </c>
      <c r="J103" s="50">
        <v>0</v>
      </c>
    </row>
    <row r="104" spans="1:10" ht="22.4" customHeight="1" x14ac:dyDescent="0.3">
      <c r="A104" s="3" t="s">
        <v>148</v>
      </c>
      <c r="D104" s="50">
        <v>169971413</v>
      </c>
      <c r="F104" s="50">
        <v>7935945</v>
      </c>
      <c r="H104" s="50">
        <v>0</v>
      </c>
      <c r="J104" s="50">
        <v>0</v>
      </c>
    </row>
    <row r="105" spans="1:10" ht="22.4" customHeight="1" x14ac:dyDescent="0.3">
      <c r="A105" s="3" t="s">
        <v>8</v>
      </c>
      <c r="D105" s="50">
        <v>0</v>
      </c>
      <c r="F105" s="50">
        <v>0</v>
      </c>
      <c r="H105" s="50">
        <v>299999850</v>
      </c>
      <c r="J105" s="50">
        <v>299999850</v>
      </c>
    </row>
    <row r="106" spans="1:10" ht="22.4" customHeight="1" x14ac:dyDescent="0.3"/>
    <row r="107" spans="1:10" ht="22.4" customHeight="1" x14ac:dyDescent="0.3">
      <c r="A107" s="86"/>
      <c r="B107" s="84"/>
      <c r="C107" s="85"/>
      <c r="D107" s="47"/>
      <c r="E107" s="10"/>
      <c r="F107" s="47"/>
      <c r="G107" s="10"/>
      <c r="H107" s="10"/>
      <c r="I107" s="10"/>
      <c r="J107" s="10"/>
    </row>
  </sheetData>
  <mergeCells count="21">
    <mergeCell ref="D4:F4"/>
    <mergeCell ref="D44:F44"/>
    <mergeCell ref="D45:F45"/>
    <mergeCell ref="D80:F80"/>
    <mergeCell ref="D81:F81"/>
    <mergeCell ref="H3:J3"/>
    <mergeCell ref="H44:J44"/>
    <mergeCell ref="H80:J80"/>
    <mergeCell ref="H4:J4"/>
    <mergeCell ref="D84:J84"/>
    <mergeCell ref="D48:J48"/>
    <mergeCell ref="H81:J81"/>
    <mergeCell ref="D7:J7"/>
    <mergeCell ref="H45:J45"/>
    <mergeCell ref="D5:F5"/>
    <mergeCell ref="H5:J5"/>
    <mergeCell ref="D46:F46"/>
    <mergeCell ref="H46:J46"/>
    <mergeCell ref="D82:F82"/>
    <mergeCell ref="H82:J82"/>
    <mergeCell ref="D3:F3"/>
  </mergeCells>
  <pageMargins left="0.6" right="0.55000000000000004" top="0.48" bottom="0.5" header="0.5" footer="0.5"/>
  <pageSetup paperSize="9" scale="71" firstPageNumber="12" fitToHeight="0" orientation="portrait" useFirstPageNumber="1" r:id="rId1"/>
  <headerFooter>
    <oddFooter xml:space="preserve">&amp;LThe accompanying notes form an integral part of the financial statements.
&amp;C&amp;14&amp;P&amp;R
</oddFooter>
  </headerFooter>
  <rowBreaks count="2" manualBreakCount="2">
    <brk id="41" max="9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5BC0580509224BA7E19706F64C21B1" ma:contentTypeVersion="14" ma:contentTypeDescription="Create a new document." ma:contentTypeScope="" ma:versionID="e14c8532bc3facd67f97f99164a8bb67">
  <xsd:schema xmlns:xsd="http://www.w3.org/2001/XMLSchema" xmlns:xs="http://www.w3.org/2001/XMLSchema" xmlns:p="http://schemas.microsoft.com/office/2006/metadata/properties" xmlns:ns3="2b6599d6-0c2b-4db8-9c91-d1f1f1492d9a" xmlns:ns4="25e1090f-b6d7-45f4-bebd-3e197699045b" targetNamespace="http://schemas.microsoft.com/office/2006/metadata/properties" ma:root="true" ma:fieldsID="4f1d7c9e3978734f7ee26ccb79f9418c" ns3:_="" ns4:_="">
    <xsd:import namespace="2b6599d6-0c2b-4db8-9c91-d1f1f1492d9a"/>
    <xsd:import namespace="25e1090f-b6d7-45f4-bebd-3e19769904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599d6-0c2b-4db8-9c91-d1f1f1492d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1090f-b6d7-45f4-bebd-3e1976990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5e1090f-b6d7-45f4-bebd-3e197699045b">
      <UserInfo>
        <DisplayName>Rawinnipa, Maneetase</DisplayName>
        <AccountId>1490</AccountId>
        <AccountType/>
      </UserInfo>
    </SharedWithUsers>
    <_activity xmlns="2b6599d6-0c2b-4db8-9c91-d1f1f1492d9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BFA3A0-09B1-4048-BB88-67155ED8E5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6599d6-0c2b-4db8-9c91-d1f1f1492d9a"/>
    <ds:schemaRef ds:uri="25e1090f-b6d7-45f4-bebd-3e1976990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8BDF9A-B169-4275-A1A0-A79C1A50572E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25e1090f-b6d7-45f4-bebd-3e197699045b"/>
    <ds:schemaRef ds:uri="http://schemas.openxmlformats.org/package/2006/metadata/core-properties"/>
    <ds:schemaRef ds:uri="http://purl.org/dc/terms/"/>
    <ds:schemaRef ds:uri="2b6599d6-0c2b-4db8-9c91-d1f1f1492d9a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203602B-3E23-45D0-952E-D1D6AC1F98A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PL_7</vt:lpstr>
      <vt:lpstr>CH-Consol FS 8-9</vt:lpstr>
      <vt:lpstr>CH-Separate FS 10-11</vt:lpstr>
      <vt:lpstr>CF 12-14 </vt:lpstr>
      <vt:lpstr>'BS 5-6'!Print_Area</vt:lpstr>
      <vt:lpstr>'CF 12-14 '!Print_Area</vt:lpstr>
      <vt:lpstr>'CH-Consol FS 8-9'!Print_Area</vt:lpstr>
      <vt:lpstr>'CH-Separate FS 10-11'!Print_Area</vt:lpstr>
      <vt:lpstr>PL_7!Print_Area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Somjai, Nigonyanont</cp:lastModifiedBy>
  <cp:lastPrinted>2024-02-27T13:10:45Z</cp:lastPrinted>
  <dcterms:created xsi:type="dcterms:W3CDTF">2021-03-19T03:12:51Z</dcterms:created>
  <dcterms:modified xsi:type="dcterms:W3CDTF">2024-02-27T13:11:01Z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0x0101002B5BC0580509224BA7E19706F64C21B1</vt:lpwstr>
  </property>
  <property fmtid="{D5CDD505-2E9C-101B-9397-08002B2CF9AE}" pid="3" name="MediaServiceImageTags">
    <vt:lpwstr/>
  </property>
</Properties>
</file>