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Ye12'2023\"/>
    </mc:Choice>
  </mc:AlternateContent>
  <xr:revisionPtr revIDLastSave="0" documentId="13_ncr:1_{B5823231-E2A2-4938-9FA6-9B802FA97D28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7" r:id="rId5"/>
  </sheets>
  <definedNames>
    <definedName name="_xlnm.Print_Area" localSheetId="0">BS!$A$1:$N$87</definedName>
    <definedName name="_xlnm.Print_Area" localSheetId="4">cashflow!$A$1:$M$83</definedName>
    <definedName name="_xlnm.Print_Area" localSheetId="2">consolidated!$A$1:$P$26</definedName>
    <definedName name="_xlnm.Print_Area" localSheetId="1">PL!$A$1:$N$52</definedName>
    <definedName name="_xlnm.Print_Area" localSheetId="3">separate!$A$1:$N$25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1" i="7" l="1"/>
  <c r="G71" i="7"/>
  <c r="M34" i="4" l="1"/>
  <c r="K34" i="4"/>
  <c r="K35" i="4" s="1"/>
  <c r="I34" i="4"/>
  <c r="G34" i="4"/>
  <c r="G35" i="4" s="1"/>
  <c r="I65" i="7" l="1"/>
  <c r="K65" i="7"/>
  <c r="M65" i="7"/>
  <c r="I69" i="7"/>
  <c r="K69" i="7"/>
  <c r="M69" i="7"/>
  <c r="I13" i="4"/>
  <c r="K13" i="4"/>
  <c r="M13" i="4"/>
  <c r="I18" i="4"/>
  <c r="K18" i="4"/>
  <c r="M18" i="4"/>
  <c r="M19" i="4" l="1"/>
  <c r="M23" i="4" s="1"/>
  <c r="I19" i="4"/>
  <c r="I23" i="4" s="1"/>
  <c r="K19" i="4"/>
  <c r="K23" i="4" s="1"/>
  <c r="G65" i="7"/>
  <c r="G78" i="5"/>
  <c r="G79" i="5" s="1"/>
  <c r="K78" i="5"/>
  <c r="K79" i="5" s="1"/>
  <c r="K25" i="5"/>
  <c r="K14" i="5"/>
  <c r="M9" i="6"/>
  <c r="K12" i="2"/>
  <c r="M12" i="2" s="1"/>
  <c r="O12" i="2" s="1"/>
  <c r="M10" i="2"/>
  <c r="O10" i="2" s="1"/>
  <c r="K57" i="5"/>
  <c r="K26" i="5" l="1"/>
  <c r="K25" i="4"/>
  <c r="K39" i="4" s="1"/>
  <c r="G57" i="5" l="1"/>
  <c r="G43" i="5"/>
  <c r="M22" i="2"/>
  <c r="O22" i="2" s="1"/>
  <c r="M21" i="6"/>
  <c r="M13" i="6"/>
  <c r="G14" i="5" l="1"/>
  <c r="E16" i="2" l="1"/>
  <c r="E24" i="2" s="1"/>
  <c r="M14" i="6" l="1"/>
  <c r="I12" i="6"/>
  <c r="G12" i="6"/>
  <c r="E12" i="6"/>
  <c r="E15" i="6" s="1"/>
  <c r="E23" i="6" s="1"/>
  <c r="C12" i="6"/>
  <c r="C15" i="6" s="1"/>
  <c r="C23" i="6" s="1"/>
  <c r="M15" i="2"/>
  <c r="O15" i="2" s="1"/>
  <c r="M14" i="2"/>
  <c r="O14" i="2" s="1"/>
  <c r="I13" i="2"/>
  <c r="G13" i="2"/>
  <c r="E13" i="2"/>
  <c r="C13" i="2"/>
  <c r="K11" i="6"/>
  <c r="M11" i="6" s="1"/>
  <c r="M78" i="5"/>
  <c r="I78" i="5"/>
  <c r="M57" i="5"/>
  <c r="M43" i="5"/>
  <c r="I57" i="5"/>
  <c r="I43" i="5"/>
  <c r="M25" i="5"/>
  <c r="M14" i="5"/>
  <c r="I25" i="5"/>
  <c r="I14" i="5"/>
  <c r="I25" i="4" l="1"/>
  <c r="I36" i="4" s="1"/>
  <c r="I44" i="4" s="1"/>
  <c r="I46" i="4" s="1"/>
  <c r="I58" i="5"/>
  <c r="M26" i="5"/>
  <c r="I8" i="7"/>
  <c r="I29" i="7" s="1"/>
  <c r="I44" i="7" s="1"/>
  <c r="M8" i="7"/>
  <c r="M29" i="7" s="1"/>
  <c r="I79" i="5"/>
  <c r="M79" i="5"/>
  <c r="M58" i="5"/>
  <c r="I15" i="6"/>
  <c r="G15" i="6"/>
  <c r="G23" i="6" s="1"/>
  <c r="I16" i="2"/>
  <c r="C16" i="2"/>
  <c r="C24" i="2" s="1"/>
  <c r="G16" i="2"/>
  <c r="G24" i="2" s="1"/>
  <c r="I26" i="5"/>
  <c r="M44" i="7" l="1"/>
  <c r="M46" i="7" s="1"/>
  <c r="M70" i="7" s="1"/>
  <c r="M72" i="7" s="1"/>
  <c r="M73" i="7" s="1"/>
  <c r="I39" i="4"/>
  <c r="I41" i="4" s="1"/>
  <c r="I23" i="6"/>
  <c r="I17" i="6"/>
  <c r="I24" i="2"/>
  <c r="I18" i="2"/>
  <c r="M25" i="4"/>
  <c r="I46" i="7"/>
  <c r="M80" i="5"/>
  <c r="M81" i="5" s="1"/>
  <c r="I80" i="5"/>
  <c r="I81" i="5" s="1"/>
  <c r="I70" i="7" l="1"/>
  <c r="I72" i="7" s="1"/>
  <c r="I73" i="7" s="1"/>
  <c r="K11" i="2"/>
  <c r="M11" i="2" s="1"/>
  <c r="M39" i="4"/>
  <c r="K10" i="6" s="1"/>
  <c r="M36" i="4"/>
  <c r="M44" i="4" s="1"/>
  <c r="G69" i="7"/>
  <c r="K13" i="2" l="1"/>
  <c r="K16" i="2" s="1"/>
  <c r="K24" i="2" s="1"/>
  <c r="M10" i="6"/>
  <c r="M12" i="6" s="1"/>
  <c r="M15" i="6" s="1"/>
  <c r="K12" i="6"/>
  <c r="K15" i="6" s="1"/>
  <c r="O11" i="2"/>
  <c r="O13" i="2" s="1"/>
  <c r="O16" i="2" s="1"/>
  <c r="M13" i="2"/>
  <c r="M16" i="2" s="1"/>
  <c r="K43" i="5"/>
  <c r="K18" i="2" l="1"/>
  <c r="K17" i="6"/>
  <c r="K23" i="6"/>
  <c r="M23" i="6"/>
  <c r="M17" i="6"/>
  <c r="O18" i="2"/>
  <c r="O24" i="2"/>
  <c r="M24" i="2"/>
  <c r="M18" i="2"/>
  <c r="G20" i="6"/>
  <c r="G22" i="6" s="1"/>
  <c r="G24" i="6" s="1"/>
  <c r="I20" i="6"/>
  <c r="I22" i="6" l="1"/>
  <c r="I24" i="6" s="1"/>
  <c r="G21" i="2"/>
  <c r="G23" i="2" s="1"/>
  <c r="G25" i="2" s="1"/>
  <c r="K58" i="5" l="1"/>
  <c r="K80" i="5" s="1"/>
  <c r="G25" i="5"/>
  <c r="G58" i="5" l="1"/>
  <c r="G80" i="5" s="1"/>
  <c r="G26" i="5"/>
  <c r="G81" i="5" l="1"/>
  <c r="K81" i="5"/>
  <c r="K19" i="6"/>
  <c r="K20" i="2"/>
  <c r="M19" i="6" l="1"/>
  <c r="E20" i="6" l="1"/>
  <c r="C20" i="6"/>
  <c r="G18" i="4"/>
  <c r="G13" i="4"/>
  <c r="G19" i="4" l="1"/>
  <c r="G23" i="4" l="1"/>
  <c r="G8" i="7" l="1"/>
  <c r="G29" i="7" s="1"/>
  <c r="G25" i="4"/>
  <c r="G39" i="4" s="1"/>
  <c r="K19" i="2" s="1"/>
  <c r="G36" i="4" l="1"/>
  <c r="G44" i="4" s="1"/>
  <c r="G46" i="4" s="1"/>
  <c r="G44" i="7"/>
  <c r="G41" i="4"/>
  <c r="G46" i="7" l="1"/>
  <c r="G70" i="7" s="1"/>
  <c r="G72" i="7" s="1"/>
  <c r="G73" i="7" s="1"/>
  <c r="I21" i="2"/>
  <c r="I23" i="2" s="1"/>
  <c r="I25" i="2" s="1"/>
  <c r="E21" i="2"/>
  <c r="E23" i="2" s="1"/>
  <c r="E25" i="2" s="1"/>
  <c r="C21" i="2"/>
  <c r="C23" i="2" s="1"/>
  <c r="C25" i="2" s="1"/>
  <c r="M20" i="2"/>
  <c r="O20" i="2" l="1"/>
  <c r="K18" i="6" l="1"/>
  <c r="K20" i="6" s="1"/>
  <c r="K8" i="7"/>
  <c r="M19" i="2"/>
  <c r="O19" i="2" s="1"/>
  <c r="K29" i="7" l="1"/>
  <c r="K22" i="6"/>
  <c r="M18" i="6"/>
  <c r="M20" i="6" s="1"/>
  <c r="M22" i="6" s="1"/>
  <c r="O21" i="2"/>
  <c r="M21" i="2"/>
  <c r="M23" i="2" s="1"/>
  <c r="M25" i="2" s="1"/>
  <c r="K36" i="4"/>
  <c r="K44" i="4" s="1"/>
  <c r="K21" i="2"/>
  <c r="K23" i="2" s="1"/>
  <c r="K25" i="2" s="1"/>
  <c r="K44" i="7" l="1"/>
  <c r="K46" i="7" s="1"/>
  <c r="O23" i="2"/>
  <c r="O25" i="2" s="1"/>
  <c r="K70" i="7" l="1"/>
  <c r="K72" i="7" s="1"/>
  <c r="K73" i="7" s="1"/>
  <c r="E22" i="6" l="1"/>
  <c r="E24" i="6" s="1"/>
  <c r="K24" i="6"/>
  <c r="C22" i="6"/>
  <c r="C24" i="6" s="1"/>
  <c r="M24" i="6" l="1"/>
</calcChain>
</file>

<file path=xl/sharedStrings.xml><?xml version="1.0" encoding="utf-8"?>
<sst xmlns="http://schemas.openxmlformats.org/spreadsheetml/2006/main" count="298" uniqueCount="193">
  <si>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</si>
  <si>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</si>
  <si>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</si>
  <si>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</si>
  <si>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</si>
  <si>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</si>
  <si>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</si>
  <si>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</si>
  <si>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</si>
  <si>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</si>
  <si>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</si>
  <si>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</si>
  <si>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</si>
  <si>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</si>
  <si>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</si>
  <si>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</si>
  <si>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</si>
  <si>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</si>
  <si>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</si>
  <si>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</si>
  <si>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</si>
  <si>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</si>
  <si>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</si>
  <si>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</si>
  <si>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</si>
  <si>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</si>
  <si>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</si>
  <si>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</si>
  <si>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</si>
  <si>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</si>
  <si>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</si>
  <si>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</si>
  <si>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</si>
  <si>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งบแสดงฐานะการเงิน</t>
  </si>
  <si>
    <t>งบแสดงฐานะการเงิน (ต่อ)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</si>
  <si>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</si>
  <si>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</si>
  <si>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</si>
  <si>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</si>
  <si>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</si>
  <si>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</si>
  <si>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</si>
  <si>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</si>
  <si>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</si>
  <si>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</si>
  <si>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</si>
  <si>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</si>
  <si>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</si>
  <si>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</si>
  <si>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</si>
  <si>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</si>
  <si>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</si>
  <si>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</si>
  <si>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</si>
  <si>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</si>
  <si>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</si>
  <si>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</si>
  <si>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</si>
  <si>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</si>
  <si>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</si>
  <si>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</si>
  <si>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กำไรขาดทุนเบ็ดเสร็จอื่น:</t>
  </si>
  <si>
    <t>งบกำไรขาดทุนเบ็ดเสร็จ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</si>
  <si>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</si>
  <si>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</si>
  <si>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</si>
  <si>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</si>
  <si>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</si>
  <si>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</si>
  <si>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</si>
  <si>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</si>
  <si>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</si>
  <si>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</si>
  <si>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</si>
  <si>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</si>
  <si>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</si>
  <si>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</si>
  <si>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</si>
  <si>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</si>
  <si>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</si>
  <si>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</si>
  <si>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</si>
  <si>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</si>
  <si>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</si>
  <si>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</si>
  <si>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</si>
  <si>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</si>
  <si>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</si>
  <si>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</si>
  <si>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</si>
  <si>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</si>
  <si>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</si>
  <si>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</si>
  <si>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</si>
  <si>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</si>
  <si>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</si>
  <si>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บริษัท เอสไอเอสบี จำกัด และบริษัทย่อย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</si>
  <si>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</si>
  <si>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</si>
  <si>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</si>
  <si>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</si>
  <si>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</si>
  <si>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</si>
  <si>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</si>
  <si>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</si>
  <si>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</si>
  <si>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</si>
  <si>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</si>
  <si>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</si>
  <si>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</si>
  <si>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</si>
  <si>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   โอนเปลี่ยนประเภทสินทรัพย์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</si>
  <si>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</si>
  <si>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</si>
  <si>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</si>
  <si>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กำไรต่อหุ้น</t>
  </si>
  <si>
    <t>สินทรัพย์สิทธิการใช้</t>
  </si>
  <si>
    <t>รายการปรับกระทบกำไรก่อนภาษีเป็นเงินสดรับ (จ่าย)</t>
  </si>
  <si>
    <t xml:space="preserve">   ส่วนแบ่งกำไรจากเงินลงทุนตามวิธีส่วนได้เสีย</t>
  </si>
  <si>
    <t>เงินสดสุทธิจาก (ใช้ไปใน) กิจกรรมลงทุน</t>
  </si>
  <si>
    <t>ส่วนเกินมูลค่าหุ้นบุริมสิทธิ</t>
  </si>
  <si>
    <t>ส่วนเกินมูลค่าหุ้นสามัญ</t>
  </si>
  <si>
    <t xml:space="preserve">   จากกิจกรรมดำเนินงาน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</si>
  <si>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</si>
  <si>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</si>
  <si>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</si>
  <si>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</si>
  <si>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</si>
  <si>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 xml:space="preserve">กำไรสะสม </t>
  </si>
  <si>
    <t>ส่วนแบ่งกำไรจากเงินลงทุนตามวิธีส่วนได้เสีย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</si>
  <si>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</si>
  <si>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</si>
  <si>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จ่ายภาษีเงินได้</t>
  </si>
  <si>
    <t>เงินสดรับจากดอกเบี้ย</t>
  </si>
  <si>
    <t xml:space="preserve">   รายได้ทางการเงิน</t>
  </si>
  <si>
    <t>หนี้สินตามสัญญาเช่าที่ถึงกำหนดชำระภายในหนึ่งปี</t>
  </si>
  <si>
    <t xml:space="preserve">   เงินฝากธนาคารที่มีภาระค้ำประกัน</t>
  </si>
  <si>
    <t xml:space="preserve">   ทุนที่ออกจำหน่ายและชำระเต็มมูลค่าแล้ว</t>
  </si>
  <si>
    <t>และชำระแล้ว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</si>
  <si>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</si>
  <si>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</si>
  <si>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</si>
  <si>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</si>
  <si>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</si>
  <si>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</si>
  <si>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</si>
  <si>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6, 8</t>
  </si>
  <si>
    <t xml:space="preserve">   รายได้ที่ยังไม่ได้เรียกชำระ</t>
  </si>
  <si>
    <t xml:space="preserve">      ไม่หมุนเวียนอื่น - หุ้นกู้</t>
  </si>
  <si>
    <t xml:space="preserve">      ผ่านกำไรขาดทุน</t>
  </si>
  <si>
    <t>2565</t>
  </si>
  <si>
    <t>ยอดคงเหลือ ณ วันที่ 1 มกราคม 2565</t>
  </si>
  <si>
    <t>ยอดคงเหลือ ณ วันที่ 31 ธันวาคม 2565</t>
  </si>
  <si>
    <t>จัดสรรแล้ว -</t>
  </si>
  <si>
    <t xml:space="preserve">   เงินมัดจำค่าเล่าเรียน</t>
  </si>
  <si>
    <t>เงินสดจ่ายชำระคืนหนี้สินตามสัญญาเช่า</t>
  </si>
  <si>
    <t xml:space="preserve">   หนี้สินตามสัญญาเช่าเพิ่มขึ้น </t>
  </si>
  <si>
    <t>กำไร (ขาดทุน) จากการดำเนินงาน</t>
  </si>
  <si>
    <t xml:space="preserve">   กำไรส่วนที่เป็นของผู้ถือหุ้นของบริษัทฯ</t>
  </si>
  <si>
    <t xml:space="preserve">   ขาดทุนจากการขายตราสารหนี้ที่วัดมูลค่าด้วยมูลค่ายุติธรรม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</si>
  <si>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</si>
  <si>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สำรองผลประโยชน์ระยะยาวของพนักงานจ่าย</t>
  </si>
  <si>
    <t xml:space="preserve">   โอนทรัพย์สินไปเป็นเงินลงทุนในบริษัทย่อย</t>
  </si>
  <si>
    <t xml:space="preserve">   สำรองผลขาดทุนด้านเครดิตที่คาดว่าจะเกิดขึ้น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</si>
  <si>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</si>
  <si>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 xml:space="preserve">   การเปลี่ยนแปลงและการยกเลิกสัญญาเช่า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</si>
  <si>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</si>
  <si>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</si>
  <si>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</si>
  <si>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</si>
  <si>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2566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</si>
  <si>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</si>
  <si>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</si>
  <si>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</si>
  <si>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ส่วนแบ่งกำไรขาดทุนเบ็ดเสร็จอื่นจากเงินลงทุนตามวิธีส่วนได้เสีย</t>
  </si>
  <si>
    <t>11, 12</t>
  </si>
  <si>
    <t>เงินปันผลรับจากเงินลงทุนในกิจการร่วมค้า</t>
  </si>
  <si>
    <t>เงินปันผลจ่าย (หมายเหตุ 28)</t>
  </si>
  <si>
    <t>สำรองตามกฎหมาย (หมายเหตุ 21)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</si>
  <si>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</si>
  <si>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</si>
  <si>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6, 22</t>
  </si>
  <si>
    <t xml:space="preserve">   การปรับลดสินค้าคงเหลือเป็นมูลค่าสุทธิที่จะได้รับ (กลับรายการ)</t>
  </si>
  <si>
    <t>เงินสดและรายการเทียบเท่าเงินสดเพิ่มขึ้นสุทธิ</t>
  </si>
  <si>
    <t>6, 17</t>
  </si>
  <si>
    <t>เงินสดจ่ายจากการลงทุนในบริษัทย่อย</t>
  </si>
  <si>
    <t xml:space="preserve">   เจ้าหนี้อื่นเพิ่มขึ้น (ลดลง) จากการซื้อที่ดิน อาคารและอุปกรณ์</t>
  </si>
  <si>
    <t xml:space="preserve">      หมุนเวียนอื่น - หุ้นกู้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</si>
  <si>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</si>
  <si>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</si>
  <si>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รายได้ค่าเช่าและบริการ</t>
  </si>
  <si>
    <t xml:space="preserve">   ขาดทุนจากการจำหน่ายและตัดจำหน่ายอุปกรณ์และ</t>
  </si>
  <si>
    <t xml:space="preserve">      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</si>
</sst>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7030A0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right" vertical="top"/>
    </xf>
    <xf numFmtId="39" fontId="2" fillId="0" borderId="3" xfId="0" applyNumberFormat="1" applyFont="1" applyFill="1" applyBorder="1" applyAlignment="1">
      <alignment vertical="top"/>
    </xf>
    <xf numFmtId="39" fontId="2" fillId="0" borderId="0" xfId="0" applyNumberFormat="1" applyFont="1" applyFill="1" applyBorder="1" applyAlignment="1">
      <alignment vertical="top"/>
    </xf>
    <xf numFmtId="3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167" fontId="10" fillId="0" borderId="0" xfId="0" quotePrefix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43" fontId="15" fillId="0" borderId="0" xfId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2" fillId="0" borderId="2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1" xfId="4" applyNumberFormat="1" applyFont="1" applyFill="1" applyBorder="1" applyAlignment="1">
      <alignment vertical="center"/>
    </xf>
    <xf numFmtId="41" fontId="2" fillId="0" borderId="0" xfId="5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49" fontId="16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3" fontId="2" fillId="0" borderId="0" xfId="1" applyFont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showGridLines="0" view="pageBreakPreview" topLeftCell="A70" zoomScale="82" zoomScaleNormal="90" zoomScaleSheetLayoutView="82" workbookViewId="0">
      <selection activeCell="G39" sqref="G39"/>
    </sheetView>
  </sheetViews>
  <sheetFormatPr defaultColWidth="9.140625" defaultRowHeight="24" customHeight="1"/>
  <cols>
    <col min="1" max="1" width="11" style="89" customWidth="1"/>
    <col min="2" max="2" width="11.85546875" style="89" customWidth="1"/>
    <col min="3" max="3" width="25.85546875" style="89" customWidth="1"/>
    <col min="4" max="4" width="1.5703125" style="89" customWidth="1"/>
    <col min="5" max="5" width="8.5703125" style="89" customWidth="1"/>
    <col min="6" max="6" width="1.5703125" style="89" customWidth="1"/>
    <col min="7" max="7" width="14.5703125" style="90" customWidth="1"/>
    <col min="8" max="8" width="1.5703125" style="89" customWidth="1"/>
    <col min="9" max="9" width="14.42578125" style="89" customWidth="1"/>
    <col min="10" max="10" width="1.5703125" style="89" customWidth="1"/>
    <col min="11" max="11" width="16.5703125" style="45" bestFit="1" customWidth="1"/>
    <col min="12" max="12" width="2" style="14" customWidth="1"/>
    <col min="13" max="13" width="14.5703125" style="14" customWidth="1"/>
    <col min="14" max="14" width="1.5703125" style="14" customWidth="1"/>
    <col min="15" max="15" width="16.140625" style="100" bestFit="1" customWidth="1"/>
    <col min="16" max="16" width="14.7109375" style="100" bestFit="1" customWidth="1"/>
    <col min="17" max="17" width="14.7109375" style="89" bestFit="1" customWidth="1"/>
    <col min="18" max="18" width="14.42578125" style="89" bestFit="1" customWidth="1"/>
    <col min="19" max="16384" width="9.140625" style="89"/>
  </cols>
  <sheetData>
    <row r="1" spans="1:17" ht="24" customHeight="1">
      <c r="A1" s="69" t="s">
        <v>104</v>
      </c>
      <c r="B1" s="4"/>
      <c r="C1" s="4"/>
      <c r="D1" s="4"/>
      <c r="E1" s="4"/>
      <c r="F1" s="4"/>
      <c r="G1" s="80"/>
      <c r="H1" s="4"/>
      <c r="I1" s="4"/>
      <c r="J1" s="4"/>
      <c r="K1" s="136"/>
      <c r="L1" s="4"/>
      <c r="M1" s="4"/>
      <c r="N1" s="4"/>
    </row>
    <row r="2" spans="1:17" ht="24" customHeight="1">
      <c r="A2" s="69" t="s">
        <v>33</v>
      </c>
      <c r="B2" s="4"/>
      <c r="C2" s="4"/>
      <c r="D2" s="4"/>
      <c r="E2" s="4"/>
      <c r="F2" s="4"/>
      <c r="G2" s="80"/>
      <c r="H2" s="4"/>
      <c r="I2" s="4"/>
      <c r="J2" s="4"/>
      <c r="K2" s="136"/>
      <c r="L2" s="4"/>
      <c r="M2" s="4"/>
      <c r="N2" s="4"/>
    </row>
    <row r="3" spans="1:17" ht="24" customHeight="1">
      <c r="A3" s="69" t="s">
        <v>169</v>
      </c>
      <c r="B3" s="4"/>
      <c r="C3" s="4"/>
      <c r="D3" s="4"/>
      <c r="E3" s="4"/>
      <c r="F3" s="4"/>
      <c r="G3" s="80"/>
      <c r="H3" s="4"/>
      <c r="I3" s="4"/>
      <c r="J3" s="4"/>
      <c r="K3" s="136"/>
      <c r="L3" s="4"/>
      <c r="M3" s="4"/>
      <c r="N3" s="4"/>
    </row>
    <row r="4" spans="1:17" ht="24" customHeight="1">
      <c r="B4" s="14"/>
      <c r="C4" s="14"/>
      <c r="D4" s="14"/>
      <c r="E4" s="14"/>
      <c r="F4" s="14"/>
      <c r="H4" s="14"/>
      <c r="I4" s="14"/>
      <c r="J4" s="14"/>
      <c r="M4" s="42" t="s">
        <v>0</v>
      </c>
    </row>
    <row r="5" spans="1:17" ht="24" customHeight="1">
      <c r="B5" s="14"/>
      <c r="C5" s="14"/>
      <c r="D5" s="14"/>
      <c r="E5" s="14"/>
      <c r="F5" s="14"/>
      <c r="G5" s="149" t="s">
        <v>87</v>
      </c>
      <c r="H5" s="149"/>
      <c r="I5" s="149"/>
      <c r="J5" s="14"/>
      <c r="K5" s="149" t="s">
        <v>88</v>
      </c>
      <c r="L5" s="149"/>
      <c r="M5" s="149"/>
    </row>
    <row r="6" spans="1:17" s="1" customFormat="1" ht="24" customHeight="1">
      <c r="C6" s="2"/>
      <c r="D6" s="2"/>
      <c r="E6" s="44" t="s">
        <v>1</v>
      </c>
      <c r="G6" s="146" t="s">
        <v>170</v>
      </c>
      <c r="H6" s="88"/>
      <c r="I6" s="147" t="s">
        <v>150</v>
      </c>
      <c r="K6" s="146" t="s">
        <v>170</v>
      </c>
      <c r="L6" s="88"/>
      <c r="M6" s="147" t="s">
        <v>150</v>
      </c>
      <c r="N6" s="55"/>
      <c r="O6" s="100"/>
      <c r="P6" s="100"/>
    </row>
    <row r="7" spans="1:17" ht="24" customHeight="1">
      <c r="A7" s="4" t="s">
        <v>2</v>
      </c>
      <c r="L7" s="5"/>
      <c r="M7" s="5"/>
      <c r="N7" s="5"/>
    </row>
    <row r="8" spans="1:17" ht="24" customHeight="1">
      <c r="A8" s="4" t="s">
        <v>3</v>
      </c>
      <c r="D8" s="6"/>
      <c r="L8" s="5"/>
      <c r="M8" s="5"/>
      <c r="N8" s="5"/>
    </row>
    <row r="9" spans="1:17" ht="24" customHeight="1">
      <c r="A9" s="89" t="s">
        <v>4</v>
      </c>
      <c r="D9" s="6"/>
      <c r="E9" s="9">
        <v>7</v>
      </c>
      <c r="G9" s="98">
        <v>1093091805</v>
      </c>
      <c r="H9" s="7"/>
      <c r="I9" s="98">
        <v>364553070</v>
      </c>
      <c r="J9" s="7"/>
      <c r="K9" s="98">
        <v>791516693</v>
      </c>
      <c r="L9" s="7"/>
      <c r="M9" s="98">
        <v>170626795</v>
      </c>
      <c r="N9" s="7"/>
    </row>
    <row r="10" spans="1:17" ht="24" customHeight="1">
      <c r="A10" s="8" t="s">
        <v>40</v>
      </c>
      <c r="D10" s="6"/>
      <c r="E10" s="9" t="s">
        <v>146</v>
      </c>
      <c r="G10" s="98">
        <v>127840470</v>
      </c>
      <c r="H10" s="16"/>
      <c r="I10" s="98">
        <v>93485656</v>
      </c>
      <c r="J10" s="16"/>
      <c r="K10" s="98">
        <v>6621584</v>
      </c>
      <c r="L10" s="16"/>
      <c r="M10" s="98">
        <v>2515542</v>
      </c>
      <c r="N10" s="16"/>
    </row>
    <row r="11" spans="1:17" ht="24" customHeight="1">
      <c r="A11" s="89" t="s">
        <v>5</v>
      </c>
      <c r="D11" s="6"/>
      <c r="E11" s="9">
        <v>9</v>
      </c>
      <c r="G11" s="98">
        <v>14921230</v>
      </c>
      <c r="H11" s="16"/>
      <c r="I11" s="98">
        <v>7310748</v>
      </c>
      <c r="J11" s="16"/>
      <c r="K11" s="25">
        <v>0</v>
      </c>
      <c r="L11" s="16"/>
      <c r="M11" s="25">
        <v>0</v>
      </c>
      <c r="N11" s="16"/>
    </row>
    <row r="12" spans="1:17" ht="24" customHeight="1">
      <c r="A12" s="89" t="s">
        <v>112</v>
      </c>
      <c r="D12" s="6"/>
      <c r="E12" s="9">
        <v>10</v>
      </c>
      <c r="G12" s="98">
        <v>20000000</v>
      </c>
      <c r="H12" s="16"/>
      <c r="I12" s="98">
        <v>445115656</v>
      </c>
      <c r="J12" s="16"/>
      <c r="K12" s="98">
        <v>20000000</v>
      </c>
      <c r="L12" s="16"/>
      <c r="M12" s="90">
        <v>385115656</v>
      </c>
      <c r="N12" s="16"/>
      <c r="Q12" s="97"/>
    </row>
    <row r="13" spans="1:17" ht="24" customHeight="1">
      <c r="A13" s="89" t="s">
        <v>6</v>
      </c>
      <c r="E13" s="9"/>
      <c r="F13" s="6"/>
      <c r="G13" s="98">
        <v>14062715</v>
      </c>
      <c r="H13" s="16"/>
      <c r="I13" s="98">
        <v>15492401</v>
      </c>
      <c r="J13" s="16"/>
      <c r="K13" s="98">
        <v>633715</v>
      </c>
      <c r="L13" s="16"/>
      <c r="M13" s="90">
        <v>6119205</v>
      </c>
      <c r="N13" s="16"/>
    </row>
    <row r="14" spans="1:17" ht="24" customHeight="1">
      <c r="A14" s="4" t="s">
        <v>7</v>
      </c>
      <c r="E14" s="6"/>
      <c r="F14" s="6"/>
      <c r="G14" s="126">
        <f>SUM(G9:G13)</f>
        <v>1269916220</v>
      </c>
      <c r="H14" s="11"/>
      <c r="I14" s="81">
        <f>SUM(I9:I13)</f>
        <v>925957531</v>
      </c>
      <c r="J14" s="6"/>
      <c r="K14" s="81">
        <f>SUM(K9:K13)</f>
        <v>818771992</v>
      </c>
      <c r="L14" s="11"/>
      <c r="M14" s="108">
        <f>SUM(M9:M13)</f>
        <v>564377198</v>
      </c>
      <c r="N14" s="11"/>
    </row>
    <row r="15" spans="1:17" ht="24" customHeight="1">
      <c r="A15" s="4" t="s">
        <v>8</v>
      </c>
      <c r="E15" s="6"/>
      <c r="F15" s="6"/>
      <c r="G15" s="98"/>
      <c r="H15" s="7"/>
      <c r="I15" s="98"/>
      <c r="J15" s="6"/>
      <c r="L15" s="7"/>
      <c r="M15" s="107"/>
      <c r="N15" s="7"/>
    </row>
    <row r="16" spans="1:17" ht="24" customHeight="1">
      <c r="A16" s="89" t="s">
        <v>85</v>
      </c>
      <c r="E16" s="6"/>
      <c r="F16" s="6"/>
      <c r="G16" s="98">
        <v>1080000</v>
      </c>
      <c r="H16" s="7"/>
      <c r="I16" s="98">
        <v>1596000</v>
      </c>
      <c r="J16" s="7"/>
      <c r="K16" s="98">
        <v>1080000</v>
      </c>
      <c r="L16" s="6"/>
      <c r="M16" s="45">
        <v>1596000</v>
      </c>
      <c r="N16" s="7"/>
    </row>
    <row r="17" spans="1:16" ht="24" customHeight="1">
      <c r="A17" s="89" t="s">
        <v>113</v>
      </c>
      <c r="E17" s="9">
        <v>10</v>
      </c>
      <c r="F17" s="6"/>
      <c r="G17" s="98">
        <v>21079166</v>
      </c>
      <c r="H17" s="7"/>
      <c r="I17" s="98">
        <v>14622000</v>
      </c>
      <c r="J17" s="7"/>
      <c r="K17" s="25">
        <v>5155166</v>
      </c>
      <c r="L17" s="6"/>
      <c r="M17" s="25">
        <v>0</v>
      </c>
      <c r="N17" s="7"/>
    </row>
    <row r="18" spans="1:16" ht="24" customHeight="1">
      <c r="A18" s="89" t="s">
        <v>99</v>
      </c>
      <c r="E18" s="9">
        <v>11</v>
      </c>
      <c r="F18" s="6"/>
      <c r="G18" s="25">
        <v>0</v>
      </c>
      <c r="H18" s="7"/>
      <c r="I18" s="25">
        <v>0</v>
      </c>
      <c r="J18" s="7"/>
      <c r="K18" s="25">
        <v>1925901315</v>
      </c>
      <c r="L18" s="6"/>
      <c r="M18" s="45">
        <v>903415536</v>
      </c>
      <c r="N18" s="7"/>
    </row>
    <row r="19" spans="1:16" ht="24" customHeight="1">
      <c r="A19" s="89" t="s">
        <v>100</v>
      </c>
      <c r="E19" s="9">
        <v>12</v>
      </c>
      <c r="F19" s="6"/>
      <c r="G19" s="98">
        <v>60118551</v>
      </c>
      <c r="H19" s="7"/>
      <c r="I19" s="98">
        <v>60466284</v>
      </c>
      <c r="J19" s="7"/>
      <c r="K19" s="98">
        <v>60118551</v>
      </c>
      <c r="L19" s="6"/>
      <c r="M19" s="45">
        <v>60466284</v>
      </c>
      <c r="N19" s="7"/>
    </row>
    <row r="20" spans="1:16" s="127" customFormat="1" ht="24" customHeight="1">
      <c r="A20" s="127" t="s">
        <v>89</v>
      </c>
      <c r="E20" s="131">
        <v>13</v>
      </c>
      <c r="F20" s="134"/>
      <c r="G20" s="25">
        <v>0</v>
      </c>
      <c r="H20" s="133"/>
      <c r="I20" s="25">
        <v>0</v>
      </c>
      <c r="J20" s="133"/>
      <c r="K20" s="25">
        <v>0</v>
      </c>
      <c r="L20" s="134"/>
      <c r="M20" s="128">
        <v>7968919</v>
      </c>
      <c r="N20" s="133"/>
      <c r="O20" s="144"/>
      <c r="P20" s="144"/>
    </row>
    <row r="21" spans="1:16" s="127" customFormat="1" ht="24" customHeight="1">
      <c r="A21" s="127" t="s">
        <v>97</v>
      </c>
      <c r="E21" s="131">
        <v>14</v>
      </c>
      <c r="F21" s="134"/>
      <c r="G21" s="98">
        <v>2932987922</v>
      </c>
      <c r="H21" s="129"/>
      <c r="I21" s="130">
        <v>2493355247</v>
      </c>
      <c r="J21" s="129"/>
      <c r="K21" s="130">
        <v>18211785</v>
      </c>
      <c r="L21" s="134"/>
      <c r="M21" s="128">
        <v>841493613</v>
      </c>
      <c r="N21" s="129"/>
      <c r="O21" s="144"/>
      <c r="P21" s="100"/>
    </row>
    <row r="22" spans="1:16" ht="24" customHeight="1">
      <c r="A22" s="89" t="s">
        <v>116</v>
      </c>
      <c r="E22" s="9">
        <v>18.100000000000001</v>
      </c>
      <c r="F22" s="6"/>
      <c r="G22" s="98">
        <v>316350774</v>
      </c>
      <c r="H22" s="16"/>
      <c r="I22" s="98">
        <v>338866498</v>
      </c>
      <c r="J22" s="16"/>
      <c r="K22" s="98">
        <v>16547792</v>
      </c>
      <c r="L22" s="6"/>
      <c r="M22" s="45">
        <v>18386914</v>
      </c>
      <c r="N22" s="16"/>
    </row>
    <row r="23" spans="1:16" s="127" customFormat="1" ht="24" customHeight="1">
      <c r="A23" s="132" t="s">
        <v>69</v>
      </c>
      <c r="E23" s="131">
        <v>15</v>
      </c>
      <c r="F23" s="131"/>
      <c r="G23" s="130">
        <v>4973900</v>
      </c>
      <c r="H23" s="129"/>
      <c r="I23" s="130">
        <v>972771</v>
      </c>
      <c r="J23" s="129"/>
      <c r="K23" s="130">
        <v>700044</v>
      </c>
      <c r="L23" s="131"/>
      <c r="M23" s="128">
        <v>955025</v>
      </c>
      <c r="N23" s="129"/>
      <c r="O23" s="144"/>
      <c r="P23" s="100"/>
    </row>
    <row r="24" spans="1:16" ht="24" customHeight="1">
      <c r="A24" s="8" t="s">
        <v>9</v>
      </c>
      <c r="D24" s="6"/>
      <c r="E24" s="9">
        <v>16</v>
      </c>
      <c r="G24" s="98">
        <v>29518333</v>
      </c>
      <c r="H24" s="16"/>
      <c r="I24" s="98">
        <v>78622335</v>
      </c>
      <c r="J24" s="16"/>
      <c r="K24" s="98">
        <v>11316800</v>
      </c>
      <c r="L24" s="89"/>
      <c r="M24" s="45">
        <v>61152685</v>
      </c>
      <c r="N24" s="16"/>
    </row>
    <row r="25" spans="1:16" ht="24" customHeight="1">
      <c r="A25" s="4" t="s">
        <v>10</v>
      </c>
      <c r="D25" s="6"/>
      <c r="G25" s="126">
        <f>SUM(G16:G24)</f>
        <v>3366108646</v>
      </c>
      <c r="H25" s="11"/>
      <c r="I25" s="81">
        <f>SUM(I16:I24)</f>
        <v>2988501135</v>
      </c>
      <c r="K25" s="81">
        <f>SUM(K16:K24)</f>
        <v>2039031453</v>
      </c>
      <c r="L25" s="11"/>
      <c r="M25" s="108">
        <f>SUM(M16:M24)</f>
        <v>1895434976</v>
      </c>
      <c r="N25" s="11"/>
    </row>
    <row r="26" spans="1:16" ht="24" customHeight="1" thickBot="1">
      <c r="A26" s="4" t="s">
        <v>11</v>
      </c>
      <c r="D26" s="6"/>
      <c r="G26" s="125">
        <f>SUM(G14,G25)</f>
        <v>4636024866</v>
      </c>
      <c r="H26" s="11"/>
      <c r="I26" s="101">
        <f>SUM(I14,I25)</f>
        <v>3914458666</v>
      </c>
      <c r="K26" s="101">
        <f>SUM(K14,K25)</f>
        <v>2857803445</v>
      </c>
      <c r="L26" s="11"/>
      <c r="M26" s="109">
        <f>SUM(M14,M25)</f>
        <v>2459812174</v>
      </c>
      <c r="N26" s="11"/>
    </row>
    <row r="27" spans="1:16" ht="24" customHeight="1" thickTop="1">
      <c r="D27" s="6"/>
      <c r="K27" s="82"/>
      <c r="L27" s="13"/>
      <c r="M27" s="13"/>
    </row>
    <row r="28" spans="1:16" ht="24" customHeight="1">
      <c r="A28" s="89" t="s">
        <v>12</v>
      </c>
      <c r="D28" s="6"/>
    </row>
    <row r="29" spans="1:16" ht="24" customHeight="1">
      <c r="A29" s="69" t="s">
        <v>104</v>
      </c>
      <c r="B29" s="4"/>
      <c r="C29" s="4"/>
      <c r="D29" s="4"/>
      <c r="E29" s="4"/>
      <c r="F29" s="4"/>
      <c r="G29" s="80"/>
      <c r="H29" s="4"/>
      <c r="I29" s="4"/>
      <c r="J29" s="4"/>
      <c r="K29" s="136"/>
      <c r="L29" s="4"/>
      <c r="M29" s="4"/>
      <c r="N29" s="4"/>
    </row>
    <row r="30" spans="1:16" ht="24" customHeight="1">
      <c r="A30" s="69" t="s">
        <v>34</v>
      </c>
      <c r="B30" s="4"/>
      <c r="C30" s="4"/>
      <c r="D30" s="4"/>
      <c r="E30" s="4"/>
      <c r="F30" s="4"/>
      <c r="G30" s="80"/>
      <c r="H30" s="4"/>
      <c r="I30" s="4"/>
      <c r="J30" s="4"/>
      <c r="K30" s="136"/>
      <c r="L30" s="4"/>
      <c r="M30" s="4"/>
      <c r="N30" s="4"/>
    </row>
    <row r="31" spans="1:16" ht="24" customHeight="1">
      <c r="A31" s="69" t="s">
        <v>169</v>
      </c>
      <c r="B31" s="4"/>
      <c r="C31" s="4"/>
      <c r="D31" s="4"/>
      <c r="E31" s="4"/>
      <c r="F31" s="4"/>
      <c r="G31" s="80"/>
      <c r="H31" s="4"/>
      <c r="I31" s="4"/>
      <c r="J31" s="4"/>
      <c r="K31" s="136"/>
      <c r="L31" s="4"/>
      <c r="M31" s="4"/>
      <c r="N31" s="4"/>
    </row>
    <row r="32" spans="1:16" ht="24" customHeight="1">
      <c r="B32" s="14"/>
      <c r="C32" s="14"/>
      <c r="D32" s="14"/>
      <c r="E32" s="14"/>
      <c r="F32" s="14"/>
      <c r="H32" s="14"/>
      <c r="I32" s="14"/>
      <c r="J32" s="14"/>
      <c r="M32" s="42" t="s">
        <v>0</v>
      </c>
    </row>
    <row r="33" spans="1:18" ht="24" customHeight="1">
      <c r="B33" s="14"/>
      <c r="C33" s="14"/>
      <c r="D33" s="14"/>
      <c r="E33" s="14"/>
      <c r="F33" s="14"/>
      <c r="G33" s="149" t="s">
        <v>87</v>
      </c>
      <c r="H33" s="149"/>
      <c r="I33" s="149"/>
      <c r="J33" s="14"/>
      <c r="K33" s="149" t="s">
        <v>88</v>
      </c>
      <c r="L33" s="149"/>
      <c r="M33" s="149"/>
    </row>
    <row r="34" spans="1:18" s="1" customFormat="1" ht="24" customHeight="1">
      <c r="C34" s="2"/>
      <c r="D34" s="2"/>
      <c r="E34" s="44" t="s">
        <v>1</v>
      </c>
      <c r="G34" s="146" t="s">
        <v>170</v>
      </c>
      <c r="H34" s="88"/>
      <c r="I34" s="147" t="s">
        <v>150</v>
      </c>
      <c r="K34" s="146" t="s">
        <v>170</v>
      </c>
      <c r="L34" s="88"/>
      <c r="M34" s="147" t="s">
        <v>150</v>
      </c>
      <c r="N34" s="55"/>
      <c r="O34" s="100"/>
      <c r="P34" s="100"/>
    </row>
    <row r="35" spans="1:18" ht="24" customHeight="1">
      <c r="A35" s="21" t="s">
        <v>13</v>
      </c>
      <c r="I35" s="7"/>
      <c r="L35" s="15"/>
      <c r="M35" s="7"/>
      <c r="N35" s="15"/>
    </row>
    <row r="36" spans="1:18" ht="24" customHeight="1">
      <c r="A36" s="4" t="s">
        <v>14</v>
      </c>
      <c r="D36" s="6"/>
    </row>
    <row r="37" spans="1:18" ht="24" customHeight="1">
      <c r="A37" s="8" t="s">
        <v>39</v>
      </c>
      <c r="D37" s="6"/>
      <c r="E37" s="9" t="s">
        <v>184</v>
      </c>
      <c r="G37" s="98">
        <v>67131576</v>
      </c>
      <c r="H37" s="24"/>
      <c r="I37" s="98">
        <v>148642628</v>
      </c>
      <c r="J37" s="24"/>
      <c r="K37" s="90">
        <v>10853147</v>
      </c>
      <c r="L37" s="89"/>
      <c r="M37" s="45">
        <v>104964787</v>
      </c>
      <c r="N37" s="24"/>
    </row>
    <row r="38" spans="1:18" ht="24" customHeight="1">
      <c r="A38" s="8" t="s">
        <v>179</v>
      </c>
      <c r="D38" s="6"/>
      <c r="E38" s="9">
        <v>22.3</v>
      </c>
      <c r="G38" s="98">
        <v>932223624</v>
      </c>
      <c r="H38" s="7"/>
      <c r="I38" s="98">
        <v>664739935</v>
      </c>
      <c r="J38" s="7"/>
      <c r="K38" s="25">
        <v>0</v>
      </c>
      <c r="L38" s="89"/>
      <c r="M38" s="25">
        <v>0</v>
      </c>
      <c r="N38" s="7"/>
    </row>
    <row r="39" spans="1:18" ht="24" customHeight="1">
      <c r="A39" s="12" t="s">
        <v>135</v>
      </c>
      <c r="D39" s="6"/>
      <c r="E39" s="9">
        <v>18.2</v>
      </c>
      <c r="G39" s="98">
        <v>13386942</v>
      </c>
      <c r="H39" s="24"/>
      <c r="I39" s="98">
        <v>13883410</v>
      </c>
      <c r="J39" s="24"/>
      <c r="K39" s="76">
        <v>3439861</v>
      </c>
      <c r="L39" s="89"/>
      <c r="M39" s="45">
        <v>4257274</v>
      </c>
      <c r="N39" s="24"/>
    </row>
    <row r="40" spans="1:18" ht="24" customHeight="1">
      <c r="A40" s="12" t="s">
        <v>74</v>
      </c>
      <c r="D40" s="6"/>
      <c r="E40" s="9"/>
      <c r="G40" s="98">
        <v>32314749</v>
      </c>
      <c r="H40" s="24"/>
      <c r="I40" s="98">
        <v>23334749</v>
      </c>
      <c r="J40" s="24"/>
      <c r="K40" s="25">
        <v>0</v>
      </c>
      <c r="L40" s="89"/>
      <c r="M40" s="25">
        <v>0</v>
      </c>
      <c r="N40" s="24"/>
    </row>
    <row r="41" spans="1:18" ht="24" customHeight="1">
      <c r="A41" s="12" t="s">
        <v>68</v>
      </c>
      <c r="D41" s="6"/>
      <c r="E41" s="9"/>
      <c r="G41" s="98">
        <v>850333</v>
      </c>
      <c r="H41" s="24"/>
      <c r="I41" s="98">
        <v>752871</v>
      </c>
      <c r="J41" s="24"/>
      <c r="K41" s="25">
        <v>0</v>
      </c>
      <c r="L41" s="89"/>
      <c r="M41" s="25">
        <v>0</v>
      </c>
      <c r="N41" s="24"/>
    </row>
    <row r="42" spans="1:18" ht="24" customHeight="1">
      <c r="A42" s="89" t="s">
        <v>15</v>
      </c>
      <c r="D42" s="6"/>
      <c r="E42" s="9"/>
      <c r="G42" s="99">
        <v>9360174</v>
      </c>
      <c r="H42" s="11"/>
      <c r="I42" s="99">
        <v>7608710</v>
      </c>
      <c r="J42" s="11"/>
      <c r="K42" s="99">
        <v>4043650</v>
      </c>
      <c r="L42" s="89"/>
      <c r="M42" s="72">
        <v>4073077</v>
      </c>
      <c r="N42" s="11"/>
    </row>
    <row r="43" spans="1:18" ht="24" customHeight="1">
      <c r="A43" s="4" t="s">
        <v>16</v>
      </c>
      <c r="D43" s="6"/>
      <c r="G43" s="117">
        <f>SUM(G37:G42)</f>
        <v>1055267398</v>
      </c>
      <c r="H43" s="11"/>
      <c r="I43" s="99">
        <f>SUM(I37:I42)</f>
        <v>858962303</v>
      </c>
      <c r="K43" s="99">
        <f>SUM(K37:K42)</f>
        <v>18336658</v>
      </c>
      <c r="L43" s="11"/>
      <c r="M43" s="111">
        <f>SUM(M37:M42)</f>
        <v>113295138</v>
      </c>
      <c r="N43" s="11"/>
    </row>
    <row r="44" spans="1:18" ht="24" customHeight="1">
      <c r="A44" s="4" t="s">
        <v>35</v>
      </c>
      <c r="D44" s="6"/>
      <c r="G44" s="76" t="s">
        <v>32</v>
      </c>
      <c r="H44" s="11"/>
      <c r="I44" s="76" t="s">
        <v>32</v>
      </c>
      <c r="K44" s="82" t="s">
        <v>32</v>
      </c>
      <c r="L44" s="11"/>
      <c r="M44" s="110" t="s">
        <v>32</v>
      </c>
      <c r="N44" s="11"/>
    </row>
    <row r="45" spans="1:18" ht="24" customHeight="1">
      <c r="A45" s="12" t="s">
        <v>180</v>
      </c>
      <c r="D45" s="6"/>
      <c r="G45" s="76"/>
      <c r="H45" s="11"/>
      <c r="I45" s="76"/>
      <c r="K45" s="82"/>
      <c r="L45" s="11"/>
      <c r="M45" s="110"/>
      <c r="N45" s="11"/>
    </row>
    <row r="46" spans="1:18" ht="24" customHeight="1">
      <c r="A46" s="12" t="s">
        <v>125</v>
      </c>
      <c r="D46" s="6"/>
      <c r="E46" s="9">
        <v>22.3</v>
      </c>
      <c r="G46" s="76">
        <v>179181799</v>
      </c>
      <c r="H46" s="11"/>
      <c r="I46" s="76">
        <v>159360653</v>
      </c>
      <c r="J46" s="11"/>
      <c r="K46" s="25">
        <v>0</v>
      </c>
      <c r="L46" s="89"/>
      <c r="M46" s="25">
        <v>0</v>
      </c>
      <c r="N46" s="11"/>
      <c r="Q46" s="100"/>
      <c r="R46" s="84"/>
    </row>
    <row r="47" spans="1:18" ht="24" customHeight="1">
      <c r="A47" s="89" t="s">
        <v>126</v>
      </c>
      <c r="D47" s="6"/>
      <c r="E47" s="9"/>
      <c r="G47" s="76"/>
      <c r="H47" s="11"/>
      <c r="I47" s="76"/>
      <c r="J47" s="11"/>
      <c r="K47" s="76"/>
      <c r="L47" s="89"/>
      <c r="M47" s="25"/>
      <c r="N47" s="11"/>
    </row>
    <row r="48" spans="1:18" ht="24" customHeight="1">
      <c r="A48" s="89" t="s">
        <v>125</v>
      </c>
      <c r="D48" s="6"/>
      <c r="E48" s="9">
        <v>18.2</v>
      </c>
      <c r="G48" s="90">
        <v>431186227</v>
      </c>
      <c r="H48" s="11"/>
      <c r="I48" s="90">
        <v>442407142</v>
      </c>
      <c r="J48" s="11"/>
      <c r="K48" s="90">
        <v>15986250</v>
      </c>
      <c r="L48" s="89"/>
      <c r="M48" s="45">
        <v>17253578</v>
      </c>
      <c r="N48" s="11"/>
      <c r="Q48" s="100"/>
      <c r="R48" s="84"/>
    </row>
    <row r="49" spans="1:18" ht="24" customHeight="1">
      <c r="A49" s="12" t="s">
        <v>127</v>
      </c>
      <c r="D49" s="6"/>
      <c r="E49" s="9"/>
      <c r="H49" s="11"/>
      <c r="I49" s="90"/>
      <c r="J49" s="11"/>
      <c r="K49" s="90"/>
      <c r="L49" s="89"/>
      <c r="M49" s="45"/>
      <c r="N49" s="11"/>
    </row>
    <row r="50" spans="1:18" ht="24" customHeight="1">
      <c r="A50" s="89" t="s">
        <v>125</v>
      </c>
      <c r="D50" s="6"/>
      <c r="E50" s="9"/>
      <c r="G50" s="90">
        <v>124400000</v>
      </c>
      <c r="H50" s="11"/>
      <c r="I50" s="90">
        <v>88640000</v>
      </c>
      <c r="J50" s="11"/>
      <c r="K50" s="25">
        <v>0</v>
      </c>
      <c r="L50" s="89"/>
      <c r="M50" s="25">
        <v>0</v>
      </c>
      <c r="N50" s="11"/>
      <c r="Q50" s="100"/>
      <c r="R50" s="84"/>
    </row>
    <row r="51" spans="1:18" ht="24" customHeight="1">
      <c r="A51" s="89" t="s">
        <v>82</v>
      </c>
      <c r="D51" s="6"/>
      <c r="E51" s="9">
        <v>19</v>
      </c>
      <c r="G51" s="90">
        <v>13680000</v>
      </c>
      <c r="H51" s="11"/>
      <c r="I51" s="90">
        <v>13420000</v>
      </c>
      <c r="J51" s="11"/>
      <c r="K51" s="90">
        <v>880000</v>
      </c>
      <c r="L51" s="89"/>
      <c r="M51" s="82">
        <v>870000</v>
      </c>
      <c r="N51" s="11"/>
    </row>
    <row r="52" spans="1:18" ht="24" customHeight="1">
      <c r="A52" s="89" t="s">
        <v>36</v>
      </c>
      <c r="D52" s="6"/>
      <c r="E52" s="9">
        <v>20</v>
      </c>
      <c r="G52" s="76">
        <v>44107333</v>
      </c>
      <c r="H52" s="11"/>
      <c r="I52" s="76">
        <v>34834484</v>
      </c>
      <c r="J52" s="11"/>
      <c r="K52" s="76">
        <v>11741350</v>
      </c>
      <c r="L52" s="89"/>
      <c r="M52" s="82">
        <v>10220742</v>
      </c>
      <c r="N52" s="11"/>
    </row>
    <row r="53" spans="1:18" ht="24" customHeight="1">
      <c r="A53" s="89" t="s">
        <v>83</v>
      </c>
      <c r="D53" s="6"/>
      <c r="E53" s="9">
        <v>25</v>
      </c>
      <c r="G53" s="98">
        <v>425272</v>
      </c>
      <c r="H53" s="11"/>
      <c r="I53" s="98">
        <v>700182</v>
      </c>
      <c r="J53" s="11"/>
      <c r="K53" s="76">
        <v>188319</v>
      </c>
      <c r="L53" s="89"/>
      <c r="M53" s="98">
        <v>94366</v>
      </c>
      <c r="N53" s="11"/>
    </row>
    <row r="54" spans="1:18" ht="24" customHeight="1">
      <c r="A54" s="89" t="s">
        <v>142</v>
      </c>
      <c r="D54" s="6"/>
      <c r="E54" s="9"/>
      <c r="H54" s="7"/>
      <c r="I54" s="90"/>
      <c r="J54" s="7"/>
      <c r="K54" s="98"/>
      <c r="L54" s="89"/>
      <c r="M54" s="98"/>
      <c r="N54" s="89"/>
    </row>
    <row r="55" spans="1:18" ht="24" customHeight="1">
      <c r="A55" s="89" t="s">
        <v>143</v>
      </c>
      <c r="D55" s="6"/>
      <c r="E55" s="9">
        <v>11</v>
      </c>
      <c r="G55" s="25">
        <v>0</v>
      </c>
      <c r="H55" s="7"/>
      <c r="I55" s="25">
        <v>0</v>
      </c>
      <c r="J55" s="7"/>
      <c r="K55" s="25">
        <v>22894031</v>
      </c>
      <c r="L55" s="89"/>
      <c r="M55" s="98">
        <v>1944448</v>
      </c>
      <c r="N55" s="89"/>
    </row>
    <row r="56" spans="1:18" ht="24" customHeight="1">
      <c r="A56" s="89" t="s">
        <v>44</v>
      </c>
      <c r="D56" s="6"/>
      <c r="E56" s="9"/>
      <c r="G56" s="7">
        <v>0</v>
      </c>
      <c r="H56" s="11"/>
      <c r="I56" s="7">
        <v>26387626</v>
      </c>
      <c r="J56" s="11"/>
      <c r="K56" s="117">
        <v>0</v>
      </c>
      <c r="L56" s="89"/>
      <c r="M56" s="99">
        <v>26387626</v>
      </c>
      <c r="N56" s="11"/>
    </row>
    <row r="57" spans="1:18" ht="24" customHeight="1">
      <c r="A57" s="4" t="s">
        <v>37</v>
      </c>
      <c r="D57" s="6"/>
      <c r="G57" s="126">
        <f>SUM(G46:G56)</f>
        <v>792980631</v>
      </c>
      <c r="H57" s="11"/>
      <c r="I57" s="81">
        <f>SUM(I46:I56)</f>
        <v>765750087</v>
      </c>
      <c r="K57" s="99">
        <f>SUM(K46:K56)</f>
        <v>51689950</v>
      </c>
      <c r="L57" s="11"/>
      <c r="M57" s="108">
        <f>SUM(M46:M56)</f>
        <v>56770760</v>
      </c>
      <c r="N57" s="11"/>
    </row>
    <row r="58" spans="1:18" ht="24" customHeight="1">
      <c r="A58" s="4" t="s">
        <v>38</v>
      </c>
      <c r="D58" s="6"/>
      <c r="G58" s="126">
        <f>SUM(G43,G57)</f>
        <v>1848248029</v>
      </c>
      <c r="H58" s="11"/>
      <c r="I58" s="81">
        <f>SUM(I43,I57)</f>
        <v>1624712390</v>
      </c>
      <c r="K58" s="99">
        <f>SUM(K43,K57)</f>
        <v>70026608</v>
      </c>
      <c r="L58" s="11"/>
      <c r="M58" s="108">
        <f>SUM(M43,M57)</f>
        <v>170065898</v>
      </c>
      <c r="N58" s="11"/>
    </row>
    <row r="59" spans="1:18" ht="24" customHeight="1">
      <c r="D59" s="6"/>
      <c r="K59" s="82"/>
      <c r="L59" s="13"/>
      <c r="M59" s="13"/>
    </row>
    <row r="60" spans="1:18" ht="24" customHeight="1">
      <c r="A60" s="89" t="s">
        <v>12</v>
      </c>
      <c r="D60" s="6"/>
    </row>
    <row r="61" spans="1:18" ht="24" customHeight="1">
      <c r="A61" s="69" t="s">
        <v>104</v>
      </c>
      <c r="B61" s="4"/>
      <c r="C61" s="4"/>
      <c r="D61" s="4"/>
      <c r="E61" s="4"/>
      <c r="F61" s="4"/>
      <c r="G61" s="80"/>
      <c r="H61" s="4"/>
      <c r="I61" s="4"/>
      <c r="J61" s="4"/>
      <c r="K61" s="136"/>
      <c r="L61" s="4"/>
      <c r="M61" s="4"/>
      <c r="N61" s="4"/>
    </row>
    <row r="62" spans="1:18" ht="24" customHeight="1">
      <c r="A62" s="69" t="s">
        <v>34</v>
      </c>
      <c r="B62" s="4"/>
      <c r="C62" s="4"/>
      <c r="D62" s="4"/>
      <c r="E62" s="4"/>
      <c r="F62" s="4"/>
      <c r="G62" s="80"/>
      <c r="H62" s="4"/>
      <c r="I62" s="4"/>
      <c r="J62" s="4"/>
      <c r="K62" s="136"/>
      <c r="L62" s="4"/>
      <c r="M62" s="4"/>
      <c r="N62" s="4"/>
    </row>
    <row r="63" spans="1:18" ht="24" customHeight="1">
      <c r="A63" s="69" t="s">
        <v>169</v>
      </c>
      <c r="B63" s="4"/>
      <c r="C63" s="4"/>
      <c r="D63" s="4"/>
      <c r="E63" s="4"/>
      <c r="F63" s="4"/>
      <c r="G63" s="80"/>
      <c r="H63" s="4"/>
      <c r="I63" s="4"/>
      <c r="J63" s="4"/>
      <c r="K63" s="136"/>
      <c r="L63" s="4"/>
      <c r="M63" s="4"/>
      <c r="N63" s="4"/>
    </row>
    <row r="64" spans="1:18" ht="24" customHeight="1">
      <c r="B64" s="14"/>
      <c r="C64" s="14"/>
      <c r="D64" s="14"/>
      <c r="E64" s="14"/>
      <c r="F64" s="14"/>
      <c r="H64" s="14"/>
      <c r="I64" s="14"/>
      <c r="J64" s="14"/>
      <c r="M64" s="42" t="s">
        <v>0</v>
      </c>
    </row>
    <row r="65" spans="1:16" ht="24" customHeight="1">
      <c r="B65" s="14"/>
      <c r="C65" s="14"/>
      <c r="D65" s="14"/>
      <c r="E65" s="14"/>
      <c r="F65" s="14"/>
      <c r="G65" s="149" t="s">
        <v>87</v>
      </c>
      <c r="H65" s="149"/>
      <c r="I65" s="149"/>
      <c r="J65" s="14"/>
      <c r="K65" s="149" t="s">
        <v>88</v>
      </c>
      <c r="L65" s="149"/>
      <c r="M65" s="149"/>
    </row>
    <row r="66" spans="1:16" s="1" customFormat="1" ht="24" customHeight="1">
      <c r="C66" s="2"/>
      <c r="D66" s="2"/>
      <c r="E66" s="44" t="s">
        <v>1</v>
      </c>
      <c r="G66" s="146" t="s">
        <v>170</v>
      </c>
      <c r="H66" s="88"/>
      <c r="I66" s="147" t="s">
        <v>150</v>
      </c>
      <c r="K66" s="146" t="s">
        <v>170</v>
      </c>
      <c r="L66" s="88"/>
      <c r="M66" s="147" t="s">
        <v>150</v>
      </c>
      <c r="N66" s="55"/>
      <c r="O66" s="100"/>
      <c r="P66" s="100"/>
    </row>
    <row r="67" spans="1:16" ht="24" customHeight="1">
      <c r="A67" s="4" t="s">
        <v>17</v>
      </c>
      <c r="D67" s="6"/>
      <c r="I67" s="7"/>
      <c r="L67" s="7"/>
      <c r="M67" s="7"/>
      <c r="N67" s="7"/>
    </row>
    <row r="68" spans="1:16" ht="24" customHeight="1">
      <c r="A68" s="89" t="s">
        <v>18</v>
      </c>
      <c r="D68" s="6"/>
      <c r="E68" s="9"/>
      <c r="L68" s="7"/>
      <c r="M68" s="7"/>
      <c r="N68" s="7"/>
    </row>
    <row r="69" spans="1:16" ht="24" customHeight="1">
      <c r="A69" s="89" t="s">
        <v>41</v>
      </c>
      <c r="D69" s="6"/>
      <c r="L69" s="7"/>
      <c r="M69" s="7"/>
      <c r="N69" s="7"/>
    </row>
    <row r="70" spans="1:16" ht="24" customHeight="1" thickBot="1">
      <c r="A70" s="89" t="s">
        <v>105</v>
      </c>
      <c r="D70" s="6"/>
      <c r="G70" s="101">
        <v>470000000</v>
      </c>
      <c r="H70" s="11"/>
      <c r="I70" s="101">
        <v>470000000</v>
      </c>
      <c r="J70" s="11"/>
      <c r="K70" s="101">
        <v>470000000</v>
      </c>
      <c r="L70" s="89"/>
      <c r="M70" s="101">
        <v>470000000</v>
      </c>
      <c r="N70" s="7"/>
    </row>
    <row r="71" spans="1:16" ht="24" customHeight="1" thickTop="1">
      <c r="A71" s="89" t="s">
        <v>137</v>
      </c>
      <c r="D71" s="6"/>
      <c r="G71" s="98"/>
      <c r="H71" s="7"/>
      <c r="I71" s="98"/>
      <c r="J71" s="7"/>
      <c r="K71" s="98"/>
      <c r="L71" s="89"/>
      <c r="M71" s="45"/>
      <c r="N71" s="7"/>
    </row>
    <row r="72" spans="1:16" ht="24" customHeight="1">
      <c r="A72" s="89" t="s">
        <v>105</v>
      </c>
      <c r="D72" s="6"/>
      <c r="G72" s="98">
        <v>470000000</v>
      </c>
      <c r="H72" s="7"/>
      <c r="I72" s="98">
        <v>470000000</v>
      </c>
      <c r="J72" s="7"/>
      <c r="K72" s="98">
        <v>470000000</v>
      </c>
      <c r="L72" s="89"/>
      <c r="M72" s="98">
        <v>470000000</v>
      </c>
      <c r="N72" s="7"/>
    </row>
    <row r="73" spans="1:16" ht="24" customHeight="1">
      <c r="A73" s="12" t="s">
        <v>120</v>
      </c>
      <c r="D73" s="6"/>
      <c r="G73" s="98">
        <v>1000000</v>
      </c>
      <c r="H73" s="7"/>
      <c r="I73" s="98">
        <v>1000000</v>
      </c>
      <c r="J73" s="7"/>
      <c r="K73" s="98">
        <v>1000000</v>
      </c>
      <c r="L73" s="89"/>
      <c r="M73" s="98">
        <v>1000000</v>
      </c>
      <c r="N73" s="7"/>
    </row>
    <row r="74" spans="1:16" ht="24" customHeight="1">
      <c r="A74" s="12" t="s">
        <v>121</v>
      </c>
      <c r="D74" s="6"/>
      <c r="E74" s="9"/>
      <c r="G74" s="98">
        <v>1127018227</v>
      </c>
      <c r="H74" s="7"/>
      <c r="I74" s="98">
        <v>1127018227</v>
      </c>
      <c r="J74" s="7"/>
      <c r="K74" s="98">
        <v>1127018227</v>
      </c>
      <c r="L74" s="89"/>
      <c r="M74" s="98">
        <v>1127018227</v>
      </c>
      <c r="N74" s="7"/>
    </row>
    <row r="75" spans="1:16" ht="24" customHeight="1">
      <c r="A75" s="14" t="s">
        <v>128</v>
      </c>
      <c r="D75" s="6"/>
      <c r="E75" s="9"/>
      <c r="G75" s="98"/>
      <c r="H75" s="7"/>
      <c r="I75" s="98"/>
      <c r="J75" s="7"/>
      <c r="K75" s="98"/>
      <c r="L75" s="89"/>
      <c r="M75" s="45"/>
      <c r="N75" s="7"/>
    </row>
    <row r="76" spans="1:16" ht="24" customHeight="1">
      <c r="A76" s="14" t="s">
        <v>20</v>
      </c>
      <c r="D76" s="6"/>
      <c r="E76" s="9">
        <v>21</v>
      </c>
      <c r="G76" s="98">
        <v>47000000</v>
      </c>
      <c r="H76" s="7"/>
      <c r="I76" s="98">
        <v>47000000</v>
      </c>
      <c r="J76" s="7"/>
      <c r="K76" s="98">
        <v>47000000</v>
      </c>
      <c r="L76" s="89"/>
      <c r="M76" s="45">
        <v>47000000</v>
      </c>
      <c r="N76" s="7"/>
    </row>
    <row r="77" spans="1:16" ht="24" customHeight="1">
      <c r="A77" s="14" t="s">
        <v>21</v>
      </c>
      <c r="D77" s="6"/>
      <c r="G77" s="99">
        <v>1142758610</v>
      </c>
      <c r="H77" s="11"/>
      <c r="I77" s="99">
        <v>644728049</v>
      </c>
      <c r="J77" s="11"/>
      <c r="K77" s="99">
        <v>1142758610</v>
      </c>
      <c r="L77" s="89"/>
      <c r="M77" s="72">
        <v>644728049</v>
      </c>
      <c r="N77" s="11"/>
    </row>
    <row r="78" spans="1:16" ht="24" customHeight="1">
      <c r="A78" s="13" t="s">
        <v>91</v>
      </c>
      <c r="D78" s="6"/>
      <c r="G78" s="31">
        <f>SUM(G72:G77)</f>
        <v>2787776837</v>
      </c>
      <c r="H78" s="11"/>
      <c r="I78" s="112">
        <f>SUM(I72:I77)</f>
        <v>2289746276</v>
      </c>
      <c r="K78" s="112">
        <f>SUM(K72:K77)</f>
        <v>2787776837</v>
      </c>
      <c r="L78" s="11"/>
      <c r="M78" s="108">
        <f>SUM(M72:M77)</f>
        <v>2289746276</v>
      </c>
      <c r="N78" s="11"/>
    </row>
    <row r="79" spans="1:16" ht="24" customHeight="1">
      <c r="A79" s="21" t="s">
        <v>22</v>
      </c>
      <c r="D79" s="6"/>
      <c r="G79" s="117">
        <f>SUM(G78:G78)</f>
        <v>2787776837</v>
      </c>
      <c r="H79" s="11"/>
      <c r="I79" s="99">
        <f>SUM(I78:I78)</f>
        <v>2289746276</v>
      </c>
      <c r="K79" s="99">
        <f>SUM(K78:K78)</f>
        <v>2787776837</v>
      </c>
      <c r="L79" s="11"/>
      <c r="M79" s="111">
        <f>SUM(M78:M78)</f>
        <v>2289746276</v>
      </c>
      <c r="N79" s="11"/>
    </row>
    <row r="80" spans="1:16" ht="24" customHeight="1" thickBot="1">
      <c r="A80" s="18" t="s">
        <v>23</v>
      </c>
      <c r="D80" s="6"/>
      <c r="G80" s="125">
        <f>SUM(G79,G58)</f>
        <v>4636024866</v>
      </c>
      <c r="H80" s="11"/>
      <c r="I80" s="101">
        <f>SUM(I79,I58)</f>
        <v>3914458666</v>
      </c>
      <c r="K80" s="101">
        <f>SUM(K79,K58)</f>
        <v>2857803445</v>
      </c>
      <c r="L80" s="11"/>
      <c r="M80" s="109">
        <f>SUM(M79,M58)</f>
        <v>2459812174</v>
      </c>
      <c r="N80" s="11"/>
    </row>
    <row r="81" spans="1:14" ht="24" customHeight="1" thickTop="1">
      <c r="D81" s="6"/>
      <c r="G81" s="25">
        <f>G80-G26</f>
        <v>0</v>
      </c>
      <c r="H81" s="7"/>
      <c r="I81" s="25">
        <f>I80-I26</f>
        <v>0</v>
      </c>
      <c r="K81" s="25">
        <f>K80-K26</f>
        <v>0</v>
      </c>
      <c r="L81" s="7"/>
      <c r="M81" s="25">
        <f>M80-M26</f>
        <v>0</v>
      </c>
      <c r="N81" s="7"/>
    </row>
    <row r="82" spans="1:14" ht="24" customHeight="1">
      <c r="A82" s="89" t="s">
        <v>12</v>
      </c>
      <c r="D82" s="6"/>
      <c r="I82" s="90"/>
      <c r="L82" s="5"/>
      <c r="M82" s="98"/>
      <c r="N82" s="5"/>
    </row>
    <row r="83" spans="1:14" ht="24" customHeight="1">
      <c r="D83" s="6"/>
      <c r="L83" s="5"/>
      <c r="M83" s="5"/>
      <c r="N83" s="5"/>
    </row>
    <row r="84" spans="1:14" ht="24" customHeight="1">
      <c r="A84" s="19"/>
      <c r="B84" s="19"/>
      <c r="C84" s="19"/>
      <c r="D84" s="6"/>
    </row>
    <row r="85" spans="1:14" ht="24" customHeight="1">
      <c r="D85" s="6"/>
    </row>
    <row r="86" spans="1:14" ht="24" customHeight="1">
      <c r="D86" s="12" t="s">
        <v>24</v>
      </c>
    </row>
    <row r="87" spans="1:14" ht="24" customHeight="1">
      <c r="A87" s="19"/>
      <c r="B87" s="19"/>
      <c r="C87" s="19"/>
    </row>
    <row r="89" spans="1:14" ht="24" customHeight="1">
      <c r="M89" s="89"/>
    </row>
  </sheetData>
  <mergeCells count="6">
    <mergeCell ref="K5:M5"/>
    <mergeCell ref="G5:I5"/>
    <mergeCell ref="G33:I33"/>
    <mergeCell ref="K33:M33"/>
    <mergeCell ref="G65:I65"/>
    <mergeCell ref="K65:M65"/>
  </mergeCells>
  <pageMargins left="0.66" right="0.19685039370078741" top="0.78740157480314965" bottom="0.19685039370078741" header="0.31496062992125984" footer="0.31496062992125984"/>
  <pageSetup paperSize="9" scale="74" orientation="portrait" r:id="rId1"/>
  <rowBreaks count="2" manualBreakCount="2">
    <brk id="28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5"/>
  <sheetViews>
    <sheetView showGridLines="0" view="pageBreakPreview" zoomScale="80" zoomScaleNormal="100" zoomScaleSheetLayoutView="80" workbookViewId="0">
      <selection activeCell="D14" sqref="D14"/>
    </sheetView>
  </sheetViews>
  <sheetFormatPr defaultColWidth="9.140625" defaultRowHeight="21.75" customHeight="1"/>
  <cols>
    <col min="1" max="1" width="11" style="89" customWidth="1"/>
    <col min="2" max="2" width="23.5703125" style="89" customWidth="1"/>
    <col min="3" max="3" width="21.85546875" style="89" customWidth="1"/>
    <col min="4" max="4" width="1.85546875" style="89" customWidth="1"/>
    <col min="5" max="5" width="8.5703125" style="89" customWidth="1"/>
    <col min="6" max="6" width="1.85546875" style="89" customWidth="1"/>
    <col min="7" max="7" width="14.5703125" style="89" customWidth="1"/>
    <col min="8" max="8" width="1.85546875" style="89" customWidth="1"/>
    <col min="9" max="9" width="14.5703125" style="89" customWidth="1"/>
    <col min="10" max="10" width="1.85546875" style="89" customWidth="1"/>
    <col min="11" max="11" width="16.42578125" style="97" customWidth="1"/>
    <col min="12" max="12" width="1.85546875" style="14" customWidth="1"/>
    <col min="13" max="13" width="14.5703125" style="14" customWidth="1"/>
    <col min="14" max="14" width="1.85546875" style="89" customWidth="1"/>
    <col min="15" max="15" width="12.42578125" style="89" bestFit="1" customWidth="1"/>
    <col min="16" max="17" width="9.140625" style="89"/>
    <col min="18" max="18" width="17.28515625" style="89" bestFit="1" customWidth="1"/>
    <col min="19" max="19" width="16.5703125" style="89" bestFit="1" customWidth="1"/>
    <col min="20" max="16384" width="9.140625" style="89"/>
  </cols>
  <sheetData>
    <row r="1" spans="1:19" ht="21.75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102"/>
      <c r="L1" s="4"/>
      <c r="M1" s="4"/>
    </row>
    <row r="2" spans="1:19" ht="21.75" customHeight="1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102"/>
      <c r="L2" s="4"/>
      <c r="M2" s="4"/>
    </row>
    <row r="3" spans="1:19" ht="21.75" customHeight="1">
      <c r="A3" s="4" t="s">
        <v>166</v>
      </c>
      <c r="B3" s="4"/>
      <c r="C3" s="4"/>
      <c r="D3" s="4"/>
      <c r="E3" s="4"/>
      <c r="F3" s="4"/>
      <c r="G3" s="4"/>
      <c r="H3" s="4"/>
      <c r="I3" s="4"/>
      <c r="J3" s="4"/>
      <c r="K3" s="102"/>
      <c r="L3" s="4"/>
      <c r="M3" s="4"/>
    </row>
    <row r="4" spans="1:19" ht="21.75" customHeight="1">
      <c r="L4" s="89"/>
      <c r="M4" s="42" t="s">
        <v>0</v>
      </c>
    </row>
    <row r="5" spans="1:19" ht="21.75" customHeight="1">
      <c r="G5" s="149" t="s">
        <v>87</v>
      </c>
      <c r="H5" s="149"/>
      <c r="I5" s="149"/>
      <c r="J5" s="14"/>
      <c r="K5" s="149" t="s">
        <v>88</v>
      </c>
      <c r="L5" s="149"/>
      <c r="M5" s="149"/>
    </row>
    <row r="6" spans="1:19" s="1" customFormat="1" ht="21.75" customHeight="1">
      <c r="C6" s="2"/>
      <c r="D6" s="2"/>
      <c r="E6" s="44" t="s">
        <v>1</v>
      </c>
      <c r="F6" s="55"/>
      <c r="G6" s="147">
        <v>2566</v>
      </c>
      <c r="H6" s="88"/>
      <c r="I6" s="147">
        <v>2565</v>
      </c>
      <c r="K6" s="147">
        <v>2566</v>
      </c>
      <c r="L6" s="88"/>
      <c r="M6" s="147">
        <v>2565</v>
      </c>
    </row>
    <row r="7" spans="1:19" s="1" customFormat="1" ht="21.75" customHeight="1">
      <c r="A7" s="4" t="s">
        <v>64</v>
      </c>
      <c r="C7" s="2"/>
      <c r="D7" s="2"/>
      <c r="E7" s="3"/>
      <c r="F7" s="3"/>
      <c r="G7" s="3"/>
      <c r="H7" s="3"/>
      <c r="I7" s="79"/>
      <c r="K7" s="92"/>
      <c r="L7" s="55"/>
      <c r="M7" s="79"/>
    </row>
    <row r="8" spans="1:19" ht="21.75" customHeight="1">
      <c r="A8" s="4" t="s">
        <v>25</v>
      </c>
      <c r="D8" s="6"/>
      <c r="K8" s="90"/>
    </row>
    <row r="9" spans="1:19" ht="21.75" customHeight="1">
      <c r="A9" s="56" t="s">
        <v>84</v>
      </c>
      <c r="D9" s="6"/>
      <c r="E9" s="9">
        <v>22</v>
      </c>
      <c r="F9" s="9"/>
      <c r="G9" s="90">
        <v>1875102017</v>
      </c>
      <c r="H9" s="7"/>
      <c r="I9" s="90">
        <v>1310743237</v>
      </c>
      <c r="J9" s="7"/>
      <c r="K9" s="25">
        <v>0</v>
      </c>
      <c r="L9" s="89"/>
      <c r="M9" s="25">
        <v>0</v>
      </c>
      <c r="O9" s="97"/>
      <c r="P9" s="137"/>
      <c r="R9" s="100"/>
      <c r="S9" s="100"/>
    </row>
    <row r="10" spans="1:19" ht="21.75" customHeight="1">
      <c r="A10" s="56" t="s">
        <v>190</v>
      </c>
      <c r="D10" s="6"/>
      <c r="E10" s="9" t="s">
        <v>181</v>
      </c>
      <c r="F10" s="9"/>
      <c r="G10" s="25">
        <v>0</v>
      </c>
      <c r="H10" s="11"/>
      <c r="I10" s="25">
        <v>0</v>
      </c>
      <c r="J10" s="11"/>
      <c r="K10" s="25">
        <v>90052292</v>
      </c>
      <c r="L10" s="89"/>
      <c r="M10" s="7">
        <v>78084813</v>
      </c>
      <c r="P10" s="16"/>
    </row>
    <row r="11" spans="1:19" ht="21.75" customHeight="1">
      <c r="A11" s="56" t="s">
        <v>75</v>
      </c>
      <c r="D11" s="6"/>
      <c r="E11" s="9" t="s">
        <v>181</v>
      </c>
      <c r="F11" s="9"/>
      <c r="G11" s="90">
        <v>14141103</v>
      </c>
      <c r="H11" s="7"/>
      <c r="I11" s="90">
        <v>8515527</v>
      </c>
      <c r="J11" s="7"/>
      <c r="K11" s="25">
        <v>0</v>
      </c>
      <c r="L11" s="89"/>
      <c r="M11" s="25">
        <v>0</v>
      </c>
      <c r="O11" s="16"/>
    </row>
    <row r="12" spans="1:19" ht="21.75" customHeight="1">
      <c r="A12" s="89" t="s">
        <v>26</v>
      </c>
      <c r="D12" s="6"/>
      <c r="E12" s="9">
        <v>6</v>
      </c>
      <c r="F12" s="9"/>
      <c r="G12" s="17">
        <v>41321862</v>
      </c>
      <c r="H12" s="7"/>
      <c r="I12" s="17">
        <v>20708830</v>
      </c>
      <c r="J12" s="7"/>
      <c r="K12" s="17">
        <v>1479055</v>
      </c>
      <c r="L12" s="89"/>
      <c r="M12" s="99">
        <v>2005556</v>
      </c>
      <c r="O12" s="16"/>
      <c r="P12" s="137"/>
    </row>
    <row r="13" spans="1:19" ht="21.75" customHeight="1">
      <c r="A13" s="4" t="s">
        <v>27</v>
      </c>
      <c r="D13" s="6"/>
      <c r="G13" s="17">
        <f>SUM(G9:G12)</f>
        <v>1930564982</v>
      </c>
      <c r="H13" s="7"/>
      <c r="I13" s="17">
        <f>SUM(I9:I12)</f>
        <v>1339967594</v>
      </c>
      <c r="J13" s="7"/>
      <c r="K13" s="17">
        <f>SUM(K9:K12)</f>
        <v>91531347</v>
      </c>
      <c r="L13" s="89"/>
      <c r="M13" s="17">
        <f>SUM(M9:M12)</f>
        <v>80090369</v>
      </c>
    </row>
    <row r="14" spans="1:19" ht="21.75" customHeight="1">
      <c r="A14" s="4" t="s">
        <v>28</v>
      </c>
      <c r="D14" s="6"/>
      <c r="G14" s="7"/>
      <c r="H14" s="7"/>
      <c r="I14" s="7"/>
      <c r="J14" s="7"/>
      <c r="K14" s="7"/>
      <c r="L14" s="89"/>
      <c r="M14" s="98"/>
    </row>
    <row r="15" spans="1:19" ht="21.75" customHeight="1">
      <c r="A15" s="89" t="s">
        <v>86</v>
      </c>
      <c r="D15" s="6"/>
      <c r="E15" s="9"/>
      <c r="F15" s="9"/>
      <c r="G15" s="90">
        <v>897513348</v>
      </c>
      <c r="H15" s="7"/>
      <c r="I15" s="90">
        <v>653314386</v>
      </c>
      <c r="J15" s="7"/>
      <c r="K15" s="7">
        <v>0</v>
      </c>
      <c r="L15" s="9"/>
      <c r="M15" s="25">
        <v>0</v>
      </c>
      <c r="O15" s="16"/>
      <c r="P15" s="137"/>
    </row>
    <row r="16" spans="1:19" ht="21.75" customHeight="1">
      <c r="A16" s="89" t="s">
        <v>90</v>
      </c>
      <c r="D16" s="6"/>
      <c r="E16" s="9"/>
      <c r="F16" s="9"/>
      <c r="G16" s="25">
        <v>0</v>
      </c>
      <c r="H16" s="7"/>
      <c r="I16" s="25">
        <v>0</v>
      </c>
      <c r="J16" s="7"/>
      <c r="K16" s="25">
        <v>69367869</v>
      </c>
      <c r="L16" s="9"/>
      <c r="M16" s="7">
        <v>60272181</v>
      </c>
    </row>
    <row r="17" spans="1:16" ht="21.75" customHeight="1">
      <c r="A17" s="56" t="s">
        <v>29</v>
      </c>
      <c r="D17" s="6"/>
      <c r="E17" s="9"/>
      <c r="F17" s="9"/>
      <c r="G17" s="91">
        <v>381853712</v>
      </c>
      <c r="H17" s="11"/>
      <c r="I17" s="91">
        <v>300971409</v>
      </c>
      <c r="J17" s="11"/>
      <c r="K17" s="58">
        <v>26829430</v>
      </c>
      <c r="L17" s="9"/>
      <c r="M17" s="17">
        <v>23766484</v>
      </c>
      <c r="O17" s="16"/>
      <c r="P17" s="137"/>
    </row>
    <row r="18" spans="1:16" ht="21.75" customHeight="1">
      <c r="A18" s="4" t="s">
        <v>30</v>
      </c>
      <c r="D18" s="6"/>
      <c r="G18" s="17">
        <f>SUM(G15:G17)</f>
        <v>1279367060</v>
      </c>
      <c r="H18" s="7"/>
      <c r="I18" s="17">
        <f>SUM(I15:I17)</f>
        <v>954285795</v>
      </c>
      <c r="J18" s="7"/>
      <c r="K18" s="17">
        <f>SUM(K15:K17)</f>
        <v>96197299</v>
      </c>
      <c r="L18" s="89"/>
      <c r="M18" s="17">
        <f>SUM(M15:M17)</f>
        <v>84038665</v>
      </c>
    </row>
    <row r="19" spans="1:16" ht="21.75" customHeight="1">
      <c r="A19" s="4" t="s">
        <v>157</v>
      </c>
      <c r="D19" s="6"/>
      <c r="G19" s="11">
        <f>G13-G18</f>
        <v>651197922</v>
      </c>
      <c r="H19" s="7"/>
      <c r="I19" s="11">
        <f>I13-I18</f>
        <v>385681799</v>
      </c>
      <c r="J19" s="7"/>
      <c r="K19" s="11">
        <f>K13-K18</f>
        <v>-4665952</v>
      </c>
      <c r="L19" s="89"/>
      <c r="M19" s="11">
        <f>M13-M18</f>
        <v>-3948296</v>
      </c>
    </row>
    <row r="20" spans="1:16" ht="21.75" customHeight="1">
      <c r="A20" s="14" t="s">
        <v>129</v>
      </c>
      <c r="D20" s="6"/>
      <c r="E20" s="9" t="s">
        <v>175</v>
      </c>
      <c r="G20" s="121">
        <v>19699880</v>
      </c>
      <c r="H20" s="71"/>
      <c r="I20" s="121">
        <v>5356245</v>
      </c>
      <c r="J20" s="71"/>
      <c r="K20" s="71">
        <v>652191795</v>
      </c>
      <c r="L20" s="57"/>
      <c r="M20" s="96">
        <v>372417016</v>
      </c>
      <c r="O20" s="16"/>
      <c r="P20" s="137"/>
    </row>
    <row r="21" spans="1:16" ht="21.75" customHeight="1">
      <c r="A21" s="14" t="s">
        <v>141</v>
      </c>
      <c r="D21" s="6"/>
      <c r="E21" s="9"/>
      <c r="G21" s="121">
        <v>9621107</v>
      </c>
      <c r="H21" s="71"/>
      <c r="I21" s="121">
        <v>4440235</v>
      </c>
      <c r="J21" s="71"/>
      <c r="K21" s="71">
        <v>7154963</v>
      </c>
      <c r="L21" s="57"/>
      <c r="M21" s="96">
        <v>1892576</v>
      </c>
      <c r="O21" s="16"/>
    </row>
    <row r="22" spans="1:16" ht="21.75" customHeight="1">
      <c r="A22" s="12" t="s">
        <v>114</v>
      </c>
      <c r="D22" s="6"/>
      <c r="E22" s="9">
        <v>23</v>
      </c>
      <c r="G22" s="17">
        <v>-25920508</v>
      </c>
      <c r="H22" s="11"/>
      <c r="I22" s="17">
        <v>-25283285</v>
      </c>
      <c r="J22" s="11"/>
      <c r="K22" s="17">
        <v>-1058941</v>
      </c>
      <c r="L22" s="89"/>
      <c r="M22" s="99">
        <v>-990438</v>
      </c>
      <c r="O22" s="16"/>
    </row>
    <row r="23" spans="1:16" ht="21.75" customHeight="1">
      <c r="A23" s="21" t="s">
        <v>43</v>
      </c>
      <c r="D23" s="6"/>
      <c r="G23" s="11">
        <f>SUM(G19:G22)</f>
        <v>654598401</v>
      </c>
      <c r="H23" s="11"/>
      <c r="I23" s="11">
        <f>SUM(I19:I22)</f>
        <v>370194994</v>
      </c>
      <c r="J23" s="11"/>
      <c r="K23" s="11">
        <f>SUM(K19:K22)</f>
        <v>653621865</v>
      </c>
      <c r="L23" s="89"/>
      <c r="M23" s="11">
        <f>SUM(M19:M22)</f>
        <v>369370858</v>
      </c>
    </row>
    <row r="24" spans="1:16" ht="21.75" customHeight="1">
      <c r="A24" s="89" t="s">
        <v>42</v>
      </c>
      <c r="D24" s="6"/>
      <c r="E24" s="9">
        <v>25</v>
      </c>
      <c r="F24" s="9"/>
      <c r="G24" s="91">
        <v>-1070489</v>
      </c>
      <c r="H24" s="11"/>
      <c r="I24" s="91">
        <v>-918502</v>
      </c>
      <c r="J24" s="11"/>
      <c r="K24" s="91">
        <v>-93953</v>
      </c>
      <c r="L24" s="9"/>
      <c r="M24" s="58">
        <v>-94366</v>
      </c>
      <c r="N24" s="97"/>
    </row>
    <row r="25" spans="1:16" ht="21.75" customHeight="1">
      <c r="A25" s="18" t="s">
        <v>63</v>
      </c>
      <c r="D25" s="6"/>
      <c r="G25" s="122">
        <f>SUM(G23:G24)</f>
        <v>653527912</v>
      </c>
      <c r="H25" s="11"/>
      <c r="I25" s="122">
        <f>SUM(I23:I24)</f>
        <v>369276492</v>
      </c>
      <c r="K25" s="122">
        <f>SUM(K23:K24)</f>
        <v>653527912</v>
      </c>
      <c r="L25" s="11"/>
      <c r="M25" s="81">
        <f>SUM(M23:M24)</f>
        <v>369276492</v>
      </c>
    </row>
    <row r="26" spans="1:16" ht="21.75" customHeight="1">
      <c r="A26" s="33"/>
      <c r="D26" s="6"/>
      <c r="G26" s="16"/>
      <c r="H26" s="16"/>
      <c r="I26" s="16"/>
      <c r="K26" s="90"/>
      <c r="L26" s="100"/>
      <c r="M26" s="90"/>
    </row>
    <row r="27" spans="1:16" ht="21.75" customHeight="1">
      <c r="A27" s="34" t="s">
        <v>61</v>
      </c>
      <c r="D27" s="6"/>
      <c r="G27" s="27"/>
      <c r="H27" s="27"/>
      <c r="I27" s="27"/>
      <c r="K27" s="96"/>
      <c r="L27" s="73"/>
      <c r="M27" s="96"/>
    </row>
    <row r="28" spans="1:16" ht="21.75" customHeight="1">
      <c r="A28" s="138" t="s">
        <v>171</v>
      </c>
      <c r="D28" s="6"/>
      <c r="G28" s="27"/>
      <c r="H28" s="27"/>
      <c r="I28" s="27"/>
      <c r="K28" s="96"/>
      <c r="L28" s="73"/>
      <c r="M28" s="96"/>
    </row>
    <row r="29" spans="1:16" ht="21.75" customHeight="1">
      <c r="A29" s="139" t="s">
        <v>172</v>
      </c>
      <c r="D29" s="6"/>
      <c r="G29" s="27"/>
      <c r="H29" s="27"/>
      <c r="I29" s="27"/>
      <c r="K29" s="96"/>
      <c r="L29" s="73"/>
      <c r="M29" s="96"/>
    </row>
    <row r="30" spans="1:16" ht="21.75" customHeight="1">
      <c r="A30" s="139" t="s">
        <v>173</v>
      </c>
      <c r="D30" s="6"/>
      <c r="E30" s="9">
        <v>20</v>
      </c>
      <c r="G30" s="27">
        <v>-5069738</v>
      </c>
      <c r="H30" s="27"/>
      <c r="I30" s="7">
        <v>0</v>
      </c>
      <c r="K30" s="96">
        <v>-336329</v>
      </c>
      <c r="L30" s="73"/>
      <c r="M30" s="7">
        <v>0</v>
      </c>
    </row>
    <row r="31" spans="1:16" ht="21.75" customHeight="1">
      <c r="A31" s="139" t="s">
        <v>174</v>
      </c>
      <c r="D31" s="6"/>
      <c r="G31" s="27"/>
      <c r="H31" s="27"/>
      <c r="I31" s="27"/>
      <c r="K31" s="96"/>
      <c r="L31" s="73"/>
      <c r="M31" s="96"/>
    </row>
    <row r="32" spans="1:16" ht="21.75" customHeight="1">
      <c r="A32" s="139" t="s">
        <v>173</v>
      </c>
      <c r="D32" s="6"/>
      <c r="E32" s="9" t="s">
        <v>175</v>
      </c>
      <c r="G32" s="58">
        <v>-27613</v>
      </c>
      <c r="H32" s="16"/>
      <c r="I32" s="58">
        <v>0</v>
      </c>
      <c r="J32" s="16"/>
      <c r="K32" s="145">
        <v>-4761022</v>
      </c>
      <c r="L32" s="129"/>
      <c r="M32" s="140">
        <v>0</v>
      </c>
    </row>
    <row r="33" spans="1:14" ht="21.75" customHeight="1">
      <c r="A33" s="139" t="s">
        <v>171</v>
      </c>
      <c r="D33" s="6"/>
      <c r="G33" s="129"/>
      <c r="H33" s="129"/>
      <c r="I33" s="129"/>
      <c r="J33" s="129"/>
      <c r="K33" s="142"/>
      <c r="L33" s="129"/>
      <c r="M33" s="129"/>
    </row>
    <row r="34" spans="1:14" ht="21.75" customHeight="1">
      <c r="A34" s="139" t="s">
        <v>173</v>
      </c>
      <c r="D34" s="6"/>
      <c r="G34" s="140">
        <f>SUM(G30:G32)</f>
        <v>-5097351</v>
      </c>
      <c r="H34" s="129"/>
      <c r="I34" s="140">
        <f>SUM(I32:I32)</f>
        <v>0</v>
      </c>
      <c r="J34" s="127"/>
      <c r="K34" s="141">
        <f>SUM(K30:K32)</f>
        <v>-5097351</v>
      </c>
      <c r="L34" s="129"/>
      <c r="M34" s="140">
        <f>SUM(M32:M32)</f>
        <v>0</v>
      </c>
    </row>
    <row r="35" spans="1:14" ht="21.75" customHeight="1">
      <c r="A35" s="33" t="s">
        <v>65</v>
      </c>
      <c r="D35" s="6"/>
      <c r="G35" s="143">
        <f>SUM(G34)</f>
        <v>-5097351</v>
      </c>
      <c r="H35" s="27"/>
      <c r="I35" s="117">
        <v>0</v>
      </c>
      <c r="J35" s="27"/>
      <c r="K35" s="143">
        <f>SUM(K34)</f>
        <v>-5097351</v>
      </c>
      <c r="L35" s="27"/>
      <c r="M35" s="117">
        <v>0</v>
      </c>
      <c r="N35" s="96"/>
    </row>
    <row r="36" spans="1:14" ht="21.75" customHeight="1" thickBot="1">
      <c r="A36" s="34" t="s">
        <v>66</v>
      </c>
      <c r="D36" s="6"/>
      <c r="G36" s="39">
        <f>G25+G35</f>
        <v>648430561</v>
      </c>
      <c r="H36" s="37"/>
      <c r="I36" s="39">
        <f>I25+I35</f>
        <v>369276492</v>
      </c>
      <c r="K36" s="39">
        <f>K25+K35</f>
        <v>648430561</v>
      </c>
      <c r="L36" s="37"/>
      <c r="M36" s="104">
        <f>M25+M35</f>
        <v>369276492</v>
      </c>
    </row>
    <row r="37" spans="1:14" ht="21.75" customHeight="1" thickTop="1">
      <c r="A37" s="33"/>
      <c r="D37" s="6"/>
      <c r="G37" s="16"/>
      <c r="H37" s="16"/>
      <c r="I37" s="16"/>
      <c r="K37" s="16"/>
      <c r="L37" s="16"/>
      <c r="M37" s="97"/>
    </row>
    <row r="38" spans="1:14" ht="21.75" customHeight="1">
      <c r="A38" s="34" t="s">
        <v>92</v>
      </c>
      <c r="B38" s="68"/>
      <c r="C38" s="74"/>
      <c r="D38" s="74"/>
      <c r="G38" s="16"/>
      <c r="H38" s="16"/>
      <c r="I38" s="16"/>
      <c r="K38" s="16"/>
      <c r="L38" s="16"/>
      <c r="M38" s="97"/>
    </row>
    <row r="39" spans="1:14" ht="21.75" customHeight="1" thickBot="1">
      <c r="A39" s="33" t="s">
        <v>93</v>
      </c>
      <c r="B39" s="68"/>
      <c r="C39" s="74"/>
      <c r="D39" s="74"/>
      <c r="G39" s="27">
        <f>SUM(G25-G40)</f>
        <v>653527912</v>
      </c>
      <c r="H39" s="16"/>
      <c r="I39" s="27">
        <f>SUM(I25-I40)</f>
        <v>369276492</v>
      </c>
      <c r="K39" s="75">
        <f>SUM(K25-K40)</f>
        <v>653527912</v>
      </c>
      <c r="L39" s="16"/>
      <c r="M39" s="105">
        <f>SUM(M25-M40)</f>
        <v>369276492</v>
      </c>
    </row>
    <row r="40" spans="1:14" ht="21.75" customHeight="1" thickTop="1">
      <c r="A40" s="33" t="s">
        <v>101</v>
      </c>
      <c r="B40" s="68"/>
      <c r="C40" s="74"/>
      <c r="D40" s="74"/>
      <c r="G40" s="58">
        <v>0</v>
      </c>
      <c r="H40" s="16"/>
      <c r="I40" s="58">
        <v>0</v>
      </c>
      <c r="K40" s="27"/>
      <c r="L40" s="16"/>
      <c r="M40" s="103"/>
    </row>
    <row r="41" spans="1:14" ht="21.75" customHeight="1" thickBot="1">
      <c r="A41" s="68"/>
      <c r="B41" s="68"/>
      <c r="C41" s="74"/>
      <c r="D41" s="74"/>
      <c r="G41" s="75">
        <f>SUM(G39:G40)</f>
        <v>653527912</v>
      </c>
      <c r="H41" s="16"/>
      <c r="I41" s="75">
        <f>SUM(I39:I40)</f>
        <v>369276492</v>
      </c>
      <c r="K41" s="27"/>
      <c r="L41" s="16"/>
      <c r="M41" s="103"/>
    </row>
    <row r="42" spans="1:14" ht="21.75" customHeight="1" thickTop="1">
      <c r="A42" s="68"/>
      <c r="B42" s="68"/>
      <c r="C42" s="74"/>
      <c r="D42" s="74"/>
      <c r="G42" s="27"/>
      <c r="H42" s="16"/>
      <c r="I42" s="27"/>
      <c r="K42" s="27"/>
      <c r="L42" s="16"/>
      <c r="M42" s="103"/>
    </row>
    <row r="43" spans="1:14" ht="21.75" customHeight="1">
      <c r="A43" s="34" t="s">
        <v>94</v>
      </c>
      <c r="B43" s="68"/>
      <c r="C43" s="74"/>
      <c r="D43" s="74"/>
      <c r="G43" s="27"/>
      <c r="H43" s="16"/>
      <c r="I43" s="27"/>
      <c r="K43" s="27"/>
      <c r="L43" s="16"/>
      <c r="M43" s="103"/>
    </row>
    <row r="44" spans="1:14" ht="21.75" customHeight="1" thickBot="1">
      <c r="A44" s="33" t="s">
        <v>93</v>
      </c>
      <c r="B44" s="68"/>
      <c r="C44" s="74"/>
      <c r="D44" s="74"/>
      <c r="G44" s="27">
        <f>+G36</f>
        <v>648430561</v>
      </c>
      <c r="H44" s="16"/>
      <c r="I44" s="27">
        <f>+I36</f>
        <v>369276492</v>
      </c>
      <c r="K44" s="75">
        <f>+K36</f>
        <v>648430561</v>
      </c>
      <c r="L44" s="16"/>
      <c r="M44" s="105">
        <f>+M36</f>
        <v>369276492</v>
      </c>
    </row>
    <row r="45" spans="1:14" ht="21.75" customHeight="1" thickTop="1">
      <c r="A45" s="33" t="s">
        <v>101</v>
      </c>
      <c r="B45" s="68"/>
      <c r="C45" s="74"/>
      <c r="D45" s="74"/>
      <c r="G45" s="58">
        <v>0</v>
      </c>
      <c r="H45" s="16"/>
      <c r="I45" s="58">
        <v>0</v>
      </c>
      <c r="L45" s="16"/>
      <c r="M45" s="97"/>
    </row>
    <row r="46" spans="1:14" ht="21.75" customHeight="1" thickBot="1">
      <c r="A46" s="68"/>
      <c r="B46" s="68"/>
      <c r="C46" s="74"/>
      <c r="D46" s="74"/>
      <c r="G46" s="75">
        <f>SUM(G44:G45)</f>
        <v>648430561</v>
      </c>
      <c r="H46" s="16"/>
      <c r="I46" s="75">
        <f>SUM(I44:I45)</f>
        <v>369276492</v>
      </c>
      <c r="L46" s="16"/>
      <c r="M46" s="97"/>
    </row>
    <row r="47" spans="1:14" ht="21.75" customHeight="1" thickTop="1">
      <c r="A47" s="68"/>
      <c r="B47" s="68"/>
      <c r="C47" s="74"/>
      <c r="D47" s="74"/>
      <c r="G47" s="27"/>
      <c r="H47" s="16"/>
      <c r="I47" s="27"/>
      <c r="L47" s="16"/>
      <c r="M47" s="97"/>
    </row>
    <row r="48" spans="1:14" ht="21.75" customHeight="1">
      <c r="A48" s="35" t="s">
        <v>115</v>
      </c>
      <c r="B48" s="68"/>
      <c r="C48" s="74"/>
      <c r="D48" s="74"/>
      <c r="E48" s="9">
        <v>26</v>
      </c>
      <c r="G48" s="27"/>
      <c r="H48" s="16"/>
      <c r="I48" s="27"/>
      <c r="L48" s="16"/>
      <c r="M48" s="97"/>
    </row>
    <row r="49" spans="1:13" ht="21.75" customHeight="1">
      <c r="A49" s="36" t="s">
        <v>103</v>
      </c>
      <c r="D49" s="6"/>
      <c r="E49" s="38"/>
      <c r="F49" s="38"/>
      <c r="G49" s="16"/>
      <c r="H49" s="16"/>
      <c r="I49" s="16"/>
      <c r="L49" s="16"/>
      <c r="M49" s="97"/>
    </row>
    <row r="50" spans="1:13" ht="21.75" customHeight="1" thickBot="1">
      <c r="A50" s="36" t="s">
        <v>158</v>
      </c>
      <c r="D50" s="6"/>
      <c r="G50" s="40">
        <v>0.7</v>
      </c>
      <c r="H50" s="41"/>
      <c r="I50" s="40">
        <v>0.39</v>
      </c>
      <c r="K50" s="40">
        <v>0.7</v>
      </c>
      <c r="L50" s="41"/>
      <c r="M50" s="40">
        <v>0.39</v>
      </c>
    </row>
    <row r="51" spans="1:13" ht="21.75" customHeight="1" thickTop="1">
      <c r="D51" s="6"/>
      <c r="I51" s="84"/>
      <c r="K51" s="92"/>
      <c r="L51" s="5"/>
      <c r="M51" s="135"/>
    </row>
    <row r="52" spans="1:13" ht="21.75" customHeight="1">
      <c r="A52" s="89" t="s">
        <v>12</v>
      </c>
      <c r="D52" s="6"/>
      <c r="L52" s="93"/>
      <c r="M52" s="93"/>
    </row>
    <row r="65" spans="13:13" ht="21.75" customHeight="1">
      <c r="M65" s="124"/>
    </row>
  </sheetData>
  <mergeCells count="2">
    <mergeCell ref="G5:I5"/>
    <mergeCell ref="K5:M5"/>
  </mergeCells>
  <pageMargins left="0.78740157480314965" right="0.39370078740157483" top="0.78740157480314965" bottom="0.19685039370078741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6"/>
  <sheetViews>
    <sheetView showGridLines="0" view="pageBreakPreview" topLeftCell="A13" zoomScale="80" zoomScaleNormal="100" zoomScaleSheetLayoutView="80" workbookViewId="0">
      <selection activeCell="I24" sqref="I24"/>
    </sheetView>
  </sheetViews>
  <sheetFormatPr defaultColWidth="9.140625" defaultRowHeight="24" customHeight="1"/>
  <cols>
    <col min="1" max="1" width="43.5703125" style="20" customWidth="1"/>
    <col min="2" max="2" width="2.42578125" style="20" customWidth="1"/>
    <col min="3" max="3" width="15.140625" style="20" customWidth="1"/>
    <col min="4" max="4" width="1.5703125" style="20" customWidth="1"/>
    <col min="5" max="5" width="14.5703125" style="20" customWidth="1"/>
    <col min="6" max="6" width="1.5703125" style="20" customWidth="1"/>
    <col min="7" max="7" width="14.5703125" style="20" customWidth="1"/>
    <col min="8" max="8" width="1.5703125" style="20" customWidth="1"/>
    <col min="9" max="9" width="14.5703125" style="20" customWidth="1"/>
    <col min="10" max="10" width="1.5703125" style="20" customWidth="1"/>
    <col min="11" max="11" width="14.5703125" style="49" customWidth="1"/>
    <col min="12" max="12" width="1.5703125" style="14" customWidth="1"/>
    <col min="13" max="13" width="17.42578125" style="20" bestFit="1" customWidth="1"/>
    <col min="14" max="14" width="1.5703125" style="14" customWidth="1"/>
    <col min="15" max="15" width="14.5703125" style="20" customWidth="1"/>
    <col min="16" max="16" width="1.5703125" style="20" customWidth="1"/>
    <col min="17" max="16384" width="9.140625" style="20"/>
  </cols>
  <sheetData>
    <row r="1" spans="1:16" ht="24" customHeight="1">
      <c r="A1" s="4" t="s">
        <v>104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O1" s="22"/>
    </row>
    <row r="2" spans="1:16" ht="24" customHeight="1">
      <c r="A2" s="4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69"/>
      <c r="M2" s="22"/>
      <c r="N2" s="69"/>
      <c r="O2" s="22"/>
    </row>
    <row r="3" spans="1:16" ht="24" customHeight="1">
      <c r="A3" s="4" t="s">
        <v>166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69"/>
      <c r="M3" s="22"/>
      <c r="N3" s="69"/>
      <c r="O3" s="22"/>
    </row>
    <row r="4" spans="1:16" s="46" customFormat="1" ht="24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69"/>
      <c r="M4" s="69"/>
      <c r="N4" s="69"/>
      <c r="O4" s="47" t="s">
        <v>0</v>
      </c>
    </row>
    <row r="5" spans="1:16" s="46" customFormat="1" ht="24" customHeight="1">
      <c r="B5" s="20"/>
      <c r="C5" s="151" t="s">
        <v>87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6" s="46" customFormat="1" ht="24" customHeight="1">
      <c r="B6" s="20"/>
      <c r="C6" s="152" t="s">
        <v>91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20"/>
      <c r="O6" s="47"/>
    </row>
    <row r="7" spans="1:16" s="46" customFormat="1" ht="24" customHeight="1">
      <c r="B7" s="20"/>
      <c r="C7" s="77"/>
      <c r="D7" s="77"/>
      <c r="E7" s="77"/>
      <c r="F7" s="77"/>
      <c r="G7" s="77"/>
      <c r="H7" s="20"/>
      <c r="I7" s="150" t="s">
        <v>19</v>
      </c>
      <c r="J7" s="150"/>
      <c r="K7" s="150"/>
      <c r="L7" s="20"/>
      <c r="M7" s="50" t="s">
        <v>31</v>
      </c>
      <c r="N7" s="20"/>
      <c r="O7" s="47"/>
    </row>
    <row r="8" spans="1:16" ht="24" customHeight="1">
      <c r="A8" s="48"/>
      <c r="B8" s="48"/>
      <c r="C8" s="49" t="s">
        <v>98</v>
      </c>
      <c r="D8" s="48"/>
      <c r="E8" s="61" t="s">
        <v>81</v>
      </c>
      <c r="F8" s="48"/>
      <c r="G8" s="61" t="s">
        <v>81</v>
      </c>
      <c r="H8" s="48"/>
      <c r="I8" s="62" t="s">
        <v>153</v>
      </c>
      <c r="J8" s="63"/>
      <c r="K8" s="64"/>
      <c r="L8" s="15"/>
      <c r="M8" s="49" t="s">
        <v>17</v>
      </c>
      <c r="N8" s="15"/>
      <c r="O8" s="48" t="s">
        <v>31</v>
      </c>
    </row>
    <row r="9" spans="1:16" s="49" customFormat="1" ht="24" customHeight="1">
      <c r="C9" s="66" t="s">
        <v>138</v>
      </c>
      <c r="D9" s="50"/>
      <c r="E9" s="67" t="s">
        <v>77</v>
      </c>
      <c r="F9" s="50"/>
      <c r="G9" s="67" t="s">
        <v>106</v>
      </c>
      <c r="H9" s="50"/>
      <c r="I9" s="66" t="s">
        <v>78</v>
      </c>
      <c r="J9" s="65"/>
      <c r="K9" s="66" t="s">
        <v>79</v>
      </c>
      <c r="L9" s="15"/>
      <c r="M9" s="44" t="s">
        <v>95</v>
      </c>
      <c r="N9" s="15"/>
      <c r="O9" s="51" t="s">
        <v>17</v>
      </c>
    </row>
    <row r="10" spans="1:16" s="93" customFormat="1" ht="24" customHeight="1">
      <c r="A10" s="52" t="s">
        <v>151</v>
      </c>
      <c r="C10" s="95">
        <v>470000000</v>
      </c>
      <c r="D10" s="95"/>
      <c r="E10" s="95">
        <v>1000000</v>
      </c>
      <c r="F10" s="95"/>
      <c r="G10" s="95">
        <v>1127018227</v>
      </c>
      <c r="H10" s="94"/>
      <c r="I10" s="95">
        <v>30200000</v>
      </c>
      <c r="J10" s="95"/>
      <c r="K10" s="95">
        <v>386251557</v>
      </c>
      <c r="L10" s="70"/>
      <c r="M10" s="95">
        <f>SUM(C10:K10)</f>
        <v>2014469784</v>
      </c>
      <c r="N10" s="70"/>
      <c r="O10" s="45">
        <f>SUM(M10:N10)</f>
        <v>2014469784</v>
      </c>
    </row>
    <row r="11" spans="1:16" s="93" customFormat="1" ht="24" customHeight="1">
      <c r="A11" s="53" t="s">
        <v>63</v>
      </c>
      <c r="C11" s="94">
        <v>0</v>
      </c>
      <c r="D11" s="94"/>
      <c r="E11" s="94">
        <v>0</v>
      </c>
      <c r="F11" s="94"/>
      <c r="G11" s="95">
        <v>0</v>
      </c>
      <c r="H11" s="94"/>
      <c r="I11" s="94">
        <v>0</v>
      </c>
      <c r="J11" s="94"/>
      <c r="K11" s="94">
        <f>SUM(PL!I39)</f>
        <v>369276492</v>
      </c>
      <c r="L11" s="70"/>
      <c r="M11" s="95">
        <f>SUM(C11:K11)</f>
        <v>369276492</v>
      </c>
      <c r="N11" s="70"/>
      <c r="O11" s="45">
        <f>SUM(M11:N11)</f>
        <v>369276492</v>
      </c>
    </row>
    <row r="12" spans="1:16" s="93" customFormat="1" ht="24" customHeight="1">
      <c r="A12" s="53" t="s">
        <v>65</v>
      </c>
      <c r="B12" s="90"/>
      <c r="C12" s="59">
        <v>0</v>
      </c>
      <c r="D12" s="95"/>
      <c r="E12" s="59">
        <v>0</v>
      </c>
      <c r="F12" s="95"/>
      <c r="G12" s="59">
        <v>0</v>
      </c>
      <c r="H12" s="95"/>
      <c r="I12" s="59">
        <v>0</v>
      </c>
      <c r="J12" s="95"/>
      <c r="K12" s="59">
        <f>SUM(PL!I40)</f>
        <v>0</v>
      </c>
      <c r="L12" s="70"/>
      <c r="M12" s="59">
        <f>SUM(C12:K12)</f>
        <v>0</v>
      </c>
      <c r="N12" s="70"/>
      <c r="O12" s="59">
        <f>SUM(M12:N12)</f>
        <v>0</v>
      </c>
      <c r="P12" s="23"/>
    </row>
    <row r="13" spans="1:16" s="93" customFormat="1" ht="24" customHeight="1">
      <c r="A13" s="53" t="s">
        <v>66</v>
      </c>
      <c r="C13" s="95">
        <f>SUM(C11:C12)</f>
        <v>0</v>
      </c>
      <c r="D13" s="95"/>
      <c r="E13" s="95">
        <f>SUM(E11:E12)</f>
        <v>0</v>
      </c>
      <c r="F13" s="95"/>
      <c r="G13" s="95">
        <f>SUM(G11:G12)</f>
        <v>0</v>
      </c>
      <c r="H13" s="94"/>
      <c r="I13" s="95">
        <f>SUM(I11:I12)</f>
        <v>0</v>
      </c>
      <c r="J13" s="95"/>
      <c r="K13" s="95">
        <f>SUM(K11:K12)</f>
        <v>369276492</v>
      </c>
      <c r="L13" s="70"/>
      <c r="M13" s="95">
        <f>SUM(M11:M12)</f>
        <v>369276492</v>
      </c>
      <c r="N13" s="70"/>
      <c r="O13" s="95">
        <f>SUM(O11:O12)</f>
        <v>369276492</v>
      </c>
    </row>
    <row r="14" spans="1:16" s="93" customFormat="1" ht="24" customHeight="1">
      <c r="A14" s="53" t="s">
        <v>177</v>
      </c>
      <c r="C14" s="95">
        <v>0</v>
      </c>
      <c r="E14" s="95">
        <v>0</v>
      </c>
      <c r="F14" s="95"/>
      <c r="G14" s="95">
        <v>0</v>
      </c>
      <c r="H14" s="95"/>
      <c r="I14" s="95">
        <v>0</v>
      </c>
      <c r="J14" s="94"/>
      <c r="K14" s="95">
        <v>-94000000</v>
      </c>
      <c r="L14" s="95"/>
      <c r="M14" s="95">
        <f t="shared" ref="M14:M15" si="0">SUM(C14:K14)</f>
        <v>-94000000</v>
      </c>
      <c r="N14" s="70"/>
      <c r="O14" s="94">
        <f>SUM(M14:N14)</f>
        <v>-94000000</v>
      </c>
    </row>
    <row r="15" spans="1:16" s="93" customFormat="1" ht="24" customHeight="1">
      <c r="A15" s="53" t="s">
        <v>178</v>
      </c>
      <c r="C15" s="95">
        <v>0</v>
      </c>
      <c r="D15" s="95"/>
      <c r="E15" s="95">
        <v>0</v>
      </c>
      <c r="F15" s="95"/>
      <c r="G15" s="95">
        <v>0</v>
      </c>
      <c r="H15" s="94"/>
      <c r="I15" s="95">
        <v>16800000</v>
      </c>
      <c r="J15" s="95"/>
      <c r="K15" s="94">
        <v>-16800000</v>
      </c>
      <c r="L15" s="70"/>
      <c r="M15" s="95">
        <f t="shared" si="0"/>
        <v>0</v>
      </c>
      <c r="N15" s="70"/>
      <c r="O15" s="95">
        <f>SUM(M15:N15)</f>
        <v>0</v>
      </c>
    </row>
    <row r="16" spans="1:16" s="93" customFormat="1" ht="24" customHeight="1" thickBot="1">
      <c r="A16" s="22" t="s">
        <v>152</v>
      </c>
      <c r="C16" s="60">
        <f>SUM(C10,C13:C15)</f>
        <v>470000000</v>
      </c>
      <c r="D16" s="95"/>
      <c r="E16" s="60">
        <f>BS!I73</f>
        <v>1000000</v>
      </c>
      <c r="F16" s="95"/>
      <c r="G16" s="60">
        <f>SUM(G10,G13:G15)</f>
        <v>1127018227</v>
      </c>
      <c r="H16" s="24"/>
      <c r="I16" s="60">
        <f>SUM(I10,I13:I15)</f>
        <v>47000000</v>
      </c>
      <c r="J16" s="95"/>
      <c r="K16" s="60">
        <f>SUM(K10,K13:K15)</f>
        <v>644728049</v>
      </c>
      <c r="L16" s="69"/>
      <c r="M16" s="60">
        <f>SUM(M10,M13:M15)</f>
        <v>2289746276</v>
      </c>
      <c r="N16" s="69"/>
      <c r="O16" s="60">
        <f>SUM(O10,O13:O15)</f>
        <v>2289746276</v>
      </c>
    </row>
    <row r="17" spans="1:16" s="49" customFormat="1" ht="24" customHeight="1" thickTop="1">
      <c r="C17" s="65"/>
      <c r="D17" s="50"/>
      <c r="E17" s="113"/>
      <c r="F17" s="50"/>
      <c r="G17" s="113"/>
      <c r="H17" s="50"/>
      <c r="I17" s="65"/>
      <c r="J17" s="65"/>
      <c r="K17" s="65"/>
      <c r="L17" s="15"/>
      <c r="M17" s="55"/>
      <c r="N17" s="15"/>
      <c r="O17" s="50"/>
    </row>
    <row r="18" spans="1:16" ht="24" customHeight="1">
      <c r="A18" s="52" t="s">
        <v>167</v>
      </c>
      <c r="B18" s="10"/>
      <c r="C18" s="45">
        <v>470000000</v>
      </c>
      <c r="D18" s="45"/>
      <c r="E18" s="45">
        <v>1000000</v>
      </c>
      <c r="F18" s="45"/>
      <c r="G18" s="45">
        <v>1127018227</v>
      </c>
      <c r="H18" s="45"/>
      <c r="I18" s="45">
        <f>I16</f>
        <v>47000000</v>
      </c>
      <c r="J18" s="45"/>
      <c r="K18" s="45">
        <f>K16</f>
        <v>644728049</v>
      </c>
      <c r="L18" s="15"/>
      <c r="M18" s="45">
        <f>M16</f>
        <v>2289746276</v>
      </c>
      <c r="N18" s="15"/>
      <c r="O18" s="45">
        <f>O16</f>
        <v>2289746276</v>
      </c>
      <c r="P18" s="23"/>
    </row>
    <row r="19" spans="1:16" ht="24" customHeight="1">
      <c r="A19" s="53" t="s">
        <v>63</v>
      </c>
      <c r="B19" s="10"/>
      <c r="C19" s="95">
        <v>0</v>
      </c>
      <c r="D19" s="106"/>
      <c r="E19" s="95">
        <v>0</v>
      </c>
      <c r="F19" s="106"/>
      <c r="G19" s="95">
        <v>0</v>
      </c>
      <c r="H19" s="106"/>
      <c r="I19" s="95">
        <v>0</v>
      </c>
      <c r="J19" s="29"/>
      <c r="K19" s="29">
        <f>SUM(PL!G39)</f>
        <v>653527912</v>
      </c>
      <c r="L19" s="15"/>
      <c r="M19" s="29">
        <f>SUM(C19:K19)</f>
        <v>653527912</v>
      </c>
      <c r="N19" s="15"/>
      <c r="O19" s="95">
        <f>SUM(M19:N19)</f>
        <v>653527912</v>
      </c>
      <c r="P19" s="23"/>
    </row>
    <row r="20" spans="1:16" ht="24" customHeight="1">
      <c r="A20" s="53" t="s">
        <v>65</v>
      </c>
      <c r="B20" s="10"/>
      <c r="C20" s="59">
        <v>0</v>
      </c>
      <c r="D20" s="106"/>
      <c r="E20" s="59">
        <v>0</v>
      </c>
      <c r="F20" s="106"/>
      <c r="G20" s="59">
        <v>0</v>
      </c>
      <c r="H20" s="106"/>
      <c r="I20" s="59">
        <v>0</v>
      </c>
      <c r="J20" s="29"/>
      <c r="K20" s="59">
        <f>SUM(PL!G35)</f>
        <v>-5097351</v>
      </c>
      <c r="L20" s="1"/>
      <c r="M20" s="59">
        <f>SUM(C20:K20)</f>
        <v>-5097351</v>
      </c>
      <c r="N20" s="1"/>
      <c r="O20" s="59">
        <f>SUM(M20:N20)</f>
        <v>-5097351</v>
      </c>
      <c r="P20" s="23"/>
    </row>
    <row r="21" spans="1:16" ht="24" customHeight="1">
      <c r="A21" s="53" t="s">
        <v>66</v>
      </c>
      <c r="B21" s="10"/>
      <c r="C21" s="29">
        <f>SUM(C19:C20)</f>
        <v>0</v>
      </c>
      <c r="D21" s="29"/>
      <c r="E21" s="29">
        <f>SUM(E19:E20)</f>
        <v>0</v>
      </c>
      <c r="F21" s="29"/>
      <c r="G21" s="29">
        <f>SUM(G19:G20)</f>
        <v>0</v>
      </c>
      <c r="H21" s="29"/>
      <c r="I21" s="29">
        <f>SUM(I19:I20)</f>
        <v>0</v>
      </c>
      <c r="J21" s="29"/>
      <c r="K21" s="29">
        <f>SUM(K19:K20)</f>
        <v>648430561</v>
      </c>
      <c r="M21" s="29">
        <f>SUM(M19:M20)</f>
        <v>648430561</v>
      </c>
      <c r="O21" s="29">
        <f>SUM(O19:O20)</f>
        <v>648430561</v>
      </c>
      <c r="P21" s="23"/>
    </row>
    <row r="22" spans="1:16" s="93" customFormat="1" ht="24" customHeight="1">
      <c r="A22" s="53" t="s">
        <v>177</v>
      </c>
      <c r="B22" s="90"/>
      <c r="C22" s="95">
        <v>0</v>
      </c>
      <c r="D22" s="95"/>
      <c r="E22" s="95">
        <v>0</v>
      </c>
      <c r="F22" s="95"/>
      <c r="G22" s="95">
        <v>0</v>
      </c>
      <c r="H22" s="95"/>
      <c r="I22" s="95">
        <v>0</v>
      </c>
      <c r="J22" s="95"/>
      <c r="K22" s="45">
        <v>-150400000</v>
      </c>
      <c r="L22" s="14"/>
      <c r="M22" s="95">
        <f t="shared" ref="M22" si="1">SUM(C22:K22)</f>
        <v>-150400000</v>
      </c>
      <c r="N22" s="14"/>
      <c r="O22" s="94">
        <f>SUM(M22:N22)</f>
        <v>-150400000</v>
      </c>
      <c r="P22" s="23"/>
    </row>
    <row r="23" spans="1:16" ht="24" customHeight="1" thickBot="1">
      <c r="A23" s="22" t="s">
        <v>168</v>
      </c>
      <c r="B23" s="10"/>
      <c r="C23" s="60">
        <f>SUM(C18,C21:C22)</f>
        <v>470000000</v>
      </c>
      <c r="D23" s="29"/>
      <c r="E23" s="60">
        <f>SUM(E18,E21:E22)</f>
        <v>1000000</v>
      </c>
      <c r="F23" s="29"/>
      <c r="G23" s="60">
        <f>SUM(G18,G21:G22)</f>
        <v>1127018227</v>
      </c>
      <c r="H23" s="29"/>
      <c r="I23" s="60">
        <f>SUM(I18,I21:I22)</f>
        <v>47000000</v>
      </c>
      <c r="J23" s="29"/>
      <c r="K23" s="60">
        <f>SUM(K18,K21:K22)</f>
        <v>1142758610</v>
      </c>
      <c r="M23" s="60">
        <f>SUM(M18,M21:M22)</f>
        <v>2787776837</v>
      </c>
      <c r="O23" s="60">
        <f>SUM(O18,O21:O22)</f>
        <v>2787776837</v>
      </c>
    </row>
    <row r="24" spans="1:16" ht="24" customHeight="1" thickTop="1">
      <c r="A24" s="22"/>
      <c r="C24" s="26">
        <f>C16-BS!I72</f>
        <v>0</v>
      </c>
      <c r="D24" s="26"/>
      <c r="E24" s="26">
        <f>E16-BS!I73</f>
        <v>0</v>
      </c>
      <c r="F24" s="26"/>
      <c r="G24" s="26">
        <f>G16-BS!I74</f>
        <v>0</v>
      </c>
      <c r="H24" s="26"/>
      <c r="I24" s="26">
        <f>I16-BS!I76</f>
        <v>0</v>
      </c>
      <c r="J24" s="26"/>
      <c r="K24" s="26">
        <f>K16-BS!I77</f>
        <v>0</v>
      </c>
      <c r="L24" s="26"/>
      <c r="M24" s="26">
        <f>M16-BS!I78</f>
        <v>0</v>
      </c>
      <c r="N24" s="26"/>
      <c r="O24" s="26">
        <f>O16-BS!I79</f>
        <v>0</v>
      </c>
    </row>
    <row r="25" spans="1:16" ht="24" customHeight="1">
      <c r="C25" s="26">
        <f>C23-BS!G72</f>
        <v>0</v>
      </c>
      <c r="D25" s="26"/>
      <c r="E25" s="26">
        <f>E23-BS!G73</f>
        <v>0</v>
      </c>
      <c r="F25" s="26"/>
      <c r="G25" s="26">
        <f>G23-BS!G74</f>
        <v>0</v>
      </c>
      <c r="H25" s="26"/>
      <c r="I25" s="94">
        <f>I23-BS!G76</f>
        <v>0</v>
      </c>
      <c r="J25" s="94"/>
      <c r="K25" s="94">
        <f>K23-BS!G77</f>
        <v>0</v>
      </c>
      <c r="L25" s="94"/>
      <c r="M25" s="94">
        <f>M23-BS!G78</f>
        <v>0</v>
      </c>
      <c r="N25" s="94"/>
      <c r="O25" s="94">
        <f>O23-BS!G79</f>
        <v>0</v>
      </c>
    </row>
    <row r="26" spans="1:16" ht="24" customHeight="1">
      <c r="A26" s="20" t="s">
        <v>12</v>
      </c>
      <c r="H26" s="54"/>
      <c r="I26" s="94"/>
      <c r="J26" s="94"/>
      <c r="K26" s="94"/>
      <c r="L26" s="94"/>
      <c r="M26" s="94"/>
      <c r="N26" s="94"/>
      <c r="O26" s="94"/>
    </row>
    <row r="27" spans="1:16" ht="24" customHeight="1">
      <c r="H27" s="54"/>
    </row>
    <row r="28" spans="1:16" ht="24" customHeight="1">
      <c r="H28" s="54"/>
    </row>
    <row r="66" spans="13:13" ht="24" customHeight="1">
      <c r="M66" s="123" t="s">
        <v>150</v>
      </c>
    </row>
  </sheetData>
  <mergeCells count="3">
    <mergeCell ref="I7:K7"/>
    <mergeCell ref="C5:O5"/>
    <mergeCell ref="C6:M6"/>
  </mergeCells>
  <pageMargins left="0.78740157480314965" right="0.19685039370078741" top="0.47244094488188981" bottom="0.31496062992125984" header="0.23622047244094491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showGridLines="0" view="pageBreakPreview" zoomScale="70" zoomScaleNormal="100" zoomScaleSheetLayoutView="70" workbookViewId="0">
      <selection activeCell="G9" sqref="G9"/>
    </sheetView>
  </sheetViews>
  <sheetFormatPr defaultColWidth="9.140625" defaultRowHeight="24" customHeight="1"/>
  <cols>
    <col min="1" max="1" width="44.140625" style="93" customWidth="1"/>
    <col min="2" max="2" width="1.5703125" style="93" customWidth="1"/>
    <col min="3" max="3" width="17.5703125" style="93" customWidth="1"/>
    <col min="4" max="4" width="1.5703125" style="93" customWidth="1"/>
    <col min="5" max="5" width="17.5703125" style="93" customWidth="1"/>
    <col min="6" max="6" width="1.5703125" style="93" customWidth="1"/>
    <col min="7" max="7" width="17.5703125" style="93" customWidth="1"/>
    <col min="8" max="8" width="1.5703125" style="93" customWidth="1"/>
    <col min="9" max="9" width="17.5703125" style="93" customWidth="1"/>
    <col min="10" max="10" width="1.5703125" style="93" customWidth="1"/>
    <col min="11" max="11" width="13.85546875" style="98" bestFit="1" customWidth="1"/>
    <col min="12" max="12" width="1.5703125" style="49" customWidth="1"/>
    <col min="13" max="13" width="17.5703125" style="93" customWidth="1"/>
    <col min="14" max="14" width="1.5703125" style="93" customWidth="1"/>
    <col min="15" max="16384" width="9.140625" style="93"/>
  </cols>
  <sheetData>
    <row r="1" spans="1:15" ht="24" customHeight="1">
      <c r="A1" s="4" t="s">
        <v>104</v>
      </c>
      <c r="B1" s="22"/>
      <c r="C1" s="22"/>
      <c r="D1" s="22"/>
      <c r="E1" s="22"/>
      <c r="F1" s="22"/>
      <c r="G1" s="22"/>
      <c r="H1" s="22"/>
      <c r="I1" s="22"/>
      <c r="J1" s="22"/>
      <c r="K1" s="80"/>
      <c r="L1" s="22"/>
      <c r="M1" s="22"/>
    </row>
    <row r="2" spans="1:15" ht="24" customHeight="1">
      <c r="A2" s="4" t="s">
        <v>110</v>
      </c>
      <c r="B2" s="22"/>
      <c r="C2" s="22"/>
      <c r="D2" s="22"/>
      <c r="E2" s="22"/>
      <c r="F2" s="22"/>
      <c r="G2" s="22"/>
      <c r="H2" s="22"/>
      <c r="I2" s="22"/>
      <c r="J2" s="22"/>
      <c r="K2" s="80"/>
      <c r="L2" s="22"/>
      <c r="M2" s="22"/>
    </row>
    <row r="3" spans="1:15" ht="24" customHeight="1">
      <c r="A3" s="4" t="s">
        <v>166</v>
      </c>
      <c r="B3" s="22"/>
      <c r="C3" s="22"/>
      <c r="D3" s="22"/>
      <c r="E3" s="22"/>
      <c r="F3" s="22"/>
      <c r="G3" s="22"/>
      <c r="H3" s="22"/>
      <c r="I3" s="22"/>
      <c r="J3" s="22"/>
      <c r="K3" s="80"/>
      <c r="L3" s="22"/>
      <c r="M3" s="22"/>
    </row>
    <row r="4" spans="1:15" s="46" customFormat="1" ht="24" customHeight="1">
      <c r="B4" s="93"/>
      <c r="C4" s="93"/>
      <c r="D4" s="93"/>
      <c r="E4" s="93"/>
      <c r="F4" s="93"/>
      <c r="G4" s="93"/>
      <c r="H4" s="93"/>
      <c r="I4" s="93"/>
      <c r="J4" s="93"/>
      <c r="K4" s="90"/>
      <c r="L4" s="93"/>
      <c r="M4" s="47" t="s">
        <v>0</v>
      </c>
    </row>
    <row r="5" spans="1:15" s="46" customFormat="1" ht="24" customHeight="1">
      <c r="B5" s="93"/>
      <c r="C5" s="151" t="s">
        <v>88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5" s="46" customFormat="1" ht="24" customHeight="1">
      <c r="B6" s="93"/>
      <c r="C6" s="77"/>
      <c r="D6" s="77"/>
      <c r="E6" s="77"/>
      <c r="F6" s="77"/>
      <c r="G6" s="77"/>
      <c r="H6" s="93"/>
      <c r="I6" s="150" t="s">
        <v>19</v>
      </c>
      <c r="J6" s="150"/>
      <c r="K6" s="150"/>
      <c r="L6" s="78"/>
      <c r="M6" s="47"/>
    </row>
    <row r="7" spans="1:15" ht="24" customHeight="1">
      <c r="A7" s="48"/>
      <c r="B7" s="48"/>
      <c r="C7" s="61" t="s">
        <v>98</v>
      </c>
      <c r="D7" s="48"/>
      <c r="E7" s="61" t="s">
        <v>81</v>
      </c>
      <c r="F7" s="48"/>
      <c r="G7" s="61" t="s">
        <v>81</v>
      </c>
      <c r="H7" s="48"/>
      <c r="I7" s="62" t="s">
        <v>153</v>
      </c>
      <c r="J7" s="63"/>
      <c r="K7" s="76"/>
      <c r="L7" s="64"/>
      <c r="M7" s="48" t="s">
        <v>31</v>
      </c>
    </row>
    <row r="8" spans="1:15" s="49" customFormat="1" ht="24" customHeight="1">
      <c r="C8" s="114" t="s">
        <v>138</v>
      </c>
      <c r="D8" s="50"/>
      <c r="E8" s="67" t="s">
        <v>77</v>
      </c>
      <c r="F8" s="50"/>
      <c r="G8" s="67" t="s">
        <v>106</v>
      </c>
      <c r="H8" s="50"/>
      <c r="I8" s="66" t="s">
        <v>78</v>
      </c>
      <c r="J8" s="65"/>
      <c r="K8" s="99" t="s">
        <v>79</v>
      </c>
      <c r="L8" s="65"/>
      <c r="M8" s="116" t="s">
        <v>17</v>
      </c>
    </row>
    <row r="9" spans="1:15" ht="24" customHeight="1">
      <c r="A9" s="52" t="s">
        <v>151</v>
      </c>
      <c r="C9" s="95">
        <v>470000000</v>
      </c>
      <c r="D9" s="95"/>
      <c r="E9" s="95">
        <v>1000000</v>
      </c>
      <c r="F9" s="95"/>
      <c r="G9" s="95">
        <v>1127018227</v>
      </c>
      <c r="H9" s="94"/>
      <c r="I9" s="95">
        <v>30200000</v>
      </c>
      <c r="J9" s="95"/>
      <c r="K9" s="95">
        <v>386251557</v>
      </c>
      <c r="L9" s="95"/>
      <c r="M9" s="45">
        <f t="shared" ref="M9:M11" si="0">SUM(C9:K9)</f>
        <v>2014469784</v>
      </c>
    </row>
    <row r="10" spans="1:15" ht="24" customHeight="1">
      <c r="A10" s="53" t="s">
        <v>63</v>
      </c>
      <c r="C10" s="94">
        <v>0</v>
      </c>
      <c r="D10" s="94"/>
      <c r="E10" s="94">
        <v>0</v>
      </c>
      <c r="F10" s="94"/>
      <c r="G10" s="94">
        <v>0</v>
      </c>
      <c r="H10" s="94"/>
      <c r="I10" s="94">
        <v>0</v>
      </c>
      <c r="J10" s="94"/>
      <c r="K10" s="82">
        <f>SUM(PL!M39)</f>
        <v>369276492</v>
      </c>
      <c r="L10" s="94"/>
      <c r="M10" s="45">
        <f t="shared" si="0"/>
        <v>369276492</v>
      </c>
    </row>
    <row r="11" spans="1:15" ht="24" customHeight="1">
      <c r="A11" s="53" t="s">
        <v>65</v>
      </c>
      <c r="B11" s="90"/>
      <c r="C11" s="59">
        <v>0</v>
      </c>
      <c r="D11" s="95"/>
      <c r="E11" s="59">
        <v>0</v>
      </c>
      <c r="F11" s="95"/>
      <c r="G11" s="59">
        <v>0</v>
      </c>
      <c r="H11" s="95"/>
      <c r="I11" s="59">
        <v>0</v>
      </c>
      <c r="J11" s="95"/>
      <c r="K11" s="59">
        <f>SUM(PL!M35)</f>
        <v>0</v>
      </c>
      <c r="L11" s="94"/>
      <c r="M11" s="59">
        <f t="shared" si="0"/>
        <v>0</v>
      </c>
      <c r="O11" s="23"/>
    </row>
    <row r="12" spans="1:15" ht="24" customHeight="1">
      <c r="A12" s="53" t="s">
        <v>66</v>
      </c>
      <c r="C12" s="95">
        <f>SUM(C10:C11)</f>
        <v>0</v>
      </c>
      <c r="D12" s="95"/>
      <c r="E12" s="95">
        <f>SUM(E10:E11)</f>
        <v>0</v>
      </c>
      <c r="F12" s="95"/>
      <c r="G12" s="95">
        <f>SUM(G10:G11)</f>
        <v>0</v>
      </c>
      <c r="H12" s="94"/>
      <c r="I12" s="95">
        <f>SUM(I10:I11)</f>
        <v>0</v>
      </c>
      <c r="J12" s="95"/>
      <c r="K12" s="45">
        <f>SUM(K10:K11)</f>
        <v>369276492</v>
      </c>
      <c r="L12" s="95"/>
      <c r="M12" s="45">
        <f>SUM(M10:M11)</f>
        <v>369276492</v>
      </c>
    </row>
    <row r="13" spans="1:15" ht="24" customHeight="1">
      <c r="A13" s="53" t="s">
        <v>177</v>
      </c>
      <c r="C13" s="95">
        <v>0</v>
      </c>
      <c r="D13" s="95"/>
      <c r="E13" s="94">
        <v>0</v>
      </c>
      <c r="F13" s="95"/>
      <c r="G13" s="94">
        <v>0</v>
      </c>
      <c r="H13" s="94"/>
      <c r="I13" s="94">
        <v>0</v>
      </c>
      <c r="J13" s="95"/>
      <c r="K13" s="94">
        <v>-94000000</v>
      </c>
      <c r="L13" s="95"/>
      <c r="M13" s="45">
        <f>SUM(C13:K13)</f>
        <v>-94000000</v>
      </c>
    </row>
    <row r="14" spans="1:15" ht="24" customHeight="1">
      <c r="A14" s="53" t="s">
        <v>178</v>
      </c>
      <c r="C14" s="95">
        <v>0</v>
      </c>
      <c r="D14" s="95"/>
      <c r="E14" s="94">
        <v>0</v>
      </c>
      <c r="F14" s="95"/>
      <c r="G14" s="94">
        <v>0</v>
      </c>
      <c r="H14" s="94"/>
      <c r="I14" s="94">
        <v>16800000</v>
      </c>
      <c r="J14" s="95"/>
      <c r="K14" s="94">
        <v>-16800000</v>
      </c>
      <c r="L14" s="95"/>
      <c r="M14" s="59">
        <f t="shared" ref="M14" si="1">SUM(C14:K14)</f>
        <v>0</v>
      </c>
    </row>
    <row r="15" spans="1:15" ht="24" customHeight="1" thickBot="1">
      <c r="A15" s="22" t="s">
        <v>152</v>
      </c>
      <c r="C15" s="60">
        <f>SUM(C9,C12:C14)</f>
        <v>470000000</v>
      </c>
      <c r="D15" s="95"/>
      <c r="E15" s="60">
        <f>SUM(E9,E12:E14)</f>
        <v>1000000</v>
      </c>
      <c r="F15" s="95"/>
      <c r="G15" s="60">
        <f>SUM(G9,G12:G14)</f>
        <v>1127018227</v>
      </c>
      <c r="H15" s="24"/>
      <c r="I15" s="60">
        <f>SUM(I9,I12:I14)</f>
        <v>47000000</v>
      </c>
      <c r="J15" s="95"/>
      <c r="K15" s="60">
        <f>SUM(K9,K12:K14)</f>
        <v>644728049</v>
      </c>
      <c r="L15" s="94"/>
      <c r="M15" s="60">
        <f>SUM(M9,M12:M14)</f>
        <v>2289746276</v>
      </c>
    </row>
    <row r="16" spans="1:15" s="49" customFormat="1" ht="24" customHeight="1" thickTop="1">
      <c r="C16" s="61"/>
      <c r="D16" s="50"/>
      <c r="E16" s="113"/>
      <c r="F16" s="50"/>
      <c r="G16" s="113"/>
      <c r="H16" s="50"/>
      <c r="I16" s="65"/>
      <c r="J16" s="65"/>
      <c r="K16" s="76"/>
      <c r="L16" s="65"/>
      <c r="M16" s="50"/>
    </row>
    <row r="17" spans="1:15" ht="24" customHeight="1">
      <c r="A17" s="52" t="s">
        <v>167</v>
      </c>
      <c r="B17" s="90"/>
      <c r="C17" s="95">
        <v>470000000</v>
      </c>
      <c r="D17" s="45"/>
      <c r="E17" s="95">
        <v>1000000</v>
      </c>
      <c r="F17" s="45"/>
      <c r="G17" s="95">
        <v>1127018227</v>
      </c>
      <c r="H17" s="45"/>
      <c r="I17" s="95">
        <f>I15</f>
        <v>47000000</v>
      </c>
      <c r="J17" s="45"/>
      <c r="K17" s="95">
        <f>K15</f>
        <v>644728049</v>
      </c>
      <c r="L17" s="45"/>
      <c r="M17" s="95">
        <f>M15</f>
        <v>2289746276</v>
      </c>
      <c r="O17" s="23"/>
    </row>
    <row r="18" spans="1:15" ht="24" customHeight="1">
      <c r="A18" s="53" t="s">
        <v>63</v>
      </c>
      <c r="B18" s="90"/>
      <c r="C18" s="95">
        <v>0</v>
      </c>
      <c r="D18" s="95"/>
      <c r="E18" s="95">
        <v>0</v>
      </c>
      <c r="F18" s="95"/>
      <c r="G18" s="95">
        <v>0</v>
      </c>
      <c r="H18" s="95"/>
      <c r="I18" s="95">
        <v>0</v>
      </c>
      <c r="J18" s="95"/>
      <c r="K18" s="94">
        <f>SUM(PL!K25)</f>
        <v>653527912</v>
      </c>
      <c r="L18" s="95"/>
      <c r="M18" s="94">
        <f t="shared" ref="M18:M19" si="2">SUM(C18:K18)</f>
        <v>653527912</v>
      </c>
      <c r="O18" s="23"/>
    </row>
    <row r="19" spans="1:15" ht="24" customHeight="1">
      <c r="A19" s="53" t="s">
        <v>65</v>
      </c>
      <c r="B19" s="90"/>
      <c r="C19" s="59">
        <v>0</v>
      </c>
      <c r="D19" s="95"/>
      <c r="E19" s="59">
        <v>0</v>
      </c>
      <c r="F19" s="95"/>
      <c r="G19" s="59">
        <v>0</v>
      </c>
      <c r="H19" s="95"/>
      <c r="I19" s="59">
        <v>0</v>
      </c>
      <c r="J19" s="95"/>
      <c r="K19" s="59">
        <f>PL!K35</f>
        <v>-5097351</v>
      </c>
      <c r="L19" s="94"/>
      <c r="M19" s="59">
        <f t="shared" si="2"/>
        <v>-5097351</v>
      </c>
      <c r="O19" s="23"/>
    </row>
    <row r="20" spans="1:15" ht="24" customHeight="1">
      <c r="A20" s="53" t="s">
        <v>66</v>
      </c>
      <c r="B20" s="90"/>
      <c r="C20" s="95">
        <f>SUM(C18:C19)</f>
        <v>0</v>
      </c>
      <c r="D20" s="95"/>
      <c r="E20" s="95">
        <f>SUM(E18:E19)</f>
        <v>0</v>
      </c>
      <c r="F20" s="95"/>
      <c r="G20" s="95">
        <f>SUM(G18:G19)</f>
        <v>0</v>
      </c>
      <c r="H20" s="95"/>
      <c r="I20" s="95">
        <f>SUM(I18:I19)</f>
        <v>0</v>
      </c>
      <c r="J20" s="95"/>
      <c r="K20" s="95">
        <f>SUM(K18:K19)</f>
        <v>648430561</v>
      </c>
      <c r="L20" s="95"/>
      <c r="M20" s="95">
        <f>SUM(M18:M19)</f>
        <v>648430561</v>
      </c>
      <c r="O20" s="23"/>
    </row>
    <row r="21" spans="1:15" ht="24" customHeight="1">
      <c r="A21" s="53" t="s">
        <v>177</v>
      </c>
      <c r="C21" s="95">
        <v>0</v>
      </c>
      <c r="D21" s="95"/>
      <c r="E21" s="94">
        <v>0</v>
      </c>
      <c r="F21" s="95"/>
      <c r="G21" s="94">
        <v>0</v>
      </c>
      <c r="H21" s="94"/>
      <c r="I21" s="94">
        <v>0</v>
      </c>
      <c r="J21" s="95"/>
      <c r="K21" s="45">
        <v>-150400000</v>
      </c>
      <c r="L21" s="95"/>
      <c r="M21" s="95">
        <f>SUM(C21:K21)</f>
        <v>-150400000</v>
      </c>
    </row>
    <row r="22" spans="1:15" ht="24" customHeight="1" thickBot="1">
      <c r="A22" s="22" t="s">
        <v>168</v>
      </c>
      <c r="B22" s="90"/>
      <c r="C22" s="60">
        <f>SUM(C17,C20:C21)</f>
        <v>470000000</v>
      </c>
      <c r="D22" s="95"/>
      <c r="E22" s="60">
        <f>SUM(E17,E20:E21)</f>
        <v>1000000</v>
      </c>
      <c r="F22" s="95"/>
      <c r="G22" s="60">
        <f>SUM(G17,G20:G21)</f>
        <v>1127018227</v>
      </c>
      <c r="H22" s="95"/>
      <c r="I22" s="60">
        <f>SUM(I17,I20:I21)</f>
        <v>47000000</v>
      </c>
      <c r="J22" s="95"/>
      <c r="K22" s="83">
        <f>SUM(K17,K20:K21)</f>
        <v>1142758610</v>
      </c>
      <c r="L22" s="94"/>
      <c r="M22" s="60">
        <f>SUM(M17,M20:M21)</f>
        <v>2787776837</v>
      </c>
    </row>
    <row r="23" spans="1:15" ht="24" customHeight="1" thickTop="1">
      <c r="A23" s="22"/>
      <c r="C23" s="94">
        <f>C15-BS!M72</f>
        <v>0</v>
      </c>
      <c r="D23" s="95"/>
      <c r="E23" s="94">
        <f>E15-BS!M73</f>
        <v>0</v>
      </c>
      <c r="F23" s="95"/>
      <c r="G23" s="94">
        <f>G15-BS!M74</f>
        <v>0</v>
      </c>
      <c r="H23" s="95"/>
      <c r="I23" s="94">
        <f>I15-BS!M76</f>
        <v>0</v>
      </c>
      <c r="J23" s="95"/>
      <c r="K23" s="94">
        <f>K15-BS!M77</f>
        <v>0</v>
      </c>
      <c r="L23" s="94"/>
      <c r="M23" s="94">
        <f>M15-BS!M78</f>
        <v>0</v>
      </c>
      <c r="N23" s="100"/>
    </row>
    <row r="24" spans="1:15" ht="24" customHeight="1">
      <c r="C24" s="95">
        <f>C22-BS!K72</f>
        <v>0</v>
      </c>
      <c r="D24" s="95"/>
      <c r="E24" s="95">
        <f>E22-BS!K73</f>
        <v>0</v>
      </c>
      <c r="F24" s="95"/>
      <c r="G24" s="95">
        <f>G22-BS!K74</f>
        <v>0</v>
      </c>
      <c r="H24" s="95"/>
      <c r="I24" s="95">
        <f>I22-BS!K76</f>
        <v>0</v>
      </c>
      <c r="J24" s="95"/>
      <c r="K24" s="94">
        <f>K22-BS!K77</f>
        <v>0</v>
      </c>
      <c r="L24" s="94"/>
      <c r="M24" s="94">
        <f>M22-BS!K78</f>
        <v>0</v>
      </c>
      <c r="N24" s="100"/>
    </row>
    <row r="25" spans="1:15" ht="24" customHeight="1">
      <c r="A25" s="93" t="s">
        <v>12</v>
      </c>
      <c r="H25" s="54"/>
      <c r="K25" s="94"/>
    </row>
    <row r="26" spans="1:15" ht="24" customHeight="1">
      <c r="H26" s="54"/>
    </row>
    <row r="27" spans="1:15" ht="24" customHeight="1">
      <c r="H27" s="54"/>
    </row>
    <row r="66" spans="13:13" ht="24" customHeight="1">
      <c r="M66" s="123" t="s">
        <v>150</v>
      </c>
    </row>
  </sheetData>
  <mergeCells count="2">
    <mergeCell ref="I6:K6"/>
    <mergeCell ref="C5:M5"/>
  </mergeCells>
  <pageMargins left="0.98425196850393704" right="0.19685039370078741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dimension ref="A1:Y86"/>
  <sheetViews>
    <sheetView showGridLines="0" tabSelected="1" view="pageBreakPreview" topLeftCell="A37" zoomScaleNormal="100" zoomScaleSheetLayoutView="100" workbookViewId="0">
      <selection activeCell="F43" sqref="F43"/>
    </sheetView>
  </sheetViews>
  <sheetFormatPr defaultColWidth="9.140625" defaultRowHeight="21.75" customHeight="1"/>
  <cols>
    <col min="1" max="1" width="11" style="89" customWidth="1"/>
    <col min="2" max="2" width="26.140625" style="89" customWidth="1"/>
    <col min="3" max="3" width="8.42578125" style="89" customWidth="1"/>
    <col min="4" max="4" width="1" style="89" customWidth="1"/>
    <col min="5" max="5" width="6" style="89" customWidth="1"/>
    <col min="6" max="6" width="3" style="89" customWidth="1"/>
    <col min="7" max="7" width="15.85546875" style="89" customWidth="1"/>
    <col min="8" max="8" width="1.85546875" style="89" customWidth="1"/>
    <col min="9" max="9" width="15.85546875" style="89" customWidth="1"/>
    <col min="10" max="10" width="1.85546875" style="89" customWidth="1"/>
    <col min="11" max="11" width="15.85546875" style="14" customWidth="1"/>
    <col min="12" max="12" width="1.85546875" style="14" customWidth="1"/>
    <col min="13" max="13" width="15.85546875" style="14" customWidth="1"/>
    <col min="14" max="14" width="9.140625" style="89"/>
    <col min="15" max="16" width="15.5703125" style="89" customWidth="1"/>
    <col min="17" max="17" width="12.42578125" style="89" bestFit="1" customWidth="1"/>
    <col min="18" max="18" width="14" style="100" bestFit="1" customWidth="1"/>
    <col min="19" max="19" width="9.140625" style="100"/>
    <col min="20" max="20" width="14" style="100" bestFit="1" customWidth="1"/>
    <col min="21" max="21" width="9.140625" style="100"/>
    <col min="22" max="22" width="12.42578125" style="100" bestFit="1" customWidth="1"/>
    <col min="23" max="23" width="9.140625" style="100"/>
    <col min="24" max="24" width="12.42578125" style="100" bestFit="1" customWidth="1"/>
    <col min="25" max="16384" width="9.140625" style="89"/>
  </cols>
  <sheetData>
    <row r="1" spans="1:24" ht="21.75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24" ht="21.75" customHeight="1">
      <c r="A2" s="4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" ht="21.75" customHeight="1">
      <c r="A3" s="4" t="s">
        <v>166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ht="21.75" customHeight="1">
      <c r="K4" s="89"/>
      <c r="L4" s="89"/>
      <c r="M4" s="43" t="s">
        <v>0</v>
      </c>
    </row>
    <row r="5" spans="1:24" ht="21.75" customHeight="1">
      <c r="G5" s="149" t="s">
        <v>87</v>
      </c>
      <c r="H5" s="149"/>
      <c r="I5" s="149"/>
      <c r="J5" s="14"/>
      <c r="K5" s="149" t="s">
        <v>88</v>
      </c>
      <c r="L5" s="149"/>
      <c r="M5" s="149"/>
      <c r="O5" s="1"/>
      <c r="P5" s="1"/>
      <c r="Q5" s="1"/>
    </row>
    <row r="6" spans="1:24" s="1" customFormat="1" ht="21.75" customHeight="1">
      <c r="C6" s="2"/>
      <c r="D6" s="2"/>
      <c r="E6" s="3"/>
      <c r="F6" s="3"/>
      <c r="G6" s="148">
        <v>2566</v>
      </c>
      <c r="H6" s="88"/>
      <c r="I6" s="148">
        <v>2565</v>
      </c>
      <c r="K6" s="148">
        <v>2566</v>
      </c>
      <c r="L6" s="88"/>
      <c r="M6" s="148">
        <v>2565</v>
      </c>
      <c r="O6" s="89"/>
      <c r="P6" s="89"/>
      <c r="Q6" s="89"/>
      <c r="R6" s="100"/>
      <c r="S6" s="100"/>
      <c r="T6" s="100"/>
      <c r="U6" s="100"/>
      <c r="V6" s="100"/>
      <c r="W6" s="100"/>
      <c r="X6" s="100"/>
    </row>
    <row r="7" spans="1:24" ht="21.75" customHeight="1">
      <c r="A7" s="22" t="s">
        <v>46</v>
      </c>
      <c r="I7" s="79"/>
      <c r="K7" s="16"/>
      <c r="L7" s="16"/>
      <c r="M7" s="79"/>
    </row>
    <row r="8" spans="1:24" ht="21.75" customHeight="1">
      <c r="A8" s="93" t="s">
        <v>107</v>
      </c>
      <c r="G8" s="16">
        <f>PL!G23</f>
        <v>654598401</v>
      </c>
      <c r="H8" s="16"/>
      <c r="I8" s="16">
        <f>PL!I23</f>
        <v>370194994</v>
      </c>
      <c r="K8" s="16">
        <f>PL!K23</f>
        <v>653621865</v>
      </c>
      <c r="L8" s="16"/>
      <c r="M8" s="16">
        <f>PL!M23</f>
        <v>369370858</v>
      </c>
    </row>
    <row r="9" spans="1:24" ht="21.75" customHeight="1">
      <c r="A9" s="93" t="s">
        <v>117</v>
      </c>
      <c r="G9" s="24"/>
      <c r="H9" s="16"/>
      <c r="I9" s="24"/>
      <c r="K9" s="24"/>
      <c r="L9" s="16"/>
      <c r="M9" s="24"/>
    </row>
    <row r="10" spans="1:24" ht="21.75" customHeight="1">
      <c r="A10" s="93" t="s">
        <v>122</v>
      </c>
      <c r="G10" s="24"/>
      <c r="H10" s="16"/>
      <c r="I10" s="24"/>
      <c r="K10" s="24"/>
      <c r="L10" s="16"/>
      <c r="M10" s="24"/>
    </row>
    <row r="11" spans="1:24" ht="21.75" customHeight="1">
      <c r="A11" s="93" t="s">
        <v>47</v>
      </c>
      <c r="G11" s="24">
        <v>190674740</v>
      </c>
      <c r="H11" s="16"/>
      <c r="I11" s="24">
        <v>160665776</v>
      </c>
      <c r="J11" s="16"/>
      <c r="K11" s="24">
        <v>9070914</v>
      </c>
      <c r="L11" s="90"/>
      <c r="M11" s="90">
        <v>7158017</v>
      </c>
      <c r="O11" s="85"/>
      <c r="P11" s="85"/>
      <c r="Q11" s="85"/>
      <c r="R11" s="86"/>
      <c r="S11" s="86"/>
      <c r="T11" s="86"/>
      <c r="U11" s="86"/>
      <c r="V11" s="86"/>
      <c r="W11" s="86"/>
      <c r="X11" s="86"/>
    </row>
    <row r="12" spans="1:24" ht="21.75" customHeight="1">
      <c r="A12" s="93" t="s">
        <v>163</v>
      </c>
      <c r="G12" s="24">
        <v>-5421409</v>
      </c>
      <c r="H12" s="16"/>
      <c r="I12" s="24">
        <v>2830155</v>
      </c>
      <c r="J12" s="16"/>
      <c r="K12" s="24">
        <v>0</v>
      </c>
      <c r="L12" s="90"/>
      <c r="M12" s="25">
        <v>0</v>
      </c>
      <c r="O12" s="85"/>
      <c r="P12" s="85"/>
      <c r="Q12" s="85"/>
      <c r="R12" s="86"/>
      <c r="S12" s="86"/>
      <c r="T12" s="86"/>
      <c r="U12" s="86"/>
      <c r="V12" s="86"/>
      <c r="W12" s="86"/>
      <c r="X12" s="86"/>
    </row>
    <row r="13" spans="1:24" ht="21.75" customHeight="1">
      <c r="A13" s="93" t="s">
        <v>182</v>
      </c>
      <c r="G13" s="25">
        <v>-1498110</v>
      </c>
      <c r="H13" s="16"/>
      <c r="I13" s="25">
        <v>1027412</v>
      </c>
      <c r="J13" s="16"/>
      <c r="K13" s="25">
        <v>0</v>
      </c>
      <c r="L13" s="90"/>
      <c r="M13" s="25">
        <v>0</v>
      </c>
      <c r="O13" s="85"/>
      <c r="P13" s="85"/>
      <c r="Q13" s="85"/>
      <c r="R13" s="86"/>
      <c r="S13" s="86"/>
      <c r="T13" s="86"/>
      <c r="U13" s="86"/>
      <c r="V13" s="86"/>
      <c r="W13" s="86"/>
      <c r="X13" s="86"/>
    </row>
    <row r="14" spans="1:24" ht="21.75" customHeight="1">
      <c r="A14" s="93" t="s">
        <v>191</v>
      </c>
      <c r="G14" s="25"/>
      <c r="H14" s="16"/>
      <c r="I14" s="25"/>
      <c r="J14" s="16"/>
      <c r="K14" s="25"/>
      <c r="L14" s="90"/>
      <c r="M14" s="25"/>
      <c r="O14" s="85"/>
      <c r="P14" s="85"/>
      <c r="Q14" s="85"/>
      <c r="R14" s="86"/>
      <c r="S14" s="86"/>
      <c r="T14" s="86"/>
      <c r="U14" s="86"/>
      <c r="V14" s="86"/>
      <c r="W14" s="86"/>
      <c r="X14" s="86"/>
    </row>
    <row r="15" spans="1:24" ht="21.75" customHeight="1">
      <c r="A15" s="89" t="s">
        <v>192</v>
      </c>
      <c r="G15" s="87">
        <v>307180</v>
      </c>
      <c r="H15" s="16"/>
      <c r="I15" s="87">
        <v>4568275</v>
      </c>
      <c r="J15" s="16"/>
      <c r="K15" s="87">
        <v>271985</v>
      </c>
      <c r="L15" s="90"/>
      <c r="M15" s="98">
        <v>5238394</v>
      </c>
      <c r="O15" s="85"/>
      <c r="P15" s="85"/>
      <c r="Q15" s="85"/>
      <c r="R15" s="86"/>
      <c r="S15" s="86"/>
      <c r="T15" s="86"/>
      <c r="U15" s="86"/>
      <c r="V15" s="86"/>
      <c r="W15" s="86"/>
      <c r="X15" s="86"/>
    </row>
    <row r="16" spans="1:24" ht="21.75" customHeight="1">
      <c r="A16" s="93" t="s">
        <v>130</v>
      </c>
      <c r="K16" s="89"/>
      <c r="L16" s="89"/>
      <c r="M16" s="89"/>
      <c r="O16" s="85"/>
      <c r="P16" s="85"/>
      <c r="Q16" s="85"/>
      <c r="R16" s="86"/>
      <c r="S16" s="86"/>
      <c r="T16" s="86"/>
      <c r="U16" s="86"/>
      <c r="V16" s="86"/>
      <c r="W16" s="86"/>
      <c r="X16" s="86"/>
    </row>
    <row r="17" spans="1:25" ht="21.75" customHeight="1">
      <c r="A17" s="93" t="s">
        <v>187</v>
      </c>
      <c r="G17" s="25">
        <v>0</v>
      </c>
      <c r="H17" s="16"/>
      <c r="I17" s="25">
        <v>-9036</v>
      </c>
      <c r="J17" s="16"/>
      <c r="K17" s="25">
        <v>0</v>
      </c>
      <c r="L17" s="90"/>
      <c r="M17" s="87">
        <v>0</v>
      </c>
      <c r="O17" s="85"/>
      <c r="P17" s="85"/>
      <c r="Q17" s="85"/>
      <c r="R17" s="86"/>
      <c r="S17" s="86"/>
      <c r="T17" s="86"/>
      <c r="U17" s="86"/>
      <c r="V17" s="86"/>
      <c r="W17" s="86"/>
      <c r="X17" s="86"/>
    </row>
    <row r="18" spans="1:25" ht="21.75" customHeight="1">
      <c r="A18" s="93" t="s">
        <v>130</v>
      </c>
      <c r="G18" s="87"/>
      <c r="H18" s="16"/>
      <c r="I18" s="87"/>
      <c r="J18" s="16"/>
      <c r="K18" s="87"/>
      <c r="L18" s="90"/>
      <c r="M18" s="98"/>
      <c r="O18" s="85"/>
      <c r="P18" s="85"/>
      <c r="Q18" s="85"/>
      <c r="R18" s="86"/>
      <c r="S18" s="86"/>
      <c r="T18" s="86"/>
      <c r="U18" s="86"/>
      <c r="V18" s="86"/>
      <c r="W18" s="86"/>
      <c r="X18" s="86"/>
    </row>
    <row r="19" spans="1:25" ht="21.75" customHeight="1">
      <c r="A19" s="93" t="s">
        <v>148</v>
      </c>
      <c r="G19" s="87">
        <v>-1302000</v>
      </c>
      <c r="H19" s="16"/>
      <c r="I19" s="87">
        <v>0</v>
      </c>
      <c r="J19" s="16"/>
      <c r="K19" s="87">
        <v>0</v>
      </c>
      <c r="L19" s="90"/>
      <c r="M19" s="87">
        <v>0</v>
      </c>
      <c r="O19" s="85"/>
      <c r="P19" s="85"/>
      <c r="Q19" s="85"/>
      <c r="R19" s="86"/>
      <c r="S19" s="86"/>
      <c r="T19" s="86"/>
      <c r="U19" s="86"/>
      <c r="V19" s="86"/>
      <c r="W19" s="86"/>
      <c r="X19" s="86"/>
    </row>
    <row r="20" spans="1:25" ht="21.75" customHeight="1">
      <c r="A20" s="93" t="s">
        <v>160</v>
      </c>
      <c r="G20" s="94">
        <v>9500000</v>
      </c>
      <c r="H20" s="27"/>
      <c r="I20" s="94">
        <v>4000000</v>
      </c>
      <c r="J20" s="27"/>
      <c r="K20" s="94">
        <v>9500000</v>
      </c>
      <c r="L20" s="90"/>
      <c r="M20" s="82">
        <v>4000000</v>
      </c>
      <c r="O20" s="85"/>
      <c r="P20" s="85"/>
      <c r="Q20" s="85"/>
      <c r="R20" s="86"/>
      <c r="S20" s="86"/>
      <c r="T20" s="86"/>
      <c r="U20" s="86"/>
      <c r="V20" s="86"/>
      <c r="W20" s="86"/>
      <c r="X20" s="86"/>
      <c r="Y20" s="85"/>
    </row>
    <row r="21" spans="1:25" ht="21.75" customHeight="1">
      <c r="A21" s="93" t="s">
        <v>159</v>
      </c>
      <c r="G21" s="87"/>
      <c r="H21" s="16"/>
      <c r="I21" s="87"/>
      <c r="J21" s="16"/>
      <c r="K21" s="87"/>
      <c r="L21" s="90"/>
      <c r="M21" s="98"/>
      <c r="O21" s="85"/>
      <c r="P21" s="85"/>
      <c r="Q21" s="85"/>
      <c r="R21" s="86"/>
      <c r="S21" s="86"/>
      <c r="T21" s="86"/>
      <c r="U21" s="86"/>
      <c r="V21" s="86"/>
      <c r="W21" s="86"/>
      <c r="X21" s="86"/>
    </row>
    <row r="22" spans="1:25" ht="21.75" customHeight="1">
      <c r="A22" s="93" t="s">
        <v>149</v>
      </c>
      <c r="G22" s="87">
        <v>0</v>
      </c>
      <c r="H22" s="16"/>
      <c r="I22" s="87">
        <v>261205</v>
      </c>
      <c r="J22" s="16"/>
      <c r="K22" s="87">
        <v>0</v>
      </c>
      <c r="L22" s="90"/>
      <c r="M22" s="87">
        <v>0</v>
      </c>
      <c r="O22" s="85"/>
      <c r="P22" s="85"/>
      <c r="Q22" s="85"/>
      <c r="R22" s="86"/>
      <c r="S22" s="86"/>
      <c r="T22" s="86"/>
      <c r="U22" s="86"/>
      <c r="V22" s="86"/>
      <c r="W22" s="86"/>
      <c r="X22" s="86"/>
    </row>
    <row r="23" spans="1:25" ht="21.75" customHeight="1">
      <c r="A23" s="93" t="s">
        <v>118</v>
      </c>
      <c r="G23" s="87">
        <v>-19699880</v>
      </c>
      <c r="H23" s="16"/>
      <c r="I23" s="87">
        <v>-5356245</v>
      </c>
      <c r="J23" s="16"/>
      <c r="K23" s="87">
        <v>-652191795</v>
      </c>
      <c r="L23" s="90"/>
      <c r="M23" s="98">
        <v>-372417016</v>
      </c>
      <c r="O23" s="85"/>
      <c r="P23" s="85"/>
      <c r="Q23" s="85"/>
      <c r="R23" s="86"/>
      <c r="S23" s="86"/>
      <c r="T23" s="86"/>
      <c r="U23" s="86"/>
      <c r="V23" s="86"/>
      <c r="W23" s="86"/>
      <c r="X23" s="86"/>
    </row>
    <row r="24" spans="1:25" ht="21.75" customHeight="1">
      <c r="A24" s="93" t="s">
        <v>164</v>
      </c>
      <c r="G24" s="87">
        <v>0</v>
      </c>
      <c r="H24" s="16"/>
      <c r="I24" s="87">
        <v>-6020</v>
      </c>
      <c r="J24" s="16"/>
      <c r="K24" s="87">
        <v>-8267</v>
      </c>
      <c r="L24" s="90"/>
      <c r="M24" s="87">
        <v>0</v>
      </c>
      <c r="O24" s="85"/>
      <c r="P24" s="85"/>
      <c r="Q24" s="85"/>
      <c r="R24" s="86"/>
      <c r="S24" s="86"/>
      <c r="T24" s="86"/>
      <c r="U24" s="86"/>
      <c r="V24" s="86"/>
      <c r="W24" s="86"/>
      <c r="X24" s="86"/>
    </row>
    <row r="25" spans="1:25" ht="21.75" customHeight="1">
      <c r="A25" s="93" t="s">
        <v>48</v>
      </c>
      <c r="G25" s="94">
        <v>6004283</v>
      </c>
      <c r="H25" s="27"/>
      <c r="I25" s="94">
        <v>5358015</v>
      </c>
      <c r="J25" s="27"/>
      <c r="K25" s="94">
        <v>1269279</v>
      </c>
      <c r="L25" s="90"/>
      <c r="M25" s="82">
        <v>1387527</v>
      </c>
      <c r="O25" s="85"/>
      <c r="P25" s="85"/>
      <c r="Q25" s="85"/>
      <c r="R25" s="86"/>
      <c r="S25" s="86"/>
      <c r="T25" s="86"/>
      <c r="U25" s="86"/>
      <c r="V25" s="86"/>
      <c r="W25" s="86"/>
      <c r="X25" s="86"/>
    </row>
    <row r="26" spans="1:25" ht="21.75" customHeight="1">
      <c r="A26" s="93" t="s">
        <v>134</v>
      </c>
      <c r="G26" s="28">
        <v>-9621107</v>
      </c>
      <c r="H26" s="27"/>
      <c r="I26" s="28">
        <v>-4440235</v>
      </c>
      <c r="J26" s="27"/>
      <c r="K26" s="28">
        <v>-7154963</v>
      </c>
      <c r="L26" s="90"/>
      <c r="M26" s="76">
        <v>-1892576</v>
      </c>
      <c r="O26" s="85"/>
      <c r="P26" s="85"/>
      <c r="Q26" s="85"/>
      <c r="R26" s="86"/>
      <c r="S26" s="86"/>
      <c r="T26" s="86"/>
      <c r="U26" s="86"/>
      <c r="V26" s="86"/>
      <c r="W26" s="86"/>
      <c r="X26" s="86"/>
      <c r="Y26" s="85"/>
    </row>
    <row r="27" spans="1:25" ht="21.75" customHeight="1">
      <c r="A27" s="93" t="s">
        <v>131</v>
      </c>
      <c r="G27" s="117">
        <v>22442829</v>
      </c>
      <c r="H27" s="16"/>
      <c r="I27" s="117">
        <v>22742696</v>
      </c>
      <c r="J27" s="16"/>
      <c r="K27" s="117">
        <v>997622</v>
      </c>
      <c r="L27" s="90"/>
      <c r="M27" s="99">
        <v>934259</v>
      </c>
      <c r="O27" s="85"/>
      <c r="P27" s="85"/>
      <c r="Q27" s="85"/>
      <c r="R27" s="86"/>
      <c r="S27" s="86"/>
      <c r="T27" s="86"/>
      <c r="U27" s="86"/>
      <c r="V27" s="86"/>
      <c r="W27" s="86"/>
      <c r="X27" s="86"/>
    </row>
    <row r="28" spans="1:25" ht="21.75" customHeight="1">
      <c r="A28" s="93" t="s">
        <v>67</v>
      </c>
      <c r="G28" s="94"/>
      <c r="H28" s="16"/>
      <c r="I28" s="94"/>
      <c r="K28" s="94"/>
      <c r="L28" s="16"/>
      <c r="M28" s="94"/>
    </row>
    <row r="29" spans="1:25" ht="21.75" customHeight="1">
      <c r="A29" s="93" t="s">
        <v>49</v>
      </c>
      <c r="G29" s="95">
        <f>SUM(G8:G27)</f>
        <v>845984927</v>
      </c>
      <c r="H29" s="16"/>
      <c r="I29" s="95">
        <f>SUM(I8:I27)</f>
        <v>561836992</v>
      </c>
      <c r="K29" s="95">
        <f>SUM(K8:K27)</f>
        <v>15376640</v>
      </c>
      <c r="L29" s="16"/>
      <c r="M29" s="95">
        <f>SUM(M8:M27)</f>
        <v>13779463</v>
      </c>
    </row>
    <row r="30" spans="1:25" ht="21.75" customHeight="1">
      <c r="A30" s="93" t="s">
        <v>50</v>
      </c>
      <c r="G30" s="24"/>
      <c r="H30" s="16"/>
      <c r="I30" s="24"/>
      <c r="K30" s="24"/>
      <c r="L30" s="16"/>
      <c r="M30" s="24"/>
    </row>
    <row r="31" spans="1:25" ht="21.75" customHeight="1">
      <c r="A31" s="93" t="s">
        <v>51</v>
      </c>
      <c r="G31" s="24">
        <v>-27453990</v>
      </c>
      <c r="H31" s="16"/>
      <c r="I31" s="24">
        <v>-26495652</v>
      </c>
      <c r="J31" s="16"/>
      <c r="K31" s="24">
        <v>-2571390</v>
      </c>
      <c r="L31" s="89"/>
      <c r="M31" s="24">
        <v>-801852</v>
      </c>
    </row>
    <row r="32" spans="1:25" ht="21.75" customHeight="1">
      <c r="A32" s="93" t="s">
        <v>147</v>
      </c>
      <c r="G32" s="24">
        <v>0</v>
      </c>
      <c r="H32" s="16"/>
      <c r="I32" s="24">
        <v>8739304</v>
      </c>
      <c r="J32" s="16"/>
      <c r="K32" s="24">
        <v>0</v>
      </c>
      <c r="L32" s="89"/>
      <c r="M32" s="24">
        <v>0</v>
      </c>
    </row>
    <row r="33" spans="1:13" ht="21.75" customHeight="1">
      <c r="A33" s="93" t="s">
        <v>52</v>
      </c>
      <c r="G33" s="24">
        <v>-6112373</v>
      </c>
      <c r="H33" s="16"/>
      <c r="I33" s="24">
        <v>-375121</v>
      </c>
      <c r="J33" s="16"/>
      <c r="K33" s="24">
        <v>0</v>
      </c>
      <c r="L33" s="89"/>
      <c r="M33" s="24">
        <v>0</v>
      </c>
    </row>
    <row r="34" spans="1:13" ht="21.75" customHeight="1">
      <c r="A34" s="93" t="s">
        <v>53</v>
      </c>
      <c r="G34" s="24">
        <v>1429686</v>
      </c>
      <c r="H34" s="16"/>
      <c r="I34" s="24">
        <v>-3181241</v>
      </c>
      <c r="J34" s="16"/>
      <c r="K34" s="24">
        <v>5485490</v>
      </c>
      <c r="L34" s="89"/>
      <c r="M34" s="24">
        <v>-5219135</v>
      </c>
    </row>
    <row r="35" spans="1:13" ht="21.75" customHeight="1">
      <c r="A35" s="93" t="s">
        <v>136</v>
      </c>
      <c r="G35" s="24">
        <v>516000</v>
      </c>
      <c r="H35" s="16"/>
      <c r="I35" s="24">
        <v>32000</v>
      </c>
      <c r="J35" s="16"/>
      <c r="K35" s="24">
        <v>516000</v>
      </c>
      <c r="L35" s="89"/>
      <c r="M35" s="24">
        <v>32000</v>
      </c>
    </row>
    <row r="36" spans="1:13" ht="21.75" customHeight="1">
      <c r="A36" s="93" t="s">
        <v>54</v>
      </c>
      <c r="G36" s="30">
        <v>42310811</v>
      </c>
      <c r="H36" s="16"/>
      <c r="I36" s="30">
        <v>-41581717</v>
      </c>
      <c r="J36" s="16"/>
      <c r="K36" s="30">
        <v>43042334</v>
      </c>
      <c r="L36" s="89"/>
      <c r="M36" s="24">
        <v>-45024386</v>
      </c>
    </row>
    <row r="37" spans="1:13" ht="21.75" customHeight="1">
      <c r="A37" s="93" t="s">
        <v>55</v>
      </c>
      <c r="G37" s="24"/>
      <c r="H37" s="16"/>
      <c r="I37" s="24"/>
      <c r="J37" s="16"/>
      <c r="K37" s="24"/>
      <c r="L37" s="89"/>
    </row>
    <row r="38" spans="1:13" ht="21.75" customHeight="1">
      <c r="A38" s="93" t="s">
        <v>56</v>
      </c>
      <c r="G38" s="24">
        <v>11426416</v>
      </c>
      <c r="H38" s="16"/>
      <c r="I38" s="24">
        <v>-31979644</v>
      </c>
      <c r="J38" s="16"/>
      <c r="K38" s="24">
        <v>2171931</v>
      </c>
      <c r="L38" s="89"/>
      <c r="M38" s="24">
        <v>-27953825</v>
      </c>
    </row>
    <row r="39" spans="1:13" ht="21.75" customHeight="1">
      <c r="A39" s="12" t="s">
        <v>76</v>
      </c>
      <c r="G39" s="24">
        <v>287304835</v>
      </c>
      <c r="H39" s="16"/>
      <c r="I39" s="24">
        <v>193342663</v>
      </c>
      <c r="J39" s="16"/>
      <c r="K39" s="24">
        <v>0</v>
      </c>
      <c r="L39" s="89"/>
      <c r="M39" s="24">
        <v>0</v>
      </c>
    </row>
    <row r="40" spans="1:13" ht="21.75" customHeight="1">
      <c r="A40" s="12" t="s">
        <v>154</v>
      </c>
      <c r="G40" s="24">
        <v>44740000</v>
      </c>
      <c r="H40" s="16"/>
      <c r="I40" s="24">
        <v>35290000</v>
      </c>
      <c r="J40" s="16"/>
      <c r="K40" s="24">
        <v>0</v>
      </c>
      <c r="L40" s="89"/>
      <c r="M40" s="24">
        <v>0</v>
      </c>
    </row>
    <row r="41" spans="1:13" ht="21.75" customHeight="1">
      <c r="A41" s="93" t="s">
        <v>57</v>
      </c>
      <c r="G41" s="30">
        <v>1751464</v>
      </c>
      <c r="H41" s="16"/>
      <c r="I41" s="30">
        <v>-15071670</v>
      </c>
      <c r="J41" s="16"/>
      <c r="K41" s="30">
        <v>-29427</v>
      </c>
      <c r="L41" s="89"/>
      <c r="M41" s="30">
        <v>-14174707</v>
      </c>
    </row>
    <row r="42" spans="1:13" ht="21.75" customHeight="1">
      <c r="A42" s="93" t="s">
        <v>161</v>
      </c>
      <c r="G42" s="118">
        <v>-1801172</v>
      </c>
      <c r="H42" s="27"/>
      <c r="I42" s="118">
        <v>-4257977</v>
      </c>
      <c r="J42" s="27"/>
      <c r="K42" s="118">
        <v>-85000</v>
      </c>
      <c r="L42" s="89"/>
      <c r="M42" s="118">
        <v>-3579650</v>
      </c>
    </row>
    <row r="43" spans="1:13" ht="21.75" customHeight="1">
      <c r="A43" s="93" t="s">
        <v>58</v>
      </c>
      <c r="G43" s="119">
        <v>-26387626</v>
      </c>
      <c r="H43" s="16"/>
      <c r="I43" s="119">
        <v>26387626</v>
      </c>
      <c r="J43" s="16"/>
      <c r="K43" s="119">
        <v>-26387626</v>
      </c>
      <c r="L43" s="89"/>
      <c r="M43" s="119">
        <v>26387626</v>
      </c>
    </row>
    <row r="44" spans="1:13" ht="21.75" customHeight="1">
      <c r="A44" s="23" t="s">
        <v>123</v>
      </c>
      <c r="G44" s="28">
        <f>SUM(G29:G43)</f>
        <v>1173708978</v>
      </c>
      <c r="H44" s="27"/>
      <c r="I44" s="28">
        <f>SUM(I29:I43)</f>
        <v>702685563</v>
      </c>
      <c r="J44" s="27"/>
      <c r="K44" s="28">
        <f>SUM(K29:K43)</f>
        <v>37518952</v>
      </c>
      <c r="L44" s="89"/>
      <c r="M44" s="28">
        <f>SUM(M29:M43)</f>
        <v>-56554466</v>
      </c>
    </row>
    <row r="45" spans="1:13" ht="21.75" customHeight="1">
      <c r="A45" s="93" t="s">
        <v>132</v>
      </c>
      <c r="G45" s="25">
        <v>-3954746</v>
      </c>
      <c r="H45" s="16"/>
      <c r="I45" s="25">
        <v>-2385509</v>
      </c>
      <c r="J45" s="16"/>
      <c r="K45" s="25">
        <v>-2706449</v>
      </c>
      <c r="L45" s="89"/>
      <c r="M45" s="25">
        <v>-2335242</v>
      </c>
    </row>
    <row r="46" spans="1:13" ht="21.75" customHeight="1">
      <c r="A46" s="22" t="s">
        <v>124</v>
      </c>
      <c r="G46" s="31">
        <f>SUM(G44:G45)</f>
        <v>1169754232</v>
      </c>
      <c r="H46" s="16"/>
      <c r="I46" s="31">
        <f>SUM(I44:I45)</f>
        <v>700300054</v>
      </c>
      <c r="K46" s="31">
        <f>SUM(K44:K45)</f>
        <v>34812503</v>
      </c>
      <c r="L46" s="16"/>
      <c r="M46" s="31">
        <f>SUM(M44:M45)</f>
        <v>-58889708</v>
      </c>
    </row>
    <row r="47" spans="1:13" ht="21.75" customHeight="1">
      <c r="A47" s="93"/>
      <c r="G47" s="115"/>
    </row>
    <row r="48" spans="1:13" ht="21.75" customHeight="1">
      <c r="A48" s="93" t="s">
        <v>12</v>
      </c>
    </row>
    <row r="49" spans="1:25" ht="21.75" customHeight="1">
      <c r="A49" s="4" t="s">
        <v>96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25" ht="21.75" customHeight="1">
      <c r="A50" s="4" t="s">
        <v>59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O50" s="1"/>
      <c r="P50" s="1"/>
      <c r="Q50" s="1"/>
    </row>
    <row r="51" spans="1:25" ht="21.75" customHeight="1">
      <c r="A51" s="4" t="s">
        <v>166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Y51" s="1"/>
    </row>
    <row r="52" spans="1:25" ht="21.75" customHeight="1">
      <c r="K52" s="89"/>
      <c r="L52" s="89"/>
      <c r="M52" s="43" t="s">
        <v>0</v>
      </c>
    </row>
    <row r="53" spans="1:25" ht="21.75" customHeight="1">
      <c r="G53" s="149" t="s">
        <v>87</v>
      </c>
      <c r="H53" s="149"/>
      <c r="I53" s="149"/>
      <c r="J53" s="14"/>
      <c r="K53" s="149" t="s">
        <v>88</v>
      </c>
      <c r="L53" s="149"/>
      <c r="M53" s="149"/>
      <c r="O53" s="1"/>
      <c r="P53" s="1"/>
      <c r="Q53" s="1"/>
    </row>
    <row r="54" spans="1:25" s="1" customFormat="1" ht="21.75" customHeight="1">
      <c r="C54" s="2"/>
      <c r="D54" s="2"/>
      <c r="E54" s="3"/>
      <c r="F54" s="3"/>
      <c r="G54" s="148">
        <v>2566</v>
      </c>
      <c r="H54" s="88"/>
      <c r="I54" s="148">
        <v>2565</v>
      </c>
      <c r="K54" s="148">
        <v>2566</v>
      </c>
      <c r="L54" s="88"/>
      <c r="M54" s="148">
        <v>2565</v>
      </c>
      <c r="O54" s="89"/>
      <c r="P54" s="89"/>
      <c r="Q54" s="89"/>
      <c r="R54" s="100"/>
      <c r="S54" s="100"/>
      <c r="T54" s="100"/>
      <c r="U54" s="100"/>
      <c r="V54" s="100"/>
      <c r="W54" s="100"/>
      <c r="X54" s="100"/>
    </row>
    <row r="55" spans="1:25" s="1" customFormat="1" ht="21.75" customHeight="1">
      <c r="A55" s="22" t="s">
        <v>60</v>
      </c>
      <c r="B55" s="89"/>
      <c r="C55" s="89"/>
      <c r="D55" s="89"/>
      <c r="E55" s="89"/>
      <c r="F55" s="89"/>
      <c r="G55" s="89"/>
      <c r="H55" s="89"/>
      <c r="I55" s="89"/>
      <c r="J55" s="89"/>
      <c r="K55" s="16"/>
      <c r="L55" s="16"/>
      <c r="M55" s="16"/>
      <c r="O55" s="89"/>
      <c r="P55" s="89"/>
      <c r="Q55" s="89"/>
      <c r="R55" s="100"/>
      <c r="S55" s="100"/>
      <c r="T55" s="100"/>
      <c r="U55" s="100"/>
      <c r="V55" s="100"/>
      <c r="W55" s="100"/>
      <c r="X55" s="100"/>
      <c r="Y55" s="89"/>
    </row>
    <row r="56" spans="1:25" ht="21.75" customHeight="1">
      <c r="A56" s="93" t="s">
        <v>188</v>
      </c>
      <c r="G56" s="25">
        <v>1047115656</v>
      </c>
      <c r="H56" s="25"/>
      <c r="I56" s="25">
        <v>1471178902</v>
      </c>
      <c r="J56" s="25"/>
      <c r="K56" s="25">
        <v>965115656</v>
      </c>
      <c r="L56" s="25"/>
      <c r="M56" s="25">
        <v>430178903</v>
      </c>
    </row>
    <row r="57" spans="1:25" ht="21.75" customHeight="1">
      <c r="A57" s="89" t="s">
        <v>189</v>
      </c>
      <c r="G57" s="16">
        <v>-627155166</v>
      </c>
      <c r="H57" s="16"/>
      <c r="I57" s="16">
        <v>-1398214322</v>
      </c>
      <c r="J57" s="16"/>
      <c r="K57" s="16">
        <v>-605155166</v>
      </c>
      <c r="L57" s="89"/>
      <c r="M57" s="16">
        <v>-810214322</v>
      </c>
    </row>
    <row r="58" spans="1:25" ht="21.75" customHeight="1">
      <c r="A58" s="93" t="s">
        <v>144</v>
      </c>
      <c r="G58" s="24">
        <v>-698155027</v>
      </c>
      <c r="H58" s="24"/>
      <c r="I58" s="24">
        <v>-528972828</v>
      </c>
      <c r="J58" s="24"/>
      <c r="K58" s="24">
        <v>-664073886</v>
      </c>
      <c r="L58" s="89"/>
      <c r="M58" s="24">
        <v>-465503452</v>
      </c>
    </row>
    <row r="59" spans="1:25" ht="21.75" customHeight="1">
      <c r="A59" s="93" t="s">
        <v>145</v>
      </c>
      <c r="G59" s="24">
        <v>-4651799</v>
      </c>
      <c r="H59" s="24"/>
      <c r="I59" s="24">
        <v>-470000</v>
      </c>
      <c r="J59" s="24"/>
      <c r="K59" s="24">
        <v>-4562396</v>
      </c>
      <c r="L59" s="89"/>
      <c r="M59" s="24">
        <v>-470000</v>
      </c>
    </row>
    <row r="60" spans="1:25" ht="21.75" customHeight="1">
      <c r="A60" s="93" t="s">
        <v>108</v>
      </c>
      <c r="G60" s="25">
        <v>227800</v>
      </c>
      <c r="H60" s="25"/>
      <c r="I60" s="25">
        <v>714000</v>
      </c>
      <c r="J60" s="25"/>
      <c r="K60" s="25">
        <v>0</v>
      </c>
      <c r="L60" s="89"/>
      <c r="M60" s="25">
        <v>0</v>
      </c>
    </row>
    <row r="61" spans="1:25" ht="21.75" customHeight="1">
      <c r="A61" s="93" t="s">
        <v>185</v>
      </c>
      <c r="G61" s="25">
        <v>0</v>
      </c>
      <c r="H61" s="25"/>
      <c r="I61" s="25">
        <v>0</v>
      </c>
      <c r="J61" s="25"/>
      <c r="K61" s="25">
        <v>-10000000</v>
      </c>
      <c r="L61" s="89"/>
      <c r="M61" s="25">
        <v>0</v>
      </c>
    </row>
    <row r="62" spans="1:25" ht="21.75" customHeight="1">
      <c r="A62" s="93" t="s">
        <v>102</v>
      </c>
      <c r="G62" s="24">
        <v>0</v>
      </c>
      <c r="H62" s="24"/>
      <c r="I62" s="24">
        <v>0</v>
      </c>
      <c r="J62" s="24"/>
      <c r="K62" s="24">
        <v>1035000000</v>
      </c>
      <c r="L62" s="89"/>
      <c r="M62" s="24">
        <v>1090000000</v>
      </c>
    </row>
    <row r="63" spans="1:25" ht="21.75" customHeight="1">
      <c r="A63" s="93" t="s">
        <v>176</v>
      </c>
      <c r="G63" s="24">
        <v>20020000</v>
      </c>
      <c r="H63" s="24"/>
      <c r="I63" s="24">
        <v>0</v>
      </c>
      <c r="J63" s="24"/>
      <c r="K63" s="24">
        <v>20020000</v>
      </c>
      <c r="L63" s="89"/>
      <c r="M63" s="24">
        <v>0</v>
      </c>
    </row>
    <row r="64" spans="1:25" ht="21.75" customHeight="1">
      <c r="A64" s="93" t="s">
        <v>133</v>
      </c>
      <c r="G64" s="25">
        <v>8141692</v>
      </c>
      <c r="H64" s="25"/>
      <c r="I64" s="25">
        <v>4244129</v>
      </c>
      <c r="J64" s="25"/>
      <c r="K64" s="25">
        <v>5620311</v>
      </c>
      <c r="L64" s="89"/>
      <c r="M64" s="25">
        <v>1497112</v>
      </c>
    </row>
    <row r="65" spans="1:24" ht="21.75" customHeight="1">
      <c r="A65" s="22" t="s">
        <v>119</v>
      </c>
      <c r="G65" s="31">
        <f>SUM(G56:G64)</f>
        <v>-254456844</v>
      </c>
      <c r="H65" s="16"/>
      <c r="I65" s="31">
        <f>SUM(I56:I64)</f>
        <v>-451520119</v>
      </c>
      <c r="J65" s="16"/>
      <c r="K65" s="31">
        <f>SUM(K56:K64)</f>
        <v>741964519</v>
      </c>
      <c r="L65" s="89"/>
      <c r="M65" s="31">
        <f>SUM(M56:M64)</f>
        <v>245488241</v>
      </c>
    </row>
    <row r="66" spans="1:24" ht="21.75" customHeight="1">
      <c r="A66" s="22" t="s">
        <v>139</v>
      </c>
      <c r="G66" s="30"/>
      <c r="H66" s="16"/>
      <c r="I66" s="30"/>
      <c r="J66" s="16"/>
      <c r="K66" s="30"/>
      <c r="L66" s="89"/>
      <c r="M66" s="30"/>
      <c r="O66" s="85"/>
      <c r="P66" s="85"/>
      <c r="Q66" s="85"/>
      <c r="R66" s="86"/>
      <c r="S66" s="86"/>
      <c r="T66" s="86"/>
      <c r="U66" s="86"/>
      <c r="V66" s="86"/>
      <c r="W66" s="86"/>
      <c r="X66" s="86"/>
    </row>
    <row r="67" spans="1:24" ht="21.75" customHeight="1">
      <c r="A67" s="93" t="s">
        <v>155</v>
      </c>
      <c r="G67" s="30">
        <v>-36358653</v>
      </c>
      <c r="H67" s="27"/>
      <c r="I67" s="30">
        <v>-35870726</v>
      </c>
      <c r="J67" s="27"/>
      <c r="K67" s="30">
        <v>-5487124</v>
      </c>
      <c r="L67" s="89"/>
      <c r="M67" s="30">
        <v>-4080577</v>
      </c>
      <c r="O67" s="85"/>
      <c r="P67" s="85"/>
      <c r="Q67" s="85"/>
      <c r="R67" s="86"/>
      <c r="S67" s="86"/>
      <c r="T67" s="86"/>
      <c r="U67" s="86"/>
      <c r="V67" s="86"/>
      <c r="W67" s="86"/>
      <c r="X67" s="86"/>
    </row>
    <row r="68" spans="1:24" ht="21.75" customHeight="1">
      <c r="A68" s="93" t="s">
        <v>80</v>
      </c>
      <c r="G68" s="120">
        <v>-150400000</v>
      </c>
      <c r="H68" s="16"/>
      <c r="I68" s="120">
        <v>-94000000</v>
      </c>
      <c r="J68" s="16"/>
      <c r="K68" s="120">
        <v>-150400000</v>
      </c>
      <c r="L68" s="89"/>
      <c r="M68" s="120">
        <v>-94000000</v>
      </c>
    </row>
    <row r="69" spans="1:24" ht="21.75" customHeight="1">
      <c r="A69" s="22" t="s">
        <v>140</v>
      </c>
      <c r="G69" s="31">
        <f>SUM(G67:G68)</f>
        <v>-186758653</v>
      </c>
      <c r="H69" s="16"/>
      <c r="I69" s="31">
        <f>SUM(I67:I68)</f>
        <v>-129870726</v>
      </c>
      <c r="J69" s="16"/>
      <c r="K69" s="31">
        <f>SUM(K67:K68)</f>
        <v>-155887124</v>
      </c>
      <c r="L69" s="89"/>
      <c r="M69" s="31">
        <f>SUM(M67:M68)</f>
        <v>-98080577</v>
      </c>
    </row>
    <row r="70" spans="1:24" ht="21.75" customHeight="1">
      <c r="A70" s="22" t="s">
        <v>183</v>
      </c>
      <c r="G70" s="24">
        <f>SUM(G46,G65,G69)</f>
        <v>728538735</v>
      </c>
      <c r="H70" s="24"/>
      <c r="I70" s="24">
        <f>SUM(I46,I65,I69)</f>
        <v>118909209</v>
      </c>
      <c r="J70" s="24"/>
      <c r="K70" s="24">
        <f>SUM(K46,K65,K69)</f>
        <v>620889898</v>
      </c>
      <c r="L70" s="89"/>
      <c r="M70" s="24">
        <f>SUM(M46,M65,M69)</f>
        <v>88517956</v>
      </c>
    </row>
    <row r="71" spans="1:24" ht="21.75" customHeight="1">
      <c r="A71" s="93" t="s">
        <v>70</v>
      </c>
      <c r="G71" s="24">
        <f>BS!I9</f>
        <v>364553070</v>
      </c>
      <c r="H71" s="24"/>
      <c r="I71" s="24">
        <v>245643861</v>
      </c>
      <c r="J71" s="24"/>
      <c r="K71" s="24">
        <f>BS!M9</f>
        <v>170626795</v>
      </c>
      <c r="L71" s="89"/>
      <c r="M71" s="24">
        <v>82108839</v>
      </c>
    </row>
    <row r="72" spans="1:24" ht="21.75" customHeight="1" thickBot="1">
      <c r="A72" s="22" t="s">
        <v>71</v>
      </c>
      <c r="G72" s="32">
        <f>SUM(G70:G71)</f>
        <v>1093091805</v>
      </c>
      <c r="H72" s="24"/>
      <c r="I72" s="32">
        <f>SUM(I70:I71)</f>
        <v>364553070</v>
      </c>
      <c r="K72" s="32">
        <f>SUM(K70:K71)</f>
        <v>791516693</v>
      </c>
      <c r="L72" s="24"/>
      <c r="M72" s="32">
        <f>SUM(M70:M71)</f>
        <v>170626795</v>
      </c>
    </row>
    <row r="73" spans="1:24" ht="21.75" customHeight="1" thickTop="1">
      <c r="A73" s="93"/>
      <c r="G73" s="16">
        <f>G72-BS!G9</f>
        <v>0</v>
      </c>
      <c r="H73" s="16"/>
      <c r="I73" s="16">
        <f>I72-BS!I9</f>
        <v>0</v>
      </c>
      <c r="K73" s="16">
        <f>K72-BS!K9</f>
        <v>0</v>
      </c>
      <c r="L73" s="16"/>
      <c r="M73" s="16">
        <f>M72-BS!M9</f>
        <v>0</v>
      </c>
    </row>
    <row r="74" spans="1:24" ht="21.75" customHeight="1">
      <c r="A74" s="22" t="s">
        <v>72</v>
      </c>
      <c r="G74" s="16"/>
      <c r="H74" s="16"/>
      <c r="I74" s="16"/>
      <c r="K74" s="16"/>
      <c r="L74" s="16"/>
      <c r="M74" s="16"/>
    </row>
    <row r="75" spans="1:24" ht="21.75" customHeight="1">
      <c r="A75" s="93" t="s">
        <v>73</v>
      </c>
      <c r="G75" s="16"/>
      <c r="H75" s="16"/>
      <c r="I75" s="16"/>
      <c r="K75" s="16"/>
      <c r="L75" s="16"/>
      <c r="M75" s="16"/>
    </row>
    <row r="76" spans="1:24" ht="21.75" customHeight="1">
      <c r="A76" s="93" t="s">
        <v>186</v>
      </c>
      <c r="G76" s="90">
        <v>-92937468</v>
      </c>
      <c r="I76" s="90">
        <v>96357083</v>
      </c>
      <c r="J76" s="16"/>
      <c r="K76" s="90">
        <v>-96283571</v>
      </c>
      <c r="L76" s="89"/>
      <c r="M76" s="14">
        <v>94838643</v>
      </c>
    </row>
    <row r="77" spans="1:24" ht="21.75" customHeight="1">
      <c r="A77" s="93" t="s">
        <v>156</v>
      </c>
      <c r="G77" s="90">
        <v>3451401</v>
      </c>
      <c r="I77" s="90">
        <v>10255289</v>
      </c>
      <c r="J77" s="16"/>
      <c r="K77" s="90">
        <v>3307411</v>
      </c>
      <c r="L77" s="89"/>
      <c r="M77" s="24">
        <v>7259506</v>
      </c>
    </row>
    <row r="78" spans="1:24" ht="21.75" customHeight="1">
      <c r="A78" s="93" t="s">
        <v>165</v>
      </c>
      <c r="G78" s="90">
        <v>-992960</v>
      </c>
      <c r="I78" s="24">
        <v>2055592</v>
      </c>
      <c r="J78" s="16"/>
      <c r="K78" s="24">
        <v>-892650</v>
      </c>
      <c r="L78" s="89"/>
      <c r="M78" s="24">
        <v>0</v>
      </c>
    </row>
    <row r="79" spans="1:24" ht="21.75" customHeight="1">
      <c r="A79" s="93" t="s">
        <v>162</v>
      </c>
      <c r="G79" s="24">
        <v>0</v>
      </c>
      <c r="I79" s="24">
        <v>0</v>
      </c>
      <c r="J79" s="16"/>
      <c r="K79" s="24">
        <v>1398777959</v>
      </c>
      <c r="L79" s="89"/>
      <c r="M79" s="24">
        <v>442760357</v>
      </c>
    </row>
    <row r="80" spans="1:24" ht="21.75" customHeight="1">
      <c r="A80" s="93" t="s">
        <v>111</v>
      </c>
      <c r="G80" s="24">
        <v>0</v>
      </c>
      <c r="I80" s="24">
        <v>3955502</v>
      </c>
      <c r="J80" s="16"/>
      <c r="K80" s="24">
        <v>7136292</v>
      </c>
      <c r="L80" s="89"/>
      <c r="M80" s="24">
        <v>1605000</v>
      </c>
    </row>
    <row r="81" spans="1:13" ht="21.75" customHeight="1">
      <c r="A81" s="22"/>
      <c r="G81" s="16"/>
      <c r="K81" s="16"/>
      <c r="L81" s="16"/>
      <c r="M81" s="16"/>
    </row>
    <row r="82" spans="1:13" ht="21.75" customHeight="1">
      <c r="A82" s="93" t="s">
        <v>12</v>
      </c>
      <c r="K82" s="16"/>
      <c r="L82" s="16"/>
      <c r="M82" s="16"/>
    </row>
    <row r="83" spans="1:13" ht="21.75" customHeight="1">
      <c r="A83" s="93"/>
      <c r="K83" s="16"/>
      <c r="L83" s="16"/>
      <c r="M83" s="16"/>
    </row>
    <row r="84" spans="1:13" ht="21.75" customHeight="1">
      <c r="A84" s="93"/>
      <c r="K84" s="16"/>
      <c r="L84" s="16"/>
      <c r="M84" s="16"/>
    </row>
    <row r="85" spans="1:13" ht="21.75" customHeight="1">
      <c r="K85" s="16"/>
      <c r="L85" s="16"/>
      <c r="M85" s="16"/>
    </row>
    <row r="86" spans="1:13" ht="21.75" customHeight="1">
      <c r="K86" s="16"/>
      <c r="L86" s="16"/>
      <c r="M86" s="16"/>
    </row>
  </sheetData>
  <mergeCells count="4">
    <mergeCell ref="G5:I5"/>
    <mergeCell ref="K5:M5"/>
    <mergeCell ref="G53:I53"/>
    <mergeCell ref="K53:M53"/>
  </mergeCells>
  <pageMargins left="0.78740157480314965" right="0.39370078740157483" top="0.78740157480314965" bottom="0.19685039370078741" header="0.19685039370078741" footer="0.19685039370078741"/>
  <pageSetup paperSize="9" scale="73" orientation="portrait" r:id="rId1"/>
  <rowBreaks count="1" manualBreakCount="1">
    <brk id="4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14" ma:contentTypeDescription="สร้างเอกสารใหม่" ma:contentTypeScope="" ma:versionID="4a6ef0c7a9fdd7ce5669077c4648c957">
  <xsd:schema xmlns:xsd="http://www.w3.org/2001/XMLSchema" xmlns:xs="http://www.w3.org/2001/XMLSchema" xmlns:p="http://schemas.microsoft.com/office/2006/metadata/properties" xmlns:ns2="f710626c-9f4d-41fe-bb5d-21b43cd7565c" xmlns:ns3="50c908b1-f277-4340-90a9-4611d0b0f078" xmlns:ns4="84510914-430d-4252-954c-3603bdc8e6ec" targetNamespace="http://schemas.microsoft.com/office/2006/metadata/properties" ma:root="true" ma:fieldsID="b7dd7e80ba008a03bc7d73e12ab5baf4" ns2:_="" ns3:_="" ns4:_="">
    <xsd:import namespace="f710626c-9f4d-41fe-bb5d-21b43cd7565c"/>
    <xsd:import namespace="50c908b1-f277-4340-90a9-4611d0b0f078"/>
    <xsd:import namespace="84510914-430d-4252-954c-3603bdc8e6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3cde69-35f9-4445-8479-ad4e758fd12d}" ma:internalName="TaxCatchAll" ma:showField="CatchAllData" ma:web="84510914-430d-4252-954c-3603bdc8e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10914-430d-4252-954c-3603bdc8e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710626c-9f4d-41fe-bb5d-21b43cd756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0E6B77-4F35-4203-96F1-7055181557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AD6558-99CB-45B6-8AB3-2F2A839D4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50c908b1-f277-4340-90a9-4611d0b0f078"/>
    <ds:schemaRef ds:uri="84510914-430d-4252-954c-3603bdc8e6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31036A-6BB8-4838-8B2F-E8BD9607891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56545</vt:lpwstr>
  </property>
  <property fmtid="{D5CDD505-2E9C-101B-9397-08002B2CF9AE}" pid="4" name="OptimizationTime">
    <vt:lpwstr>20240223_1746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2024-02-19T04:45:58Z</cp:lastPrinted>
  <dcterms:created xsi:type="dcterms:W3CDTF">2010-02-16T03:27:29Z</dcterms:created>
  <dcterms:modified xsi:type="dcterms:W3CDTF">2024-02-19T04:46:03Z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  <property fmtid="{D5CDD505-2E9C-101B-9397-08002B2CF9AE}" pid="3" name="MediaServiceImageTags">
    <vt:lpwstr/>
  </property>
</Properties>
</file>