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SISB\2023\Ye12'2023\"/>
    </mc:Choice>
  </mc:AlternateContent>
  <xr:revisionPtr revIDLastSave="0" documentId="13_ncr:1_{1153FA08-923B-4E43-8CAD-1A0B755ED2E7}" xr6:coauthVersionLast="47" xr6:coauthVersionMax="47" xr10:uidLastSave="{00000000-0000-0000-0000-000000000000}"/>
  <bookViews>
    <workbookView xWindow="-120" yWindow="-120" windowWidth="24240" windowHeight="13140" activeTab="1" xr2:uid="{00000000-000D-0000-FFFF-FFFF00000000}"/>
  </bookViews>
  <sheets>
    <sheet name="BS" sheetId="1" r:id="rId1"/>
    <sheet name="PL" sheetId="4" r:id="rId2"/>
    <sheet name="Consolidated" sheetId="3" r:id="rId3"/>
    <sheet name="Separate" sheetId="6" r:id="rId4"/>
    <sheet name="CF" sheetId="5" r:id="rId5"/>
  </sheets>
  <definedNames>
    <definedName name="_xlnm.Print_Area" localSheetId="0">BS!$A$1:$L$86</definedName>
    <definedName name="_xlnm.Print_Area" localSheetId="4">CF!$A$1:$J$87</definedName>
    <definedName name="_xlnm.Print_Area" localSheetId="2">Consolidated!$A$1:$R$27</definedName>
    <definedName name="_xlnm.Print_Area" localSheetId="1">PL!$A$1:$L$54</definedName>
    <definedName name="_xlnm.Print_Area" localSheetId="3">Separate!$A$1:$Q$25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K35" i="4" l="1"/>
  <c r="K36" i="4" s="1"/>
  <c r="I35" i="4"/>
  <c r="I36" i="4" s="1"/>
  <c r="G35" i="4"/>
  <c r="G36" i="4" s="1"/>
  <c r="E35" i="4"/>
  <c r="E36" i="4" s="1"/>
  <c r="I73" i="5" l="1"/>
  <c r="G73" i="5"/>
  <c r="E73" i="5"/>
  <c r="C73" i="5"/>
  <c r="I69" i="5"/>
  <c r="G69" i="5"/>
  <c r="E69" i="5"/>
  <c r="C69" i="5"/>
  <c r="O23" i="3"/>
  <c r="Q23" i="3" s="1"/>
  <c r="F12" i="6"/>
  <c r="F15" i="6" s="1"/>
  <c r="H12" i="6"/>
  <c r="H15" i="6" s="1"/>
  <c r="J12" i="6"/>
  <c r="J15" i="6" s="1"/>
  <c r="L12" i="6"/>
  <c r="L15" i="6" s="1"/>
  <c r="G77" i="1"/>
  <c r="I18" i="4"/>
  <c r="I13" i="4"/>
  <c r="P14" i="6"/>
  <c r="P13" i="6"/>
  <c r="P9" i="6"/>
  <c r="K14" i="3"/>
  <c r="K17" i="3" s="1"/>
  <c r="I14" i="3"/>
  <c r="I17" i="3" s="1"/>
  <c r="G14" i="3"/>
  <c r="G17" i="3" s="1"/>
  <c r="E14" i="3"/>
  <c r="E17" i="3" s="1"/>
  <c r="O11" i="3"/>
  <c r="Q11" i="3" s="1"/>
  <c r="M13" i="3"/>
  <c r="O13" i="3" s="1"/>
  <c r="Q13" i="3" s="1"/>
  <c r="M12" i="3"/>
  <c r="O12" i="3" s="1"/>
  <c r="Q12" i="3" s="1"/>
  <c r="O16" i="3"/>
  <c r="Q16" i="3" s="1"/>
  <c r="O15" i="3"/>
  <c r="Q15" i="3" s="1"/>
  <c r="I19" i="4" l="1"/>
  <c r="I24" i="4" s="1"/>
  <c r="Q14" i="3"/>
  <c r="Q17" i="3" s="1"/>
  <c r="Q19" i="3" s="1"/>
  <c r="M14" i="3"/>
  <c r="M17" i="3" s="1"/>
  <c r="M19" i="3" s="1"/>
  <c r="O14" i="3"/>
  <c r="O17" i="3" s="1"/>
  <c r="O19" i="3" s="1"/>
  <c r="L17" i="6"/>
  <c r="J17" i="6"/>
  <c r="H17" i="6"/>
  <c r="F17" i="6"/>
  <c r="K19" i="3"/>
  <c r="I19" i="3"/>
  <c r="G19" i="3"/>
  <c r="E19" i="3"/>
  <c r="I26" i="4" l="1"/>
  <c r="I37" i="4" s="1"/>
  <c r="G9" i="5"/>
  <c r="N11" i="6"/>
  <c r="P11" i="6" s="1"/>
  <c r="K18" i="4"/>
  <c r="K13" i="4"/>
  <c r="G42" i="4"/>
  <c r="G18" i="4"/>
  <c r="G13" i="4"/>
  <c r="K77" i="1"/>
  <c r="K78" i="1" s="1"/>
  <c r="G78" i="1"/>
  <c r="K56" i="1"/>
  <c r="K45" i="1"/>
  <c r="G56" i="1"/>
  <c r="G45" i="1"/>
  <c r="K27" i="1"/>
  <c r="K14" i="1"/>
  <c r="G27" i="1"/>
  <c r="G14" i="1"/>
  <c r="K19" i="4" l="1"/>
  <c r="K24" i="4" s="1"/>
  <c r="G19" i="4"/>
  <c r="G24" i="4" s="1"/>
  <c r="G26" i="4" s="1"/>
  <c r="K57" i="1"/>
  <c r="K79" i="1" s="1"/>
  <c r="G28" i="1"/>
  <c r="K28" i="1"/>
  <c r="G57" i="1"/>
  <c r="G79" i="1" s="1"/>
  <c r="G37" i="4" l="1"/>
  <c r="G45" i="4" s="1"/>
  <c r="G47" i="4" s="1"/>
  <c r="K26" i="4"/>
  <c r="I9" i="5"/>
  <c r="I31" i="5" s="1"/>
  <c r="I46" i="5" s="1"/>
  <c r="I48" i="5" s="1"/>
  <c r="I74" i="5" s="1"/>
  <c r="I76" i="5" s="1"/>
  <c r="I77" i="5" s="1"/>
  <c r="E9" i="5"/>
  <c r="E31" i="5" s="1"/>
  <c r="E46" i="5" s="1"/>
  <c r="E48" i="5" s="1"/>
  <c r="E74" i="5" s="1"/>
  <c r="E76" i="5" s="1"/>
  <c r="E77" i="5" s="1"/>
  <c r="G80" i="1"/>
  <c r="K80" i="1"/>
  <c r="P21" i="6"/>
  <c r="K40" i="4" l="1"/>
  <c r="K37" i="4"/>
  <c r="K45" i="4" s="1"/>
  <c r="M20" i="3"/>
  <c r="O20" i="3" s="1"/>
  <c r="N10" i="6" l="1"/>
  <c r="M25" i="3"/>
  <c r="K25" i="3"/>
  <c r="I25" i="3"/>
  <c r="G25" i="3"/>
  <c r="E25" i="3"/>
  <c r="E42" i="4"/>
  <c r="N19" i="6"/>
  <c r="M21" i="3"/>
  <c r="O21" i="3" s="1"/>
  <c r="E18" i="4"/>
  <c r="E13" i="4"/>
  <c r="I77" i="1"/>
  <c r="I78" i="1" s="1"/>
  <c r="E77" i="1"/>
  <c r="E78" i="1" s="1"/>
  <c r="I56" i="1"/>
  <c r="E56" i="1"/>
  <c r="I45" i="1"/>
  <c r="E45" i="1"/>
  <c r="I27" i="1"/>
  <c r="E27" i="1"/>
  <c r="I14" i="1"/>
  <c r="E14" i="1"/>
  <c r="N12" i="6" l="1"/>
  <c r="N15" i="6" s="1"/>
  <c r="N17" i="6" s="1"/>
  <c r="P10" i="6"/>
  <c r="P12" i="6" s="1"/>
  <c r="P15" i="6" s="1"/>
  <c r="P17" i="6" s="1"/>
  <c r="I57" i="1"/>
  <c r="I79" i="1" s="1"/>
  <c r="I28" i="1"/>
  <c r="E28" i="1"/>
  <c r="E19" i="4"/>
  <c r="E24" i="4" s="1"/>
  <c r="C9" i="5" s="1"/>
  <c r="E57" i="1"/>
  <c r="E26" i="4" l="1"/>
  <c r="C31" i="5"/>
  <c r="G31" i="5"/>
  <c r="I80" i="1"/>
  <c r="E79" i="1"/>
  <c r="E80" i="1" s="1"/>
  <c r="O25" i="3"/>
  <c r="N18" i="6" l="1"/>
  <c r="E37" i="4"/>
  <c r="E45" i="4" s="1"/>
  <c r="E47" i="4" s="1"/>
  <c r="G46" i="5"/>
  <c r="G48" i="5" s="1"/>
  <c r="G74" i="5" s="1"/>
  <c r="G76" i="5" s="1"/>
  <c r="G77" i="5" s="1"/>
  <c r="C46" i="5"/>
  <c r="C48" i="5" s="1"/>
  <c r="C74" i="5" s="1"/>
  <c r="C76" i="5" s="1"/>
  <c r="C77" i="5" s="1"/>
  <c r="Q25" i="3"/>
  <c r="J20" i="6"/>
  <c r="J22" i="6" s="1"/>
  <c r="I22" i="3"/>
  <c r="I24" i="3" s="1"/>
  <c r="I26" i="3" l="1"/>
  <c r="I45" i="4"/>
  <c r="I40" i="4"/>
  <c r="J23" i="6" l="1"/>
  <c r="J24" i="6"/>
  <c r="P19" i="6" l="1"/>
  <c r="E22" i="3" l="1"/>
  <c r="E24" i="3" s="1"/>
  <c r="E26" i="3" l="1"/>
  <c r="L20" i="6" l="1"/>
  <c r="L22" i="6" s="1"/>
  <c r="H20" i="6"/>
  <c r="H22" i="6" s="1"/>
  <c r="F20" i="6"/>
  <c r="F22" i="6" s="1"/>
  <c r="Q21" i="3" l="1"/>
  <c r="L24" i="6" l="1"/>
  <c r="L23" i="6"/>
  <c r="H23" i="6"/>
  <c r="H24" i="6"/>
  <c r="F24" i="6"/>
  <c r="F23" i="6"/>
  <c r="K22" i="3"/>
  <c r="K24" i="3" s="1"/>
  <c r="G22" i="3"/>
  <c r="G24" i="3" s="1"/>
  <c r="G26" i="3" l="1"/>
  <c r="K26" i="3"/>
  <c r="O22" i="3" l="1"/>
  <c r="O24" i="3" s="1"/>
  <c r="O26" i="3" l="1"/>
  <c r="Q20" i="3"/>
  <c r="N23" i="6" l="1"/>
  <c r="P23" i="6" l="1"/>
  <c r="P18" i="6" l="1"/>
  <c r="P20" i="6" s="1"/>
  <c r="P22" i="6" s="1"/>
  <c r="Q22" i="3"/>
  <c r="Q24" i="3" s="1"/>
  <c r="M22" i="3"/>
  <c r="M24" i="3" s="1"/>
  <c r="M26" i="3" l="1"/>
  <c r="Q26" i="3"/>
  <c r="N20" i="6"/>
  <c r="N22" i="6" s="1"/>
  <c r="N24" i="6" l="1"/>
  <c r="P24" i="6"/>
</calcChain>
</file>

<file path=xl/sharedStrings.xml><?xml version="1.0" encoding="utf-8"?>
<sst xmlns="http://schemas.openxmlformats.org/spreadsheetml/2006/main" count="315" uniqueCount="206">
  <si>
    <t>(Unit: Baht)</t>
  </si>
  <si>
    <t>Note</t>
  </si>
  <si>
    <t>Assets</t>
  </si>
  <si>
    <t>Current assets</t>
  </si>
  <si>
    <t>Cash and cash equivalents</t>
  </si>
  <si>
    <t>Other current assets</t>
  </si>
  <si>
    <t>Total current assets</t>
  </si>
  <si>
    <t>Non-current assets</t>
  </si>
  <si>
    <t>Total non-current assets</t>
  </si>
  <si>
    <t>Total assets</t>
  </si>
  <si>
    <t>The accompanying notes are an integral part of the financial statements.</t>
  </si>
  <si>
    <t>Liabilities and shareholders' equity</t>
  </si>
  <si>
    <t>Current liabilities</t>
  </si>
  <si>
    <t>Income tax payable</t>
  </si>
  <si>
    <t>Other current liabilities</t>
  </si>
  <si>
    <t>Total current liabilities</t>
  </si>
  <si>
    <t>Non-current liabilities</t>
  </si>
  <si>
    <t xml:space="preserve">Other non-current liabilities </t>
  </si>
  <si>
    <t>Total non-current liabilities</t>
  </si>
  <si>
    <t>Total liabilities</t>
  </si>
  <si>
    <t>Shareholders' equity</t>
  </si>
  <si>
    <t>Share capital</t>
  </si>
  <si>
    <t xml:space="preserve">   Registered</t>
  </si>
  <si>
    <t xml:space="preserve">   Issued and fully paid up</t>
  </si>
  <si>
    <t>Total shareholders' equity</t>
  </si>
  <si>
    <t>Total liabilities and shareholders' equity</t>
  </si>
  <si>
    <t>Directors</t>
  </si>
  <si>
    <t>Revenues</t>
  </si>
  <si>
    <t>Total revenues</t>
  </si>
  <si>
    <t>Expenses</t>
  </si>
  <si>
    <t>Administrative expenses</t>
  </si>
  <si>
    <t>Total expenses</t>
  </si>
  <si>
    <t>Finance cost</t>
  </si>
  <si>
    <t>Cash flows from operating activities</t>
  </si>
  <si>
    <t xml:space="preserve">   net cash provided by (paid from) operating activities:</t>
  </si>
  <si>
    <t xml:space="preserve">   Depreciation and amortisation</t>
  </si>
  <si>
    <t>Operating assets (increase) decrease</t>
  </si>
  <si>
    <t xml:space="preserve">   Inventories</t>
  </si>
  <si>
    <t xml:space="preserve">   Other current assets</t>
  </si>
  <si>
    <t>Operating liabilities increase (decrease)</t>
  </si>
  <si>
    <t xml:space="preserve">   Other current liabilities</t>
  </si>
  <si>
    <t xml:space="preserve">   Other non-current liabilities</t>
  </si>
  <si>
    <t>Cash flows from investing activities</t>
  </si>
  <si>
    <t xml:space="preserve">The accompanying notes are an integral part of the financial statements. </t>
  </si>
  <si>
    <t>Total</t>
  </si>
  <si>
    <t>Unappropriated</t>
  </si>
  <si>
    <t>Other comprehensive income:</t>
  </si>
  <si>
    <t>shareholders'</t>
  </si>
  <si>
    <t>equity</t>
  </si>
  <si>
    <t>Provision for long-term employee benefits</t>
  </si>
  <si>
    <t xml:space="preserve">   Provision for long-term employee benefits</t>
  </si>
  <si>
    <t>Other comprehensive income for the year</t>
  </si>
  <si>
    <t>Total comprehensive income for the year</t>
  </si>
  <si>
    <t>Trade and other payables</t>
  </si>
  <si>
    <t xml:space="preserve">Inventories </t>
  </si>
  <si>
    <t xml:space="preserve">   Trade and other receivables</t>
  </si>
  <si>
    <t xml:space="preserve">   Trade and other payables</t>
  </si>
  <si>
    <t>Statement of comprehensive income</t>
  </si>
  <si>
    <t>Cash flow statement</t>
  </si>
  <si>
    <t>Cash flow statement (continued)</t>
  </si>
  <si>
    <t>Statement of changes in shareholders' equity</t>
  </si>
  <si>
    <t>Statements of financial position (continued)</t>
  </si>
  <si>
    <t xml:space="preserve">Intangible assets </t>
  </si>
  <si>
    <t xml:space="preserve">Provision for decommissioning </t>
  </si>
  <si>
    <t>Trade and other receivables</t>
  </si>
  <si>
    <t xml:space="preserve">   Unappropriated</t>
  </si>
  <si>
    <t>Education equipment income</t>
  </si>
  <si>
    <t xml:space="preserve">Other income </t>
  </si>
  <si>
    <t>Deferred tax liabilities</t>
  </si>
  <si>
    <t>Profit or loss:</t>
  </si>
  <si>
    <t>Premium on</t>
  </si>
  <si>
    <t>preference shares</t>
  </si>
  <si>
    <t>Dividend paid</t>
  </si>
  <si>
    <t>Tuition fees and service income</t>
  </si>
  <si>
    <t>Restricted bank deposits</t>
  </si>
  <si>
    <t>Tuition and service cost</t>
  </si>
  <si>
    <t>Profit for the year</t>
  </si>
  <si>
    <t xml:space="preserve">   Deferred income</t>
  </si>
  <si>
    <t>Consolidated financial statements</t>
  </si>
  <si>
    <t>Separate financial statements</t>
  </si>
  <si>
    <t>Investment properties</t>
  </si>
  <si>
    <t xml:space="preserve">Property, plant and equipment </t>
  </si>
  <si>
    <t>Equity attributable to owners of the Company</t>
  </si>
  <si>
    <t>Profit attributable to:</t>
  </si>
  <si>
    <t>Equity holders of the Company</t>
  </si>
  <si>
    <t>Total comprehensive income attributable to:</t>
  </si>
  <si>
    <t>Total equity</t>
  </si>
  <si>
    <t>attributable to</t>
  </si>
  <si>
    <t>of the Company</t>
  </si>
  <si>
    <t>Non-controlling interest of the subsidiaries</t>
  </si>
  <si>
    <t>paid-up share capital</t>
  </si>
  <si>
    <t>owners</t>
  </si>
  <si>
    <t>share capital</t>
  </si>
  <si>
    <t>Supplemental cash flows information:</t>
  </si>
  <si>
    <t>Non-cash items</t>
  </si>
  <si>
    <t>Cash and cash equivalents at beginning of the year</t>
  </si>
  <si>
    <t>Cash and cash equivalents at end of the year</t>
  </si>
  <si>
    <t xml:space="preserve">   for under equity method</t>
  </si>
  <si>
    <t xml:space="preserve">Investments in subsidiaries accounted </t>
  </si>
  <si>
    <t>Investment in joint venture accounted</t>
  </si>
  <si>
    <t>Net cash flows from (used in) operating activities</t>
  </si>
  <si>
    <t>Interest received</t>
  </si>
  <si>
    <t>common shares</t>
  </si>
  <si>
    <t xml:space="preserve">      940,000,000 ordinary shares of Baht 0.50 each</t>
  </si>
  <si>
    <t>Profit before tax</t>
  </si>
  <si>
    <t>Cash flows from (used in) operating activities</t>
  </si>
  <si>
    <t>Other non-current assets</t>
  </si>
  <si>
    <t xml:space="preserve"> </t>
  </si>
  <si>
    <t xml:space="preserve">   Other non-current assets</t>
  </si>
  <si>
    <t>Earnings per share</t>
  </si>
  <si>
    <t>Other current financial assets</t>
  </si>
  <si>
    <t>Other non-current financial assets</t>
  </si>
  <si>
    <t>Right-of-use assets</t>
  </si>
  <si>
    <t>Basic earnings per share</t>
  </si>
  <si>
    <t>Deferred income, net of current portion</t>
  </si>
  <si>
    <t>Deposits from students, net of current portion</t>
  </si>
  <si>
    <t>Current portion of deposits from students</t>
  </si>
  <si>
    <t>Current portion of deferred income</t>
  </si>
  <si>
    <t>Premium on preference shares</t>
  </si>
  <si>
    <t>Premium on common shares</t>
  </si>
  <si>
    <t>Operating profit (loss)</t>
  </si>
  <si>
    <t xml:space="preserve">   Finance cost</t>
  </si>
  <si>
    <t xml:space="preserve">   Finance income</t>
  </si>
  <si>
    <t>Acquisition of intangible assets</t>
  </si>
  <si>
    <t xml:space="preserve">   Restricted bank deposits</t>
  </si>
  <si>
    <t xml:space="preserve">Retained earnings </t>
  </si>
  <si>
    <t>Issued and fully</t>
  </si>
  <si>
    <t>paid-up</t>
  </si>
  <si>
    <t xml:space="preserve">Adjustments to reconcile profit before tax to </t>
  </si>
  <si>
    <t>Net cash flows from (used in) investing activities</t>
  </si>
  <si>
    <t>Cash flows used in financing activities</t>
  </si>
  <si>
    <t>Net cash flows used in financing activities</t>
  </si>
  <si>
    <t>Finance income</t>
  </si>
  <si>
    <t>6, 8</t>
  </si>
  <si>
    <t>Provision for transaction under equity method of</t>
  </si>
  <si>
    <t xml:space="preserve">   investment in subsidiary</t>
  </si>
  <si>
    <t xml:space="preserve">   Impairment loss on non-financial assets</t>
  </si>
  <si>
    <t>SISB Public Company Limited and its subsidiaries</t>
  </si>
  <si>
    <t xml:space="preserve">   Appropriated - statutory reserve</t>
  </si>
  <si>
    <t>Proceeds from sales of equipment</t>
  </si>
  <si>
    <t>Rental and service income</t>
  </si>
  <si>
    <t>Rental and service cost</t>
  </si>
  <si>
    <t xml:space="preserve">   Unbilled receivables</t>
  </si>
  <si>
    <t>2022</t>
  </si>
  <si>
    <t>Balance as at 1 January 2022</t>
  </si>
  <si>
    <t>Balance as at 31 December 2022</t>
  </si>
  <si>
    <t>Profit before income tax expense</t>
  </si>
  <si>
    <t>Income tax expense</t>
  </si>
  <si>
    <t xml:space="preserve">   Deposits from students</t>
  </si>
  <si>
    <t xml:space="preserve">   Profit attributable to equity holders of the Company</t>
  </si>
  <si>
    <t>Statement of changes in shareholders' equity (continued)</t>
  </si>
  <si>
    <t xml:space="preserve">      through profit or loss</t>
  </si>
  <si>
    <t xml:space="preserve">   Loss on sales of debt instruments at fair value </t>
  </si>
  <si>
    <t>Profit from operating activities before changes in</t>
  </si>
  <si>
    <t xml:space="preserve">   operating assets and liabilities</t>
  </si>
  <si>
    <t xml:space="preserve">   Long-term employee benefits paid</t>
  </si>
  <si>
    <t xml:space="preserve">   Cash paid for corporate income tax </t>
  </si>
  <si>
    <t>Cash paid for investments in other current financial assets</t>
  </si>
  <si>
    <t>Acquisition of property, plant and equipment</t>
  </si>
  <si>
    <t>Dividend received from investments in subsidiaries</t>
  </si>
  <si>
    <t xml:space="preserve">      property, plant and equipment</t>
  </si>
  <si>
    <t>Cash received from sales of investments in other current</t>
  </si>
  <si>
    <t xml:space="preserve">   financial assets</t>
  </si>
  <si>
    <t>Current portion of lease liabilities</t>
  </si>
  <si>
    <t>Retained earnings</t>
  </si>
  <si>
    <t>statutory reserve</t>
  </si>
  <si>
    <t>Appropriated -</t>
  </si>
  <si>
    <t xml:space="preserve">   Provision for expected credit losses (reversal)</t>
  </si>
  <si>
    <t xml:space="preserve">   Share of profit from investment accounted for  </t>
  </si>
  <si>
    <t xml:space="preserve">      under equity method</t>
  </si>
  <si>
    <t>Cash paid for lease liabilities</t>
  </si>
  <si>
    <t xml:space="preserve">   Increase in lease liabilities</t>
  </si>
  <si>
    <t xml:space="preserve">   Modification and termination of leases</t>
  </si>
  <si>
    <t xml:space="preserve">   Transfer of assets</t>
  </si>
  <si>
    <t>Lease liabilities, net of current portion</t>
  </si>
  <si>
    <t xml:space="preserve">   Gain on leases termination</t>
  </si>
  <si>
    <t>For the year ended 31 December 2023</t>
  </si>
  <si>
    <t>2023</t>
  </si>
  <si>
    <t>Balance as at 1 January 2023</t>
  </si>
  <si>
    <t>Balance as at 31 December 2023</t>
  </si>
  <si>
    <t>As at 31 December 2023</t>
  </si>
  <si>
    <t>6, 17</t>
  </si>
  <si>
    <t>6, 22</t>
  </si>
  <si>
    <t>11, 12</t>
  </si>
  <si>
    <t>Dividend paid (Note 28)</t>
  </si>
  <si>
    <t>Transferred to statutory reserve (Note 21)</t>
  </si>
  <si>
    <t xml:space="preserve">   Reduction of inventories to net realisable value (reversal)</t>
  </si>
  <si>
    <t xml:space="preserve">Other comprehensive income not to be </t>
  </si>
  <si>
    <t xml:space="preserve">   reclassified to profit or loss in subsequent periods</t>
  </si>
  <si>
    <t>Actuarial loss - net of income tax</t>
  </si>
  <si>
    <t>Other comprehensive income not to be reclassified to</t>
  </si>
  <si>
    <t xml:space="preserve">   profit or loss in subsequent periods - net of income tax</t>
  </si>
  <si>
    <t>Cash paid for investments in subsidiaries</t>
  </si>
  <si>
    <t>Dividend received from investment in joint venture</t>
  </si>
  <si>
    <t>Net increase in cash and cash equivalents</t>
  </si>
  <si>
    <t>Statements of financial position</t>
  </si>
  <si>
    <t xml:space="preserve">   accounted for under equity method - net of income tax</t>
  </si>
  <si>
    <t>Share of other comprehensive income from investment</t>
  </si>
  <si>
    <t xml:space="preserve">   Gain on fair value adjustments of other non-current </t>
  </si>
  <si>
    <t xml:space="preserve">   Loss on disposals and write-off of equipment and</t>
  </si>
  <si>
    <t xml:space="preserve">      intangible assets</t>
  </si>
  <si>
    <t xml:space="preserve">   Gain on fair value adjustments of other current </t>
  </si>
  <si>
    <t xml:space="preserve">      financial assets - debentures</t>
  </si>
  <si>
    <t xml:space="preserve">   Increase (decrease) in other payables from purchase of </t>
  </si>
  <si>
    <t xml:space="preserve">   Transfer assets to investments in subsidiaries</t>
  </si>
  <si>
    <t>Share of profit from investment accounted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</si>
</sst>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([$€-2]\ * #,##0.00_);_([$€-2]\ * \(#,##0.00\);_([$€-2]\ * &quot;-&quot;??_);_(@_)"/>
    <numFmt numFmtId="166" formatCode="#,##0;[Red]\(#,##0\)"/>
    <numFmt numFmtId="167" formatCode="_-* #,##0.00_-;\-* #,##0.00_-;_-* &quot;-&quot;??_-;_-@_-"/>
  </numFmts>
  <fonts count="11">
    <font>
      <sz val="10"/>
      <color theme="1"/>
      <name val="Arial"/>
      <family val="2"/>
    </font>
    <font>
      <sz val="10"/>
      <color theme="1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u/>
      <sz val="11"/>
      <name val="Arial"/>
      <family val="2"/>
    </font>
    <font>
      <i/>
      <sz val="11"/>
      <name val="Arial"/>
      <family val="2"/>
    </font>
    <font>
      <sz val="10"/>
      <name val="ApFont"/>
    </font>
    <font>
      <sz val="10"/>
      <color indexed="8"/>
      <name val="Arial"/>
      <family val="2"/>
    </font>
    <font>
      <sz val="10"/>
      <name val="ApFont"/>
      <charset val="222"/>
    </font>
    <font>
      <sz val="14"/>
      <name val="Cordia New"/>
      <family val="2"/>
    </font>
    <font>
      <sz val="11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</borders>
  <cellStyleXfs count="10">
    <xf numFmtId="0" fontId="0" fillId="0" borderId="0"/>
    <xf numFmtId="43" fontId="1" fillId="0" borderId="0" applyFont="0" applyFill="0" applyBorder="0" applyAlignment="0" applyProtection="0"/>
    <xf numFmtId="0" fontId="6" fillId="0" borderId="0"/>
    <xf numFmtId="43" fontId="7" fillId="0" borderId="0" applyFont="0" applyFill="0" applyBorder="0" applyAlignment="0" applyProtection="0"/>
    <xf numFmtId="0" fontId="6" fillId="0" borderId="0"/>
    <xf numFmtId="4" fontId="8" fillId="0" borderId="0" applyFont="0" applyFill="0" applyBorder="0" applyAlignment="0" applyProtection="0"/>
    <xf numFmtId="0" fontId="9" fillId="0" borderId="0"/>
    <xf numFmtId="43" fontId="1" fillId="0" borderId="0" applyFont="0" applyFill="0" applyBorder="0" applyAlignment="0" applyProtection="0"/>
    <xf numFmtId="0" fontId="1" fillId="0" borderId="0"/>
    <xf numFmtId="167" fontId="9" fillId="0" borderId="0" applyFont="0" applyFill="0" applyBorder="0" applyAlignment="0" applyProtection="0"/>
  </cellStyleXfs>
  <cellXfs count="178">
    <xf numFmtId="0" fontId="0" fillId="0" borderId="0" xfId="0"/>
    <xf numFmtId="166" fontId="3" fillId="0" borderId="0" xfId="0" applyNumberFormat="1" applyFont="1" applyAlignment="1">
      <alignment vertical="center"/>
    </xf>
    <xf numFmtId="0" fontId="3" fillId="0" borderId="0" xfId="6" applyFont="1" applyBorder="1" applyAlignment="1">
      <alignment horizontal="center" vertical="center"/>
    </xf>
    <xf numFmtId="0" fontId="2" fillId="0" borderId="0" xfId="0" applyFont="1" applyFill="1" applyAlignment="1">
      <alignment vertical="center"/>
    </xf>
    <xf numFmtId="164" fontId="3" fillId="0" borderId="0" xfId="0" quotePrefix="1" applyNumberFormat="1" applyFont="1" applyFill="1" applyAlignment="1">
      <alignment horizontal="centerContinuous" vertical="center"/>
    </xf>
    <xf numFmtId="0" fontId="3" fillId="0" borderId="0" xfId="0" applyNumberFormat="1" applyFont="1" applyFill="1" applyAlignment="1">
      <alignment horizontal="centerContinuous" vertical="center"/>
    </xf>
    <xf numFmtId="164" fontId="3" fillId="0" borderId="0" xfId="0" applyNumberFormat="1" applyFont="1" applyFill="1" applyAlignment="1">
      <alignment horizontal="centerContinuous" vertical="center"/>
    </xf>
    <xf numFmtId="164" fontId="3" fillId="0" borderId="0" xfId="0" applyNumberFormat="1" applyFont="1" applyFill="1" applyAlignment="1">
      <alignment horizontal="left" vertical="center"/>
    </xf>
    <xf numFmtId="0" fontId="3" fillId="0" borderId="0" xfId="0" applyNumberFormat="1" applyFont="1" applyFill="1" applyAlignment="1">
      <alignment horizontal="right" vertical="center"/>
    </xf>
    <xf numFmtId="0" fontId="3" fillId="0" borderId="0" xfId="0" applyNumberFormat="1" applyFont="1" applyFill="1" applyAlignment="1">
      <alignment vertical="center"/>
    </xf>
    <xf numFmtId="164" fontId="3" fillId="0" borderId="0" xfId="0" applyNumberFormat="1" applyFont="1" applyFill="1" applyAlignment="1">
      <alignment vertical="center"/>
    </xf>
    <xf numFmtId="164" fontId="3" fillId="0" borderId="0" xfId="0" applyNumberFormat="1" applyFont="1" applyFill="1" applyBorder="1" applyAlignment="1">
      <alignment horizontal="center" vertical="center"/>
    </xf>
    <xf numFmtId="49" fontId="4" fillId="0" borderId="0" xfId="0" applyNumberFormat="1" applyFont="1" applyFill="1" applyAlignment="1">
      <alignment horizontal="right" vertical="center"/>
    </xf>
    <xf numFmtId="0" fontId="5" fillId="0" borderId="0" xfId="0" applyNumberFormat="1" applyFont="1" applyFill="1" applyAlignment="1">
      <alignment horizontal="center" vertical="center"/>
    </xf>
    <xf numFmtId="41" fontId="3" fillId="0" borderId="0" xfId="0" applyNumberFormat="1" applyFont="1" applyFill="1" applyAlignment="1">
      <alignment vertical="center"/>
    </xf>
    <xf numFmtId="0" fontId="3" fillId="0" borderId="0" xfId="0" applyFont="1" applyFill="1" applyAlignment="1">
      <alignment vertical="center"/>
    </xf>
    <xf numFmtId="164" fontId="3" fillId="0" borderId="0" xfId="0" quotePrefix="1" applyNumberFormat="1" applyFont="1" applyFill="1" applyAlignment="1">
      <alignment horizontal="left" vertical="center"/>
    </xf>
    <xf numFmtId="41" fontId="3" fillId="0" borderId="0" xfId="1" applyNumberFormat="1" applyFont="1" applyFill="1" applyAlignment="1">
      <alignment horizontal="center" vertical="center"/>
    </xf>
    <xf numFmtId="41" fontId="3" fillId="0" borderId="0" xfId="0" applyNumberFormat="1" applyFont="1" applyFill="1" applyAlignment="1">
      <alignment horizontal="center" vertical="center"/>
    </xf>
    <xf numFmtId="41" fontId="3" fillId="0" borderId="1" xfId="0" applyNumberFormat="1" applyFont="1" applyFill="1" applyBorder="1" applyAlignment="1">
      <alignment horizontal="center" vertical="center"/>
    </xf>
    <xf numFmtId="41" fontId="3" fillId="0" borderId="3" xfId="0" applyNumberFormat="1" applyFont="1" applyFill="1" applyBorder="1" applyAlignment="1">
      <alignment horizontal="center" vertical="center"/>
    </xf>
    <xf numFmtId="41" fontId="3" fillId="0" borderId="0" xfId="0" applyNumberFormat="1" applyFont="1" applyFill="1" applyBorder="1" applyAlignment="1">
      <alignment horizontal="center" vertical="center"/>
    </xf>
    <xf numFmtId="164" fontId="3" fillId="0" borderId="0" xfId="0" applyNumberFormat="1" applyFont="1" applyFill="1" applyBorder="1" applyAlignment="1">
      <alignment horizontal="right" vertical="center"/>
    </xf>
    <xf numFmtId="41" fontId="3" fillId="0" borderId="0" xfId="0" applyNumberFormat="1" applyFont="1" applyFill="1" applyAlignment="1">
      <alignment horizontal="right" vertical="center"/>
    </xf>
    <xf numFmtId="41" fontId="3" fillId="0" borderId="0" xfId="0" applyNumberFormat="1" applyFont="1" applyFill="1" applyBorder="1" applyAlignment="1">
      <alignment horizontal="right" vertical="center"/>
    </xf>
    <xf numFmtId="0" fontId="3" fillId="0" borderId="0" xfId="0" quotePrefix="1" applyNumberFormat="1" applyFont="1" applyFill="1" applyAlignment="1">
      <alignment horizontal="center" vertical="center"/>
    </xf>
    <xf numFmtId="164" fontId="3" fillId="0" borderId="0" xfId="0" applyNumberFormat="1" applyFont="1" applyFill="1" applyAlignment="1">
      <alignment horizontal="right" vertical="center"/>
    </xf>
    <xf numFmtId="164" fontId="3" fillId="0" borderId="0" xfId="0" applyNumberFormat="1" applyFont="1" applyFill="1" applyBorder="1" applyAlignment="1">
      <alignment vertical="center"/>
    </xf>
    <xf numFmtId="0" fontId="3" fillId="0" borderId="0" xfId="0" applyNumberFormat="1" applyFont="1" applyFill="1" applyAlignment="1">
      <alignment horizontal="left" vertical="center"/>
    </xf>
    <xf numFmtId="0" fontId="3" fillId="0" borderId="0" xfId="0" applyNumberFormat="1" applyFont="1" applyFill="1" applyAlignment="1">
      <alignment horizontal="center" vertical="center"/>
    </xf>
    <xf numFmtId="0" fontId="3" fillId="0" borderId="0" xfId="0" applyNumberFormat="1" applyFont="1" applyFill="1" applyBorder="1" applyAlignment="1">
      <alignment vertical="center"/>
    </xf>
    <xf numFmtId="39" fontId="3" fillId="0" borderId="0" xfId="0" applyNumberFormat="1" applyFont="1" applyFill="1" applyAlignment="1" applyProtection="1">
      <alignment horizontal="center" vertical="center"/>
    </xf>
    <xf numFmtId="39" fontId="4" fillId="0" borderId="0" xfId="0" applyNumberFormat="1" applyFont="1" applyFill="1" applyAlignment="1" applyProtection="1">
      <alignment horizontal="center" vertical="center"/>
    </xf>
    <xf numFmtId="39" fontId="3" fillId="0" borderId="0" xfId="0" applyNumberFormat="1" applyFont="1" applyFill="1" applyAlignment="1">
      <alignment vertical="center"/>
    </xf>
    <xf numFmtId="0" fontId="3" fillId="0" borderId="0" xfId="1" quotePrefix="1" applyNumberFormat="1" applyFont="1" applyFill="1" applyAlignment="1" applyProtection="1">
      <alignment horizontal="center" vertical="center"/>
    </xf>
    <xf numFmtId="39" fontId="2" fillId="0" borderId="0" xfId="0" applyNumberFormat="1" applyFont="1" applyFill="1" applyAlignment="1" applyProtection="1">
      <alignment horizontal="left" vertical="center"/>
    </xf>
    <xf numFmtId="164" fontId="4" fillId="0" borderId="0" xfId="0" applyNumberFormat="1" applyFont="1" applyFill="1" applyAlignment="1">
      <alignment horizontal="right" vertical="center"/>
    </xf>
    <xf numFmtId="164" fontId="3" fillId="0" borderId="0" xfId="0" applyNumberFormat="1" applyFont="1" applyFill="1" applyAlignment="1">
      <alignment horizontal="center" vertical="center"/>
    </xf>
    <xf numFmtId="49" fontId="2" fillId="0" borderId="0" xfId="0" applyNumberFormat="1" applyFont="1" applyFill="1" applyAlignment="1">
      <alignment vertical="center"/>
    </xf>
    <xf numFmtId="165" fontId="2" fillId="0" borderId="0" xfId="0" applyNumberFormat="1" applyFont="1" applyFill="1" applyAlignment="1">
      <alignment vertical="center"/>
    </xf>
    <xf numFmtId="49" fontId="3" fillId="0" borderId="0" xfId="0" applyNumberFormat="1" applyFont="1" applyFill="1" applyAlignment="1">
      <alignment vertical="center"/>
    </xf>
    <xf numFmtId="165" fontId="3" fillId="0" borderId="0" xfId="0" applyNumberFormat="1" applyFont="1" applyFill="1" applyAlignment="1">
      <alignment vertical="center"/>
    </xf>
    <xf numFmtId="41" fontId="3" fillId="0" borderId="0" xfId="0" applyNumberFormat="1" applyFont="1" applyFill="1" applyBorder="1" applyAlignment="1">
      <alignment vertical="center"/>
    </xf>
    <xf numFmtId="43" fontId="3" fillId="0" borderId="0" xfId="0" applyNumberFormat="1" applyFont="1" applyFill="1" applyAlignment="1">
      <alignment vertical="center"/>
    </xf>
    <xf numFmtId="0" fontId="3" fillId="0" borderId="0" xfId="0" applyFont="1" applyFill="1" applyAlignment="1">
      <alignment horizontal="right" vertical="center"/>
    </xf>
    <xf numFmtId="37" fontId="3" fillId="0" borderId="0" xfId="0" applyNumberFormat="1" applyFont="1" applyFill="1" applyAlignment="1">
      <alignment horizontal="centerContinuous" vertical="center"/>
    </xf>
    <xf numFmtId="38" fontId="3" fillId="0" borderId="0" xfId="0" applyNumberFormat="1" applyFont="1" applyFill="1" applyAlignment="1">
      <alignment horizontal="centerContinuous" vertical="center"/>
    </xf>
    <xf numFmtId="37" fontId="3" fillId="0" borderId="0" xfId="0" applyNumberFormat="1" applyFont="1" applyFill="1" applyAlignment="1">
      <alignment horizontal="right" vertical="center"/>
    </xf>
    <xf numFmtId="164" fontId="2" fillId="0" borderId="0" xfId="0" applyNumberFormat="1" applyFont="1" applyFill="1" applyAlignment="1">
      <alignment vertical="center"/>
    </xf>
    <xf numFmtId="41" fontId="3" fillId="0" borderId="0" xfId="0" applyNumberFormat="1" applyFont="1" applyAlignment="1">
      <alignment vertical="center"/>
    </xf>
    <xf numFmtId="41" fontId="3" fillId="0" borderId="0" xfId="1" applyNumberFormat="1" applyFont="1" applyFill="1" applyAlignment="1">
      <alignment vertical="center"/>
    </xf>
    <xf numFmtId="0" fontId="3" fillId="0" borderId="0" xfId="0" applyFont="1" applyAlignment="1">
      <alignment vertical="center"/>
    </xf>
    <xf numFmtId="164" fontId="3" fillId="0" borderId="0" xfId="1" applyNumberFormat="1" applyFont="1" applyFill="1" applyAlignment="1">
      <alignment vertical="center"/>
    </xf>
    <xf numFmtId="41" fontId="3" fillId="0" borderId="1" xfId="0" applyNumberFormat="1" applyFont="1" applyFill="1" applyBorder="1" applyAlignment="1">
      <alignment vertical="center"/>
    </xf>
    <xf numFmtId="41" fontId="3" fillId="0" borderId="0" xfId="1" applyNumberFormat="1" applyFont="1" applyFill="1" applyBorder="1" applyAlignment="1">
      <alignment horizontal="right" vertical="center"/>
    </xf>
    <xf numFmtId="41" fontId="3" fillId="0" borderId="1" xfId="1" applyNumberFormat="1" applyFont="1" applyFill="1" applyBorder="1" applyAlignment="1">
      <alignment vertical="center"/>
    </xf>
    <xf numFmtId="164" fontId="3" fillId="0" borderId="1" xfId="0" applyNumberFormat="1" applyFont="1" applyFill="1" applyBorder="1" applyAlignment="1">
      <alignment horizontal="center" vertical="center"/>
    </xf>
    <xf numFmtId="0" fontId="3" fillId="0" borderId="1" xfId="6" applyFont="1" applyBorder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164" fontId="3" fillId="0" borderId="0" xfId="1" applyNumberFormat="1" applyFont="1" applyFill="1" applyAlignment="1">
      <alignment horizontal="right" vertical="center"/>
    </xf>
    <xf numFmtId="41" fontId="3" fillId="0" borderId="0" xfId="1" applyNumberFormat="1" applyFont="1" applyFill="1" applyAlignment="1">
      <alignment horizontal="right" vertical="center"/>
    </xf>
    <xf numFmtId="41" fontId="3" fillId="0" borderId="1" xfId="1" applyNumberFormat="1" applyFont="1" applyFill="1" applyBorder="1" applyAlignment="1">
      <alignment horizontal="right" vertical="center"/>
    </xf>
    <xf numFmtId="164" fontId="3" fillId="0" borderId="1" xfId="0" applyNumberFormat="1" applyFont="1" applyFill="1" applyBorder="1" applyAlignment="1">
      <alignment horizontal="center" vertical="center"/>
    </xf>
    <xf numFmtId="0" fontId="3" fillId="0" borderId="1" xfId="6" applyFont="1" applyBorder="1" applyAlignment="1">
      <alignment horizontal="center" vertical="center"/>
    </xf>
    <xf numFmtId="164" fontId="3" fillId="0" borderId="1" xfId="0" applyNumberFormat="1" applyFont="1" applyFill="1" applyBorder="1" applyAlignment="1">
      <alignment horizontal="center" vertical="center"/>
    </xf>
    <xf numFmtId="0" fontId="3" fillId="0" borderId="1" xfId="6" applyFont="1" applyBorder="1" applyAlignment="1">
      <alignment horizontal="center" vertical="center"/>
    </xf>
    <xf numFmtId="41" fontId="3" fillId="0" borderId="0" xfId="8" applyNumberFormat="1" applyFont="1" applyFill="1" applyBorder="1" applyAlignment="1">
      <alignment vertical="center"/>
    </xf>
    <xf numFmtId="41" fontId="3" fillId="0" borderId="1" xfId="8" applyNumberFormat="1" applyFont="1" applyFill="1" applyBorder="1" applyAlignment="1">
      <alignment vertical="center"/>
    </xf>
    <xf numFmtId="37" fontId="2" fillId="0" borderId="0" xfId="0" applyNumberFormat="1" applyFont="1" applyFill="1" applyAlignment="1">
      <alignment horizontal="left" vertical="center"/>
    </xf>
    <xf numFmtId="37" fontId="3" fillId="0" borderId="0" xfId="0" applyNumberFormat="1" applyFont="1" applyFill="1" applyAlignment="1">
      <alignment horizontal="left" vertical="center"/>
    </xf>
    <xf numFmtId="37" fontId="2" fillId="0" borderId="0" xfId="0" applyNumberFormat="1" applyFont="1" applyFill="1" applyAlignment="1">
      <alignment vertical="center"/>
    </xf>
    <xf numFmtId="37" fontId="3" fillId="0" borderId="0" xfId="0" applyNumberFormat="1" applyFont="1" applyFill="1" applyAlignment="1">
      <alignment vertical="center"/>
    </xf>
    <xf numFmtId="41" fontId="3" fillId="0" borderId="4" xfId="0" applyNumberFormat="1" applyFont="1" applyFill="1" applyBorder="1" applyAlignment="1">
      <alignment vertical="center"/>
    </xf>
    <xf numFmtId="164" fontId="3" fillId="0" borderId="0" xfId="1" applyNumberFormat="1" applyFont="1" applyFill="1" applyBorder="1" applyAlignment="1">
      <alignment vertical="center"/>
    </xf>
    <xf numFmtId="38" fontId="3" fillId="0" borderId="0" xfId="0" applyNumberFormat="1" applyFont="1" applyFill="1" applyBorder="1" applyAlignment="1">
      <alignment horizontal="center" vertical="center"/>
    </xf>
    <xf numFmtId="164" fontId="3" fillId="0" borderId="0" xfId="0" applyNumberFormat="1" applyFont="1" applyFill="1" applyBorder="1" applyAlignment="1">
      <alignment horizontal="center" vertical="center" wrapText="1"/>
    </xf>
    <xf numFmtId="0" fontId="2" fillId="0" borderId="0" xfId="9" applyNumberFormat="1" applyFont="1" applyFill="1" applyBorder="1" applyAlignment="1">
      <alignment horizontal="left" vertical="center"/>
    </xf>
    <xf numFmtId="0" fontId="3" fillId="0" borderId="0" xfId="6" applyFont="1" applyBorder="1" applyAlignment="1">
      <alignment horizontal="center" vertical="center"/>
    </xf>
    <xf numFmtId="0" fontId="3" fillId="0" borderId="0" xfId="6" applyFont="1" applyBorder="1" applyAlignment="1">
      <alignment horizontal="center" vertical="center"/>
    </xf>
    <xf numFmtId="15" fontId="3" fillId="0" borderId="0" xfId="0" quotePrefix="1" applyNumberFormat="1" applyFont="1" applyFill="1" applyBorder="1" applyAlignment="1">
      <alignment horizontal="center" vertical="center"/>
    </xf>
    <xf numFmtId="164" fontId="3" fillId="0" borderId="0" xfId="1" applyNumberFormat="1" applyFont="1" applyFill="1" applyAlignment="1">
      <alignment horizontal="center" vertical="center"/>
    </xf>
    <xf numFmtId="164" fontId="3" fillId="0" borderId="0" xfId="1" applyNumberFormat="1" applyFont="1" applyAlignment="1">
      <alignment vertical="center"/>
    </xf>
    <xf numFmtId="164" fontId="3" fillId="0" borderId="2" xfId="1" applyNumberFormat="1" applyFont="1" applyFill="1" applyBorder="1" applyAlignment="1">
      <alignment horizontal="center" vertical="center"/>
    </xf>
    <xf numFmtId="164" fontId="3" fillId="0" borderId="4" xfId="1" applyNumberFormat="1" applyFont="1" applyFill="1" applyBorder="1" applyAlignment="1">
      <alignment horizontal="center" vertical="center"/>
    </xf>
    <xf numFmtId="164" fontId="3" fillId="0" borderId="0" xfId="1" applyNumberFormat="1" applyFont="1" applyFill="1" applyBorder="1" applyAlignment="1">
      <alignment horizontal="center" vertical="center"/>
    </xf>
    <xf numFmtId="164" fontId="3" fillId="0" borderId="1" xfId="1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vertical="center"/>
    </xf>
    <xf numFmtId="164" fontId="3" fillId="0" borderId="1" xfId="1" applyNumberFormat="1" applyFont="1" applyFill="1" applyBorder="1" applyAlignment="1">
      <alignment vertical="center"/>
    </xf>
    <xf numFmtId="41" fontId="3" fillId="0" borderId="0" xfId="8" applyNumberFormat="1" applyFont="1" applyFill="1" applyAlignment="1">
      <alignment vertical="center"/>
    </xf>
    <xf numFmtId="43" fontId="3" fillId="0" borderId="0" xfId="1" applyFont="1" applyFill="1" applyAlignment="1">
      <alignment vertical="center"/>
    </xf>
    <xf numFmtId="43" fontId="3" fillId="0" borderId="0" xfId="1" applyFont="1" applyFill="1" applyBorder="1" applyAlignment="1">
      <alignment vertical="center"/>
    </xf>
    <xf numFmtId="41" fontId="10" fillId="0" borderId="4" xfId="0" applyNumberFormat="1" applyFont="1" applyFill="1" applyBorder="1" applyAlignment="1">
      <alignment horizontal="right" vertical="center"/>
    </xf>
    <xf numFmtId="41" fontId="10" fillId="0" borderId="0" xfId="0" applyNumberFormat="1" applyFont="1" applyFill="1" applyAlignment="1">
      <alignment horizontal="right" vertical="center"/>
    </xf>
    <xf numFmtId="39" fontId="3" fillId="0" borderId="4" xfId="0" applyNumberFormat="1" applyFont="1" applyFill="1" applyBorder="1" applyAlignment="1">
      <alignment vertical="center"/>
    </xf>
    <xf numFmtId="39" fontId="3" fillId="0" borderId="0" xfId="0" applyNumberFormat="1" applyFont="1" applyFill="1" applyBorder="1" applyAlignment="1">
      <alignment vertical="center"/>
    </xf>
    <xf numFmtId="37" fontId="3" fillId="0" borderId="0" xfId="0" applyNumberFormat="1" applyFont="1" applyAlignment="1">
      <alignment vertical="center"/>
    </xf>
    <xf numFmtId="164" fontId="3" fillId="0" borderId="0" xfId="0" applyNumberFormat="1" applyFont="1" applyAlignment="1">
      <alignment vertical="center"/>
    </xf>
    <xf numFmtId="41" fontId="3" fillId="0" borderId="0" xfId="0" applyNumberFormat="1" applyFont="1" applyAlignment="1">
      <alignment horizontal="center" vertical="center"/>
    </xf>
    <xf numFmtId="41" fontId="3" fillId="0" borderId="0" xfId="1" applyNumberFormat="1" applyFont="1" applyAlignment="1">
      <alignment horizontal="right" vertical="center"/>
    </xf>
    <xf numFmtId="38" fontId="2" fillId="0" borderId="0" xfId="8" applyNumberFormat="1" applyFont="1" applyAlignment="1">
      <alignment vertical="center"/>
    </xf>
    <xf numFmtId="164" fontId="3" fillId="0" borderId="0" xfId="0" applyNumberFormat="1" applyFont="1" applyAlignment="1">
      <alignment horizontal="center" vertical="center"/>
    </xf>
    <xf numFmtId="49" fontId="2" fillId="0" borderId="0" xfId="0" applyNumberFormat="1" applyFont="1" applyAlignment="1">
      <alignment vertical="center"/>
    </xf>
    <xf numFmtId="0" fontId="5" fillId="0" borderId="0" xfId="0" applyNumberFormat="1" applyFont="1" applyFill="1" applyBorder="1" applyAlignment="1">
      <alignment horizontal="center" vertical="center"/>
    </xf>
    <xf numFmtId="164" fontId="3" fillId="0" borderId="2" xfId="1" applyNumberFormat="1" applyFont="1" applyFill="1" applyBorder="1" applyAlignment="1">
      <alignment vertical="center"/>
    </xf>
    <xf numFmtId="0" fontId="2" fillId="2" borderId="0" xfId="0" applyFont="1" applyFill="1" applyAlignment="1">
      <alignment vertical="center"/>
    </xf>
    <xf numFmtId="37" fontId="2" fillId="2" borderId="0" xfId="2" applyNumberFormat="1" applyFont="1" applyFill="1" applyAlignment="1">
      <alignment horizontal="left" vertical="center"/>
    </xf>
    <xf numFmtId="164" fontId="3" fillId="2" borderId="0" xfId="0" applyNumberFormat="1" applyFont="1" applyFill="1" applyAlignment="1">
      <alignment horizontal="left" vertical="center"/>
    </xf>
    <xf numFmtId="0" fontId="3" fillId="2" borderId="0" xfId="0" applyNumberFormat="1" applyFont="1" applyFill="1" applyAlignment="1">
      <alignment vertical="center"/>
    </xf>
    <xf numFmtId="0" fontId="3" fillId="2" borderId="0" xfId="0" applyFont="1" applyFill="1" applyAlignment="1">
      <alignment vertical="center"/>
    </xf>
    <xf numFmtId="0" fontId="3" fillId="2" borderId="0" xfId="0" quotePrefix="1" applyNumberFormat="1" applyFont="1" applyFill="1" applyAlignment="1">
      <alignment horizontal="left" vertical="center"/>
    </xf>
    <xf numFmtId="0" fontId="3" fillId="2" borderId="5" xfId="0" applyNumberFormat="1" applyFont="1" applyFill="1" applyBorder="1" applyAlignment="1">
      <alignment vertical="center"/>
    </xf>
    <xf numFmtId="0" fontId="3" fillId="2" borderId="0" xfId="0" applyNumberFormat="1" applyFont="1" applyFill="1" applyBorder="1" applyAlignment="1">
      <alignment vertical="center"/>
    </xf>
    <xf numFmtId="49" fontId="3" fillId="2" borderId="0" xfId="0" applyNumberFormat="1" applyFont="1" applyFill="1" applyAlignment="1">
      <alignment vertical="center"/>
    </xf>
    <xf numFmtId="164" fontId="3" fillId="2" borderId="0" xfId="0" applyNumberFormat="1" applyFont="1" applyFill="1" applyAlignment="1">
      <alignment vertical="center"/>
    </xf>
    <xf numFmtId="41" fontId="3" fillId="2" borderId="0" xfId="0" applyNumberFormat="1" applyFont="1" applyFill="1" applyBorder="1" applyAlignment="1">
      <alignment horizontal="center" vertical="center"/>
    </xf>
    <xf numFmtId="164" fontId="3" fillId="2" borderId="0" xfId="0" applyNumberFormat="1" applyFont="1" applyFill="1" applyAlignment="1">
      <alignment horizontal="center" vertical="center"/>
    </xf>
    <xf numFmtId="0" fontId="3" fillId="2" borderId="0" xfId="0" applyNumberFormat="1" applyFont="1" applyFill="1" applyAlignment="1">
      <alignment horizontal="centerContinuous" vertical="center"/>
    </xf>
    <xf numFmtId="164" fontId="3" fillId="2" borderId="0" xfId="0" applyNumberFormat="1" applyFont="1" applyFill="1" applyAlignment="1">
      <alignment horizontal="centerContinuous" vertical="center"/>
    </xf>
    <xf numFmtId="0" fontId="3" fillId="2" borderId="0" xfId="0" applyNumberFormat="1" applyFont="1" applyFill="1" applyAlignment="1">
      <alignment horizontal="right" vertical="center"/>
    </xf>
    <xf numFmtId="164" fontId="3" fillId="2" borderId="0" xfId="0" applyNumberFormat="1" applyFont="1" applyFill="1" applyBorder="1" applyAlignment="1">
      <alignment horizontal="center" vertical="center"/>
    </xf>
    <xf numFmtId="49" fontId="4" fillId="2" borderId="0" xfId="0" applyNumberFormat="1" applyFont="1" applyFill="1" applyAlignment="1">
      <alignment horizontal="right" vertical="center"/>
    </xf>
    <xf numFmtId="0" fontId="2" fillId="2" borderId="0" xfId="0" applyNumberFormat="1" applyFont="1" applyFill="1" applyAlignment="1">
      <alignment vertical="center"/>
    </xf>
    <xf numFmtId="164" fontId="2" fillId="2" borderId="0" xfId="0" applyNumberFormat="1" applyFont="1" applyFill="1" applyAlignment="1">
      <alignment vertical="center"/>
    </xf>
    <xf numFmtId="164" fontId="2" fillId="2" borderId="0" xfId="0" applyNumberFormat="1" applyFont="1" applyFill="1" applyAlignment="1">
      <alignment horizontal="center" vertical="center"/>
    </xf>
    <xf numFmtId="0" fontId="3" fillId="2" borderId="0" xfId="0" applyNumberFormat="1" applyFont="1" applyFill="1" applyAlignment="1">
      <alignment horizontal="center" vertical="center"/>
    </xf>
    <xf numFmtId="0" fontId="3" fillId="2" borderId="0" xfId="0" applyNumberFormat="1" applyFont="1" applyFill="1" applyAlignment="1">
      <alignment horizontal="left" vertical="center"/>
    </xf>
    <xf numFmtId="41" fontId="3" fillId="2" borderId="0" xfId="1" applyNumberFormat="1" applyFont="1" applyFill="1" applyAlignment="1">
      <alignment vertical="center"/>
    </xf>
    <xf numFmtId="41" fontId="3" fillId="2" borderId="0" xfId="0" applyNumberFormat="1" applyFont="1" applyFill="1" applyAlignment="1">
      <alignment vertical="center"/>
    </xf>
    <xf numFmtId="41" fontId="3" fillId="2" borderId="0" xfId="1" applyNumberFormat="1" applyFont="1" applyFill="1" applyAlignment="1">
      <alignment horizontal="center" vertical="center"/>
    </xf>
    <xf numFmtId="41" fontId="3" fillId="2" borderId="0" xfId="7" applyNumberFormat="1" applyFont="1" applyFill="1" applyAlignment="1">
      <alignment horizontal="center" vertical="center"/>
    </xf>
    <xf numFmtId="0" fontId="3" fillId="2" borderId="0" xfId="0" quotePrefix="1" applyNumberFormat="1" applyFont="1" applyFill="1" applyAlignment="1">
      <alignment vertical="center"/>
    </xf>
    <xf numFmtId="41" fontId="3" fillId="2" borderId="0" xfId="1" applyNumberFormat="1" applyFont="1" applyFill="1" applyBorder="1" applyAlignment="1">
      <alignment horizontal="right" vertical="center"/>
    </xf>
    <xf numFmtId="41" fontId="3" fillId="2" borderId="0" xfId="0" applyNumberFormat="1" applyFont="1" applyFill="1" applyBorder="1" applyAlignment="1">
      <alignment vertical="center"/>
    </xf>
    <xf numFmtId="41" fontId="3" fillId="2" borderId="0" xfId="1" applyNumberFormat="1" applyFont="1" applyFill="1" applyBorder="1" applyAlignment="1">
      <alignment horizontal="center" vertical="center"/>
    </xf>
    <xf numFmtId="41" fontId="3" fillId="2" borderId="1" xfId="1" applyNumberFormat="1" applyFont="1" applyFill="1" applyBorder="1" applyAlignment="1">
      <alignment horizontal="center" vertical="center"/>
    </xf>
    <xf numFmtId="41" fontId="3" fillId="2" borderId="0" xfId="1" applyNumberFormat="1" applyFont="1" applyFill="1" applyAlignment="1">
      <alignment horizontal="right" vertical="center"/>
    </xf>
    <xf numFmtId="41" fontId="3" fillId="2" borderId="0" xfId="1" applyNumberFormat="1" applyFont="1" applyFill="1" applyBorder="1" applyAlignment="1">
      <alignment vertical="center"/>
    </xf>
    <xf numFmtId="38" fontId="3" fillId="2" borderId="0" xfId="0" applyNumberFormat="1" applyFont="1" applyFill="1" applyAlignment="1">
      <alignment vertical="center"/>
    </xf>
    <xf numFmtId="41" fontId="3" fillId="2" borderId="0" xfId="7" applyNumberFormat="1" applyFont="1" applyFill="1" applyBorder="1" applyAlignment="1">
      <alignment vertical="center"/>
    </xf>
    <xf numFmtId="41" fontId="3" fillId="2" borderId="1" xfId="1" applyNumberFormat="1" applyFont="1" applyFill="1" applyBorder="1" applyAlignment="1">
      <alignment vertical="center"/>
    </xf>
    <xf numFmtId="0" fontId="2" fillId="2" borderId="0" xfId="0" applyNumberFormat="1" applyFont="1" applyFill="1" applyAlignment="1">
      <alignment horizontal="left" vertical="center"/>
    </xf>
    <xf numFmtId="41" fontId="3" fillId="2" borderId="2" xfId="1" applyNumberFormat="1" applyFont="1" applyFill="1" applyBorder="1" applyAlignment="1">
      <alignment vertical="center"/>
    </xf>
    <xf numFmtId="0" fontId="3" fillId="2" borderId="0" xfId="0" applyFont="1" applyFill="1" applyAlignment="1">
      <alignment horizontal="right" vertical="center"/>
    </xf>
    <xf numFmtId="49" fontId="3" fillId="2" borderId="0" xfId="0" quotePrefix="1" applyNumberFormat="1" applyFont="1" applyFill="1" applyBorder="1" applyAlignment="1">
      <alignment horizontal="center" vertical="center"/>
    </xf>
    <xf numFmtId="41" fontId="3" fillId="2" borderId="1" xfId="7" applyNumberFormat="1" applyFont="1" applyFill="1" applyBorder="1" applyAlignment="1">
      <alignment vertical="center"/>
    </xf>
    <xf numFmtId="41" fontId="3" fillId="2" borderId="3" xfId="1" applyNumberFormat="1" applyFont="1" applyFill="1" applyBorder="1" applyAlignment="1">
      <alignment vertical="center"/>
    </xf>
    <xf numFmtId="164" fontId="3" fillId="2" borderId="0" xfId="1" applyNumberFormat="1" applyFont="1" applyFill="1" applyAlignment="1">
      <alignment vertical="center"/>
    </xf>
    <xf numFmtId="41" fontId="3" fillId="0" borderId="2" xfId="0" applyNumberFormat="1" applyFont="1" applyFill="1" applyBorder="1" applyAlignment="1">
      <alignment horizontal="center" vertical="center"/>
    </xf>
    <xf numFmtId="41" fontId="3" fillId="0" borderId="2" xfId="1" applyNumberFormat="1" applyFont="1" applyFill="1" applyBorder="1" applyAlignment="1">
      <alignment horizontal="center" vertical="center"/>
    </xf>
    <xf numFmtId="41" fontId="3" fillId="0" borderId="4" xfId="1" applyNumberFormat="1" applyFont="1" applyFill="1" applyBorder="1" applyAlignment="1">
      <alignment horizontal="center" vertical="center"/>
    </xf>
    <xf numFmtId="41" fontId="3" fillId="0" borderId="1" xfId="1" applyNumberFormat="1" applyFont="1" applyFill="1" applyBorder="1" applyAlignment="1">
      <alignment horizontal="center" vertical="center"/>
    </xf>
    <xf numFmtId="41" fontId="3" fillId="0" borderId="2" xfId="1" applyNumberFormat="1" applyFont="1" applyFill="1" applyBorder="1" applyAlignment="1">
      <alignment vertical="center"/>
    </xf>
    <xf numFmtId="164" fontId="3" fillId="0" borderId="0" xfId="1" applyNumberFormat="1" applyFont="1" applyAlignment="1">
      <alignment horizontal="center" vertical="center"/>
    </xf>
    <xf numFmtId="164" fontId="3" fillId="0" borderId="0" xfId="1" applyNumberFormat="1" applyFont="1" applyBorder="1" applyAlignment="1">
      <alignment vertical="center"/>
    </xf>
    <xf numFmtId="41" fontId="3" fillId="0" borderId="0" xfId="1" applyNumberFormat="1" applyFont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41" fontId="3" fillId="0" borderId="1" xfId="1" applyNumberFormat="1" applyFont="1" applyBorder="1" applyAlignment="1">
      <alignment horizontal="center" vertical="center"/>
    </xf>
    <xf numFmtId="41" fontId="3" fillId="0" borderId="1" xfId="0" applyNumberFormat="1" applyFont="1" applyBorder="1" applyAlignment="1">
      <alignment horizontal="center" vertical="center"/>
    </xf>
    <xf numFmtId="164" fontId="3" fillId="0" borderId="1" xfId="1" applyNumberFormat="1" applyFont="1" applyBorder="1" applyAlignment="1">
      <alignment horizontal="center" vertical="center"/>
    </xf>
    <xf numFmtId="41" fontId="3" fillId="0" borderId="0" xfId="7" applyNumberFormat="1" applyFont="1" applyFill="1" applyAlignment="1">
      <alignment horizontal="center" vertical="center"/>
    </xf>
    <xf numFmtId="41" fontId="3" fillId="0" borderId="0" xfId="1" applyNumberFormat="1" applyFont="1" applyAlignment="1">
      <alignment horizontal="center" vertical="center"/>
    </xf>
    <xf numFmtId="164" fontId="3" fillId="0" borderId="1" xfId="1" applyNumberFormat="1" applyFont="1" applyBorder="1" applyAlignment="1">
      <alignment vertical="center"/>
    </xf>
    <xf numFmtId="164" fontId="10" fillId="0" borderId="1" xfId="1" applyNumberFormat="1" applyFont="1" applyFill="1" applyBorder="1" applyAlignment="1">
      <alignment horizontal="right" vertical="center"/>
    </xf>
    <xf numFmtId="165" fontId="5" fillId="0" borderId="0" xfId="0" applyNumberFormat="1" applyFont="1" applyFill="1" applyAlignment="1">
      <alignment vertical="center"/>
    </xf>
    <xf numFmtId="41" fontId="3" fillId="0" borderId="0" xfId="1" applyNumberFormat="1" applyFont="1" applyFill="1" applyBorder="1" applyAlignment="1">
      <alignment vertical="center"/>
    </xf>
    <xf numFmtId="41" fontId="10" fillId="0" borderId="1" xfId="1" applyNumberFormat="1" applyFont="1" applyFill="1" applyBorder="1" applyAlignment="1">
      <alignment horizontal="right" vertical="center"/>
    </xf>
    <xf numFmtId="164" fontId="3" fillId="0" borderId="1" xfId="0" applyNumberFormat="1" applyFont="1" applyFill="1" applyBorder="1" applyAlignment="1">
      <alignment horizontal="center" vertical="center"/>
    </xf>
    <xf numFmtId="49" fontId="3" fillId="0" borderId="1" xfId="0" quotePrefix="1" applyNumberFormat="1" applyFont="1" applyFill="1" applyBorder="1" applyAlignment="1">
      <alignment horizontal="center" vertical="center"/>
    </xf>
    <xf numFmtId="49" fontId="3" fillId="2" borderId="2" xfId="0" quotePrefix="1" applyNumberFormat="1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/>
    </xf>
    <xf numFmtId="164" fontId="3" fillId="0" borderId="1" xfId="0" applyNumberFormat="1" applyFont="1" applyFill="1" applyBorder="1" applyAlignment="1">
      <alignment horizontal="center" vertical="center"/>
    </xf>
    <xf numFmtId="0" fontId="3" fillId="0" borderId="1" xfId="9" applyNumberFormat="1" applyFont="1" applyFill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38" fontId="3" fillId="0" borderId="1" xfId="0" applyNumberFormat="1" applyFont="1" applyFill="1" applyBorder="1" applyAlignment="1">
      <alignment horizontal="center" vertical="center"/>
    </xf>
    <xf numFmtId="164" fontId="3" fillId="0" borderId="2" xfId="0" applyNumberFormat="1" applyFont="1" applyFill="1" applyBorder="1" applyAlignment="1">
      <alignment horizontal="center" vertical="center"/>
    </xf>
    <xf numFmtId="0" fontId="3" fillId="2" borderId="1" xfId="0" applyNumberFormat="1" applyFont="1" applyFill="1" applyBorder="1" applyAlignment="1">
      <alignment horizontal="center" vertical="center"/>
    </xf>
    <xf numFmtId="164" fontId="3" fillId="2" borderId="1" xfId="0" applyNumberFormat="1" applyFont="1" applyFill="1" applyBorder="1" applyAlignment="1">
      <alignment horizontal="center" vertical="center"/>
    </xf>
  </cellXfs>
  <cellStyles count="10">
    <cellStyle name="Comma" xfId="1" builtinId="3"/>
    <cellStyle name="Comma 12 2 2" xfId="7" xr:uid="{00000000-0005-0000-0000-000001000000}"/>
    <cellStyle name="Comma 2" xfId="5" xr:uid="{00000000-0005-0000-0000-000002000000}"/>
    <cellStyle name="Comma 3" xfId="3" xr:uid="{00000000-0005-0000-0000-000003000000}"/>
    <cellStyle name="Comma_Chg in share" xfId="9" xr:uid="{00000000-0005-0000-0000-000004000000}"/>
    <cellStyle name="Normal" xfId="0" builtinId="0"/>
    <cellStyle name="Normal 13 2 2" xfId="8" xr:uid="{00000000-0005-0000-0000-000006000000}"/>
    <cellStyle name="Normal 2" xfId="4" xr:uid="{00000000-0005-0000-0000-000007000000}"/>
    <cellStyle name="Normal 3" xfId="6" xr:uid="{00000000-0005-0000-0000-000008000000}"/>
    <cellStyle name="Normal_BS - E" xfId="2" xr:uid="{00000000-0005-0000-0000-000009000000}"/>
  </cellStyles>
  <dxfs count="0"/>
  <tableStyles count="0" defaultTableStyle="TableStyleMedium9" defaultPivotStyle="PivotStyleLight16"/>
  <colors>
    <mruColors>
      <color rgb="FFFFFFCC"/>
      <color rgb="FFFF66CC"/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87"/>
  <sheetViews>
    <sheetView showGridLines="0" view="pageBreakPreview" topLeftCell="A22" zoomScale="70" zoomScaleNormal="100" zoomScaleSheetLayoutView="70" workbookViewId="0">
      <selection activeCell="A32" sqref="A32"/>
    </sheetView>
  </sheetViews>
  <sheetFormatPr defaultColWidth="10.5703125" defaultRowHeight="21.75" customHeight="1"/>
  <cols>
    <col min="1" max="1" width="44.85546875" style="108" customWidth="1"/>
    <col min="2" max="2" width="1.5703125" style="10" customWidth="1"/>
    <col min="3" max="3" width="6.5703125" style="9" bestFit="1" customWidth="1"/>
    <col min="4" max="4" width="1.5703125" style="9" customWidth="1"/>
    <col min="5" max="5" width="17.5703125" style="9" customWidth="1"/>
    <col min="6" max="6" width="1.5703125" style="9" customWidth="1"/>
    <col min="7" max="7" width="17.5703125" style="9" customWidth="1"/>
    <col min="8" max="8" width="1.5703125" style="10" customWidth="1"/>
    <col min="9" max="9" width="17.5703125" style="9" customWidth="1"/>
    <col min="10" max="10" width="1.5703125" style="9" customWidth="1"/>
    <col min="11" max="11" width="17.5703125" style="10" customWidth="1"/>
    <col min="12" max="12" width="1.5703125" style="10" customWidth="1"/>
    <col min="13" max="13" width="14" style="10" bestFit="1" customWidth="1"/>
    <col min="14" max="16384" width="10.5703125" style="10"/>
  </cols>
  <sheetData>
    <row r="1" spans="1:12" s="7" customFormat="1" ht="21.75" customHeight="1">
      <c r="A1" s="105" t="s">
        <v>137</v>
      </c>
      <c r="B1" s="4"/>
      <c r="C1" s="5"/>
      <c r="D1" s="5"/>
      <c r="E1" s="5"/>
      <c r="F1" s="5"/>
      <c r="G1" s="5"/>
      <c r="H1" s="6"/>
      <c r="I1" s="5"/>
      <c r="J1" s="5"/>
      <c r="K1" s="6"/>
      <c r="L1" s="6"/>
    </row>
    <row r="2" spans="1:12" s="7" customFormat="1" ht="21.75" customHeight="1">
      <c r="A2" s="106" t="s">
        <v>195</v>
      </c>
      <c r="B2" s="6"/>
      <c r="C2" s="5"/>
      <c r="D2" s="5"/>
      <c r="E2" s="5"/>
      <c r="F2" s="5"/>
      <c r="G2" s="5"/>
      <c r="H2" s="6"/>
      <c r="I2" s="5"/>
      <c r="J2" s="5"/>
      <c r="K2" s="6"/>
      <c r="L2" s="6"/>
    </row>
    <row r="3" spans="1:12" s="7" customFormat="1" ht="21.75" customHeight="1">
      <c r="A3" s="106" t="s">
        <v>180</v>
      </c>
      <c r="B3" s="6"/>
      <c r="C3" s="5"/>
      <c r="D3" s="5"/>
      <c r="E3" s="5"/>
      <c r="F3" s="5"/>
      <c r="G3" s="5"/>
      <c r="H3" s="6"/>
      <c r="I3" s="5"/>
      <c r="J3" s="5"/>
      <c r="K3" s="6"/>
      <c r="L3" s="6"/>
    </row>
    <row r="4" spans="1:12" s="7" customFormat="1" ht="21.75" customHeight="1">
      <c r="A4" s="107"/>
      <c r="B4" s="6"/>
      <c r="C4" s="5"/>
      <c r="D4" s="5"/>
      <c r="E4" s="5"/>
      <c r="F4" s="5"/>
      <c r="G4" s="5"/>
      <c r="H4" s="6"/>
      <c r="I4" s="5"/>
      <c r="J4" s="5"/>
      <c r="K4" s="8" t="s">
        <v>0</v>
      </c>
      <c r="L4" s="6"/>
    </row>
    <row r="5" spans="1:12" ht="21.75" customHeight="1">
      <c r="E5" s="170" t="s">
        <v>78</v>
      </c>
      <c r="F5" s="170"/>
      <c r="G5" s="170"/>
      <c r="I5" s="171" t="s">
        <v>79</v>
      </c>
      <c r="J5" s="171"/>
      <c r="K5" s="171"/>
      <c r="L5" s="11"/>
    </row>
    <row r="6" spans="1:12" ht="21.75" customHeight="1">
      <c r="C6" s="167" t="s">
        <v>1</v>
      </c>
      <c r="D6" s="11"/>
      <c r="E6" s="168" t="s">
        <v>177</v>
      </c>
      <c r="F6" s="12"/>
      <c r="G6" s="168" t="s">
        <v>143</v>
      </c>
      <c r="I6" s="168" t="s">
        <v>177</v>
      </c>
      <c r="J6" s="12"/>
      <c r="K6" s="168" t="s">
        <v>143</v>
      </c>
      <c r="L6" s="12"/>
    </row>
    <row r="7" spans="1:12" ht="21.75" customHeight="1">
      <c r="A7" s="105" t="s">
        <v>2</v>
      </c>
      <c r="C7" s="103"/>
      <c r="D7" s="13"/>
      <c r="E7" s="13"/>
      <c r="F7" s="13"/>
      <c r="G7" s="80"/>
      <c r="I7" s="13"/>
      <c r="J7" s="80"/>
      <c r="K7" s="80"/>
      <c r="L7" s="14"/>
    </row>
    <row r="8" spans="1:12" ht="21.75" customHeight="1">
      <c r="A8" s="105" t="s">
        <v>3</v>
      </c>
      <c r="C8" s="13"/>
      <c r="D8" s="13"/>
      <c r="E8" s="13"/>
      <c r="F8" s="13"/>
      <c r="G8" s="13"/>
      <c r="I8" s="13"/>
      <c r="J8" s="13"/>
      <c r="K8" s="14"/>
      <c r="L8" s="14"/>
    </row>
    <row r="9" spans="1:12" ht="21.75" customHeight="1">
      <c r="A9" s="109" t="s">
        <v>4</v>
      </c>
      <c r="B9" s="16"/>
      <c r="C9" s="58">
        <v>7</v>
      </c>
      <c r="D9" s="58"/>
      <c r="E9" s="153">
        <v>1093091805</v>
      </c>
      <c r="F9" s="153"/>
      <c r="G9" s="81">
        <v>364553070</v>
      </c>
      <c r="H9" s="153"/>
      <c r="I9" s="153">
        <v>791516693</v>
      </c>
      <c r="J9" s="15"/>
      <c r="K9" s="81">
        <v>170626795</v>
      </c>
      <c r="L9" s="18"/>
    </row>
    <row r="10" spans="1:12" ht="21.75" customHeight="1">
      <c r="A10" s="109" t="s">
        <v>64</v>
      </c>
      <c r="C10" s="58" t="s">
        <v>133</v>
      </c>
      <c r="D10" s="58"/>
      <c r="E10" s="153">
        <v>127840470</v>
      </c>
      <c r="F10" s="153"/>
      <c r="G10" s="81">
        <v>93485656</v>
      </c>
      <c r="H10" s="153"/>
      <c r="I10" s="153">
        <v>6621584</v>
      </c>
      <c r="J10" s="15"/>
      <c r="K10" s="81">
        <v>2515542</v>
      </c>
      <c r="L10" s="49"/>
    </row>
    <row r="11" spans="1:12" ht="21.75" customHeight="1">
      <c r="A11" s="109" t="s">
        <v>54</v>
      </c>
      <c r="B11" s="7"/>
      <c r="C11" s="58">
        <v>9</v>
      </c>
      <c r="D11" s="58"/>
      <c r="E11" s="153">
        <v>14921230</v>
      </c>
      <c r="F11" s="153"/>
      <c r="G11" s="153">
        <v>7310748</v>
      </c>
      <c r="H11" s="153"/>
      <c r="I11" s="161">
        <v>0</v>
      </c>
      <c r="J11" s="15"/>
      <c r="K11" s="161">
        <v>0</v>
      </c>
      <c r="L11" s="49"/>
    </row>
    <row r="12" spans="1:12" ht="21.75" customHeight="1">
      <c r="A12" s="109" t="s">
        <v>110</v>
      </c>
      <c r="B12" s="7"/>
      <c r="C12" s="58">
        <v>10</v>
      </c>
      <c r="D12" s="58"/>
      <c r="E12" s="153">
        <v>20000000</v>
      </c>
      <c r="F12" s="153"/>
      <c r="G12" s="153">
        <v>445115656</v>
      </c>
      <c r="H12" s="153"/>
      <c r="I12" s="153">
        <v>20000000</v>
      </c>
      <c r="J12" s="15"/>
      <c r="K12" s="81">
        <v>385115656</v>
      </c>
      <c r="L12" s="49"/>
    </row>
    <row r="13" spans="1:12" ht="21.75" customHeight="1">
      <c r="A13" s="109" t="s">
        <v>5</v>
      </c>
      <c r="C13" s="58"/>
      <c r="D13" s="58"/>
      <c r="E13" s="159">
        <v>14062715</v>
      </c>
      <c r="F13" s="153"/>
      <c r="G13" s="159">
        <v>15492401</v>
      </c>
      <c r="H13" s="153"/>
      <c r="I13" s="159">
        <v>633715</v>
      </c>
      <c r="J13" s="59"/>
      <c r="K13" s="81">
        <v>6119205</v>
      </c>
      <c r="L13" s="49"/>
    </row>
    <row r="14" spans="1:12" ht="21.75" customHeight="1">
      <c r="A14" s="105" t="s">
        <v>6</v>
      </c>
      <c r="C14" s="13"/>
      <c r="D14" s="13"/>
      <c r="E14" s="159">
        <f>SUM(E9:E13)</f>
        <v>1269916220</v>
      </c>
      <c r="F14" s="153"/>
      <c r="G14" s="159">
        <f>SUM(G9:G13)</f>
        <v>925957531</v>
      </c>
      <c r="H14" s="153"/>
      <c r="I14" s="159">
        <f>SUM(I9:I13)</f>
        <v>818771992</v>
      </c>
      <c r="J14" s="21"/>
      <c r="K14" s="83">
        <f>SUM(K9:K13)</f>
        <v>564377198</v>
      </c>
      <c r="L14" s="17"/>
    </row>
    <row r="15" spans="1:12" ht="21.75" customHeight="1">
      <c r="A15" s="105" t="s">
        <v>7</v>
      </c>
      <c r="C15" s="13"/>
      <c r="D15" s="13"/>
      <c r="E15" s="81"/>
      <c r="F15" s="153"/>
      <c r="G15" s="81"/>
      <c r="H15" s="153"/>
      <c r="I15" s="81"/>
      <c r="J15" s="18"/>
      <c r="K15" s="81"/>
      <c r="L15" s="18"/>
    </row>
    <row r="16" spans="1:12" ht="21.75" customHeight="1">
      <c r="A16" s="109" t="s">
        <v>74</v>
      </c>
      <c r="C16" s="59"/>
      <c r="D16" s="59"/>
      <c r="E16" s="153">
        <v>1080000</v>
      </c>
      <c r="F16" s="153"/>
      <c r="G16" s="81">
        <v>1596000</v>
      </c>
      <c r="H16" s="153"/>
      <c r="I16" s="153">
        <v>1080000</v>
      </c>
      <c r="J16" s="59"/>
      <c r="K16" s="81">
        <v>1596000</v>
      </c>
      <c r="L16" s="18"/>
    </row>
    <row r="17" spans="1:12" ht="21.75" customHeight="1">
      <c r="A17" s="109" t="s">
        <v>111</v>
      </c>
      <c r="C17" s="58">
        <v>10</v>
      </c>
      <c r="D17" s="59"/>
      <c r="E17" s="153">
        <v>21079166</v>
      </c>
      <c r="F17" s="153"/>
      <c r="G17" s="81">
        <v>14622000</v>
      </c>
      <c r="H17" s="153"/>
      <c r="I17" s="161">
        <v>5155166</v>
      </c>
      <c r="J17" s="59"/>
      <c r="K17" s="161">
        <v>0</v>
      </c>
      <c r="L17" s="18"/>
    </row>
    <row r="18" spans="1:12" ht="21.75" customHeight="1">
      <c r="A18" s="109" t="s">
        <v>98</v>
      </c>
      <c r="C18" s="58"/>
      <c r="D18" s="59"/>
      <c r="E18" s="153"/>
      <c r="F18" s="153"/>
      <c r="G18" s="153"/>
      <c r="H18" s="153"/>
      <c r="I18" s="153"/>
      <c r="J18" s="10"/>
      <c r="K18" s="9"/>
      <c r="L18" s="18"/>
    </row>
    <row r="19" spans="1:12" ht="21.75" customHeight="1">
      <c r="A19" s="109" t="s">
        <v>97</v>
      </c>
      <c r="C19" s="58">
        <v>11</v>
      </c>
      <c r="D19" s="59"/>
      <c r="E19" s="161">
        <v>0</v>
      </c>
      <c r="F19" s="153"/>
      <c r="G19" s="161">
        <v>0</v>
      </c>
      <c r="H19" s="153"/>
      <c r="I19" s="153">
        <v>1925901315</v>
      </c>
      <c r="J19" s="59"/>
      <c r="K19" s="81">
        <v>903415536</v>
      </c>
      <c r="L19" s="18"/>
    </row>
    <row r="20" spans="1:12" ht="21.75" customHeight="1">
      <c r="A20" s="109" t="s">
        <v>99</v>
      </c>
      <c r="C20" s="58"/>
      <c r="D20" s="59"/>
      <c r="E20" s="153"/>
      <c r="F20" s="153"/>
      <c r="G20" s="153"/>
      <c r="H20" s="153"/>
      <c r="I20" s="153"/>
      <c r="J20" s="10"/>
      <c r="K20" s="9"/>
      <c r="L20" s="18"/>
    </row>
    <row r="21" spans="1:12" ht="21.75" customHeight="1">
      <c r="A21" s="109" t="s">
        <v>97</v>
      </c>
      <c r="C21" s="58">
        <v>12</v>
      </c>
      <c r="D21" s="59"/>
      <c r="E21" s="153">
        <v>60118551</v>
      </c>
      <c r="F21" s="153"/>
      <c r="G21" s="153">
        <v>60466284</v>
      </c>
      <c r="H21" s="153"/>
      <c r="I21" s="153">
        <v>60118551</v>
      </c>
      <c r="J21" s="59"/>
      <c r="K21" s="81">
        <v>60466284</v>
      </c>
      <c r="L21" s="18"/>
    </row>
    <row r="22" spans="1:12" ht="21.75" customHeight="1">
      <c r="A22" s="109" t="s">
        <v>80</v>
      </c>
      <c r="C22" s="58">
        <v>13</v>
      </c>
      <c r="D22" s="59"/>
      <c r="E22" s="161">
        <v>0</v>
      </c>
      <c r="F22" s="153"/>
      <c r="G22" s="161">
        <v>0</v>
      </c>
      <c r="H22" s="153"/>
      <c r="I22" s="161">
        <v>0</v>
      </c>
      <c r="J22" s="59"/>
      <c r="K22" s="81">
        <v>7968919</v>
      </c>
      <c r="L22" s="18"/>
    </row>
    <row r="23" spans="1:12" ht="21.75" customHeight="1">
      <c r="A23" s="109" t="s">
        <v>81</v>
      </c>
      <c r="B23" s="7"/>
      <c r="C23" s="58">
        <v>14</v>
      </c>
      <c r="D23" s="58"/>
      <c r="E23" s="153">
        <v>2932987922</v>
      </c>
      <c r="F23" s="153"/>
      <c r="G23" s="153">
        <v>2493355247</v>
      </c>
      <c r="H23" s="153"/>
      <c r="I23" s="153">
        <v>18211785</v>
      </c>
      <c r="J23" s="59"/>
      <c r="K23" s="81">
        <v>841493613</v>
      </c>
      <c r="L23" s="49"/>
    </row>
    <row r="24" spans="1:12" ht="21.75" customHeight="1">
      <c r="A24" s="109" t="s">
        <v>112</v>
      </c>
      <c r="B24" s="7"/>
      <c r="C24" s="58">
        <v>18.100000000000001</v>
      </c>
      <c r="D24" s="58"/>
      <c r="E24" s="153">
        <v>316350774</v>
      </c>
      <c r="F24" s="153"/>
      <c r="G24" s="81">
        <v>338866498</v>
      </c>
      <c r="H24" s="153"/>
      <c r="I24" s="153">
        <v>16547792</v>
      </c>
      <c r="J24" s="59"/>
      <c r="K24" s="81">
        <v>18386914</v>
      </c>
      <c r="L24" s="49"/>
    </row>
    <row r="25" spans="1:12" ht="21.75" customHeight="1">
      <c r="A25" s="109" t="s">
        <v>62</v>
      </c>
      <c r="B25" s="7"/>
      <c r="C25" s="58">
        <v>15</v>
      </c>
      <c r="D25" s="58"/>
      <c r="E25" s="153">
        <v>4973900</v>
      </c>
      <c r="F25" s="153"/>
      <c r="G25" s="81">
        <v>972771</v>
      </c>
      <c r="H25" s="153"/>
      <c r="I25" s="153">
        <v>700044</v>
      </c>
      <c r="J25" s="58"/>
      <c r="K25" s="81">
        <v>955025</v>
      </c>
      <c r="L25" s="49"/>
    </row>
    <row r="26" spans="1:12" ht="21.75" customHeight="1">
      <c r="A26" s="109" t="s">
        <v>106</v>
      </c>
      <c r="B26" s="7"/>
      <c r="C26" s="58">
        <v>16</v>
      </c>
      <c r="D26" s="58"/>
      <c r="E26" s="153">
        <v>29518333</v>
      </c>
      <c r="F26" s="153"/>
      <c r="G26" s="81">
        <v>78622335</v>
      </c>
      <c r="H26" s="153"/>
      <c r="I26" s="153">
        <v>11316800</v>
      </c>
      <c r="J26" s="15"/>
      <c r="K26" s="81">
        <v>61152685</v>
      </c>
      <c r="L26" s="49"/>
    </row>
    <row r="27" spans="1:12" ht="21.75" customHeight="1">
      <c r="A27" s="105" t="s">
        <v>8</v>
      </c>
      <c r="C27" s="13"/>
      <c r="D27" s="13"/>
      <c r="E27" s="149">
        <f>SUM(E16:E26)</f>
        <v>3366108646</v>
      </c>
      <c r="F27" s="21"/>
      <c r="G27" s="83">
        <f>SUM(G16:G26)</f>
        <v>2988501135</v>
      </c>
      <c r="H27" s="15"/>
      <c r="I27" s="149">
        <f>SUM(I16:I26)</f>
        <v>2039031453</v>
      </c>
      <c r="J27" s="21"/>
      <c r="K27" s="83">
        <f>SUM(K16:K26)</f>
        <v>1895434976</v>
      </c>
      <c r="L27" s="18"/>
    </row>
    <row r="28" spans="1:12" ht="21.75" customHeight="1" thickBot="1">
      <c r="A28" s="105" t="s">
        <v>9</v>
      </c>
      <c r="E28" s="150">
        <f>SUM(E14,E27)</f>
        <v>4636024866</v>
      </c>
      <c r="F28" s="21"/>
      <c r="G28" s="84">
        <f>SUM(G14,G27)</f>
        <v>3914458666</v>
      </c>
      <c r="H28" s="15"/>
      <c r="I28" s="150">
        <f>SUM(I14,I27)</f>
        <v>2857803445</v>
      </c>
      <c r="J28" s="21"/>
      <c r="K28" s="84">
        <f>SUM(K14,K27)</f>
        <v>2459812174</v>
      </c>
      <c r="L28" s="21"/>
    </row>
    <row r="29" spans="1:12" ht="21.75" customHeight="1" thickTop="1">
      <c r="K29" s="22"/>
      <c r="L29" s="22"/>
    </row>
    <row r="30" spans="1:12" ht="21.75" customHeight="1">
      <c r="A30" s="110" t="s">
        <v>10</v>
      </c>
      <c r="B30" s="16"/>
      <c r="K30" s="22"/>
      <c r="L30" s="22"/>
    </row>
    <row r="31" spans="1:12" s="7" customFormat="1" ht="21.75" customHeight="1">
      <c r="A31" s="105" t="s">
        <v>137</v>
      </c>
      <c r="B31" s="4"/>
      <c r="C31" s="5"/>
      <c r="D31" s="5"/>
      <c r="E31" s="5"/>
      <c r="F31" s="5"/>
      <c r="G31" s="5"/>
      <c r="H31" s="6"/>
      <c r="I31" s="5"/>
      <c r="J31" s="5"/>
      <c r="K31" s="6"/>
      <c r="L31" s="6"/>
    </row>
    <row r="32" spans="1:12" s="7" customFormat="1" ht="21.75" customHeight="1">
      <c r="A32" s="105" t="s">
        <v>61</v>
      </c>
      <c r="B32" s="6"/>
      <c r="C32" s="5"/>
      <c r="D32" s="5"/>
      <c r="E32" s="5"/>
      <c r="F32" s="5"/>
      <c r="G32" s="5"/>
      <c r="H32" s="6"/>
      <c r="I32" s="5"/>
      <c r="J32" s="5"/>
      <c r="K32" s="6"/>
      <c r="L32" s="6"/>
    </row>
    <row r="33" spans="1:12" s="7" customFormat="1" ht="21.75" customHeight="1">
      <c r="A33" s="106" t="s">
        <v>180</v>
      </c>
      <c r="B33" s="6"/>
      <c r="C33" s="5"/>
      <c r="D33" s="5"/>
      <c r="E33" s="5"/>
      <c r="F33" s="5"/>
      <c r="G33" s="5"/>
      <c r="H33" s="6"/>
      <c r="I33" s="5"/>
      <c r="J33" s="5"/>
      <c r="L33" s="6"/>
    </row>
    <row r="34" spans="1:12" s="7" customFormat="1" ht="21.75" customHeight="1">
      <c r="A34" s="107"/>
      <c r="B34" s="6"/>
      <c r="C34" s="5"/>
      <c r="D34" s="5"/>
      <c r="E34" s="5"/>
      <c r="F34" s="5"/>
      <c r="G34" s="5"/>
      <c r="H34" s="6"/>
      <c r="I34" s="5"/>
      <c r="J34" s="5"/>
      <c r="K34" s="8" t="s">
        <v>0</v>
      </c>
      <c r="L34" s="6"/>
    </row>
    <row r="35" spans="1:12" ht="21.75" customHeight="1">
      <c r="E35" s="170" t="s">
        <v>78</v>
      </c>
      <c r="F35" s="170"/>
      <c r="G35" s="170"/>
      <c r="I35" s="171" t="s">
        <v>79</v>
      </c>
      <c r="J35" s="171"/>
      <c r="K35" s="171"/>
      <c r="L35" s="11"/>
    </row>
    <row r="36" spans="1:12" ht="21.75" customHeight="1">
      <c r="C36" s="167" t="s">
        <v>1</v>
      </c>
      <c r="D36" s="11"/>
      <c r="E36" s="168" t="s">
        <v>177</v>
      </c>
      <c r="F36" s="12"/>
      <c r="G36" s="168" t="s">
        <v>143</v>
      </c>
      <c r="I36" s="168" t="s">
        <v>177</v>
      </c>
      <c r="J36" s="12"/>
      <c r="K36" s="168" t="s">
        <v>143</v>
      </c>
      <c r="L36" s="12"/>
    </row>
    <row r="37" spans="1:12" ht="21.75" customHeight="1">
      <c r="A37" s="105" t="s">
        <v>11</v>
      </c>
      <c r="C37" s="13"/>
      <c r="D37" s="13"/>
      <c r="E37" s="13"/>
      <c r="F37" s="13"/>
      <c r="G37" s="80"/>
      <c r="I37" s="13"/>
      <c r="J37" s="13"/>
      <c r="K37" s="80"/>
      <c r="L37" s="14"/>
    </row>
    <row r="38" spans="1:12" ht="21.75" customHeight="1">
      <c r="A38" s="105" t="s">
        <v>12</v>
      </c>
      <c r="C38" s="13"/>
      <c r="D38" s="13"/>
      <c r="E38" s="13"/>
      <c r="F38" s="13"/>
      <c r="G38" s="13"/>
      <c r="I38" s="13"/>
      <c r="J38" s="13"/>
      <c r="K38" s="14"/>
      <c r="L38" s="14"/>
    </row>
    <row r="39" spans="1:12" ht="21.75" customHeight="1">
      <c r="A39" s="109" t="s">
        <v>53</v>
      </c>
      <c r="C39" s="58" t="s">
        <v>181</v>
      </c>
      <c r="D39" s="58"/>
      <c r="E39" s="82">
        <v>67131576</v>
      </c>
      <c r="F39" s="82"/>
      <c r="G39" s="52">
        <v>148642628</v>
      </c>
      <c r="H39" s="82"/>
      <c r="I39" s="82">
        <v>10853147</v>
      </c>
      <c r="J39" s="82"/>
      <c r="K39" s="52">
        <v>104964787</v>
      </c>
      <c r="L39" s="50"/>
    </row>
    <row r="40" spans="1:12" ht="21.75" customHeight="1">
      <c r="A40" s="109" t="s">
        <v>117</v>
      </c>
      <c r="C40" s="58">
        <v>22.3</v>
      </c>
      <c r="D40" s="58"/>
      <c r="E40" s="82">
        <v>932223624</v>
      </c>
      <c r="F40" s="82"/>
      <c r="G40" s="82">
        <v>664739935</v>
      </c>
      <c r="H40" s="82"/>
      <c r="I40" s="161">
        <v>0</v>
      </c>
      <c r="J40" s="82"/>
      <c r="K40" s="161">
        <v>0</v>
      </c>
      <c r="L40" s="18"/>
    </row>
    <row r="41" spans="1:12" ht="21.75" customHeight="1">
      <c r="A41" s="109" t="s">
        <v>163</v>
      </c>
      <c r="B41" s="7"/>
      <c r="C41" s="58">
        <v>18.2</v>
      </c>
      <c r="D41" s="58">
        <v>21</v>
      </c>
      <c r="E41" s="82">
        <v>13386942</v>
      </c>
      <c r="F41" s="82"/>
      <c r="G41" s="82">
        <v>13883410</v>
      </c>
      <c r="H41" s="82"/>
      <c r="I41" s="82">
        <v>3439861</v>
      </c>
      <c r="J41" s="82"/>
      <c r="K41" s="82">
        <v>4257274</v>
      </c>
      <c r="L41" s="50"/>
    </row>
    <row r="42" spans="1:12" ht="21.75" customHeight="1">
      <c r="A42" s="109" t="s">
        <v>116</v>
      </c>
      <c r="B42" s="7"/>
      <c r="C42" s="58"/>
      <c r="D42" s="58"/>
      <c r="E42" s="82">
        <v>32314749</v>
      </c>
      <c r="F42" s="82"/>
      <c r="G42" s="82">
        <v>23334749</v>
      </c>
      <c r="H42" s="82"/>
      <c r="I42" s="161">
        <v>0</v>
      </c>
      <c r="J42" s="82"/>
      <c r="K42" s="161">
        <v>0</v>
      </c>
      <c r="L42" s="50"/>
    </row>
    <row r="43" spans="1:12" ht="21.75" customHeight="1">
      <c r="A43" s="109" t="s">
        <v>13</v>
      </c>
      <c r="B43" s="7"/>
      <c r="C43" s="58"/>
      <c r="D43" s="156"/>
      <c r="E43" s="154">
        <v>850333</v>
      </c>
      <c r="F43" s="154"/>
      <c r="G43" s="74">
        <v>752871</v>
      </c>
      <c r="H43" s="154"/>
      <c r="I43" s="155">
        <v>0</v>
      </c>
      <c r="J43" s="154"/>
      <c r="K43" s="155">
        <v>0</v>
      </c>
      <c r="L43" s="50"/>
    </row>
    <row r="44" spans="1:12" ht="21.75" customHeight="1">
      <c r="A44" s="109" t="s">
        <v>14</v>
      </c>
      <c r="C44" s="58"/>
      <c r="D44" s="58"/>
      <c r="E44" s="162">
        <v>9360174</v>
      </c>
      <c r="F44" s="154"/>
      <c r="G44" s="162">
        <v>7608710</v>
      </c>
      <c r="H44" s="154"/>
      <c r="I44" s="162">
        <v>4043650</v>
      </c>
      <c r="J44" s="154"/>
      <c r="K44" s="162">
        <v>4073077</v>
      </c>
      <c r="L44" s="21"/>
    </row>
    <row r="45" spans="1:12" ht="21.75" customHeight="1">
      <c r="A45" s="105" t="s">
        <v>15</v>
      </c>
      <c r="C45" s="58"/>
      <c r="D45" s="13"/>
      <c r="E45" s="157">
        <f>SUM(E39:E44)</f>
        <v>1055267398</v>
      </c>
      <c r="F45" s="155"/>
      <c r="G45" s="157">
        <f>SUM(G39:G44)</f>
        <v>858962303</v>
      </c>
      <c r="H45" s="155"/>
      <c r="I45" s="157">
        <f>SUM(I39:I44)</f>
        <v>18336658</v>
      </c>
      <c r="J45" s="155"/>
      <c r="K45" s="157">
        <f>SUM(K39:K44)</f>
        <v>113295138</v>
      </c>
      <c r="L45" s="21"/>
    </row>
    <row r="46" spans="1:12" ht="21.75" customHeight="1">
      <c r="A46" s="105" t="s">
        <v>16</v>
      </c>
      <c r="C46" s="58"/>
      <c r="D46" s="13"/>
      <c r="E46" s="82" t="s">
        <v>107</v>
      </c>
      <c r="F46" s="154"/>
      <c r="G46" s="82" t="s">
        <v>107</v>
      </c>
      <c r="H46" s="154"/>
      <c r="I46" s="82" t="s">
        <v>107</v>
      </c>
      <c r="J46" s="154"/>
      <c r="K46" s="82" t="s">
        <v>107</v>
      </c>
      <c r="L46" s="21"/>
    </row>
    <row r="47" spans="1:12" ht="21.75" customHeight="1">
      <c r="A47" s="109" t="s">
        <v>114</v>
      </c>
      <c r="C47" s="58">
        <v>22.3</v>
      </c>
      <c r="D47" s="13"/>
      <c r="E47" s="82">
        <v>179181799</v>
      </c>
      <c r="F47" s="82"/>
      <c r="G47" s="82">
        <v>159360653</v>
      </c>
      <c r="H47" s="82"/>
      <c r="I47" s="161">
        <v>0</v>
      </c>
      <c r="J47" s="82"/>
      <c r="K47" s="161">
        <v>0</v>
      </c>
      <c r="L47" s="21"/>
    </row>
    <row r="48" spans="1:12" ht="21.75" customHeight="1">
      <c r="A48" s="109" t="s">
        <v>174</v>
      </c>
      <c r="C48" s="58">
        <v>18.2</v>
      </c>
      <c r="D48" s="58"/>
      <c r="E48" s="82">
        <v>431186227</v>
      </c>
      <c r="F48" s="82"/>
      <c r="G48" s="52">
        <v>442407142</v>
      </c>
      <c r="H48" s="82"/>
      <c r="I48" s="82">
        <v>15986250</v>
      </c>
      <c r="J48" s="82"/>
      <c r="K48" s="82">
        <v>17253578</v>
      </c>
      <c r="L48" s="21"/>
    </row>
    <row r="49" spans="1:15" ht="21.75" customHeight="1">
      <c r="A49" s="109" t="s">
        <v>115</v>
      </c>
      <c r="C49" s="58"/>
      <c r="D49" s="58"/>
      <c r="E49" s="82">
        <v>124400000</v>
      </c>
      <c r="F49" s="82"/>
      <c r="G49" s="52">
        <v>88640000</v>
      </c>
      <c r="H49" s="82"/>
      <c r="I49" s="161">
        <v>0</v>
      </c>
      <c r="J49" s="82"/>
      <c r="K49" s="161">
        <v>0</v>
      </c>
      <c r="L49" s="21"/>
      <c r="O49" s="51"/>
    </row>
    <row r="50" spans="1:15" ht="21.75" customHeight="1">
      <c r="A50" s="109" t="s">
        <v>63</v>
      </c>
      <c r="C50" s="58">
        <v>19</v>
      </c>
      <c r="D50" s="58"/>
      <c r="E50" s="82">
        <v>13680000</v>
      </c>
      <c r="F50" s="82"/>
      <c r="G50" s="52">
        <v>13420000</v>
      </c>
      <c r="H50" s="82"/>
      <c r="I50" s="82">
        <v>880000</v>
      </c>
      <c r="J50" s="82"/>
      <c r="K50" s="82">
        <v>870000</v>
      </c>
      <c r="L50" s="21"/>
      <c r="O50" s="51"/>
    </row>
    <row r="51" spans="1:15" ht="21.75" customHeight="1">
      <c r="A51" s="109" t="s">
        <v>49</v>
      </c>
      <c r="C51" s="58">
        <v>20</v>
      </c>
      <c r="D51" s="58"/>
      <c r="E51" s="82">
        <v>44107333</v>
      </c>
      <c r="F51" s="82"/>
      <c r="G51" s="82">
        <v>34834484</v>
      </c>
      <c r="H51" s="82"/>
      <c r="I51" s="82">
        <v>11741350</v>
      </c>
      <c r="J51" s="82"/>
      <c r="K51" s="82">
        <v>10220742</v>
      </c>
      <c r="L51" s="21"/>
      <c r="O51" s="51"/>
    </row>
    <row r="52" spans="1:15" ht="21.75" customHeight="1">
      <c r="A52" s="109" t="s">
        <v>68</v>
      </c>
      <c r="C52" s="58">
        <v>25</v>
      </c>
      <c r="D52" s="58"/>
      <c r="E52" s="82">
        <v>425272</v>
      </c>
      <c r="F52" s="82"/>
      <c r="G52" s="82">
        <v>700182</v>
      </c>
      <c r="H52" s="82"/>
      <c r="I52" s="82">
        <v>188319</v>
      </c>
      <c r="J52" s="82"/>
      <c r="K52" s="161">
        <v>94366</v>
      </c>
      <c r="L52" s="21"/>
      <c r="O52" s="51"/>
    </row>
    <row r="53" spans="1:15" ht="21.75" customHeight="1">
      <c r="A53" s="109" t="s">
        <v>134</v>
      </c>
      <c r="C53" s="58"/>
      <c r="D53" s="58"/>
      <c r="E53" s="82"/>
      <c r="F53" s="82"/>
      <c r="G53" s="82"/>
      <c r="H53" s="82"/>
      <c r="I53" s="82"/>
      <c r="J53" s="82"/>
      <c r="K53" s="82"/>
      <c r="L53" s="21"/>
      <c r="O53" s="51"/>
    </row>
    <row r="54" spans="1:15" ht="21.75" customHeight="1">
      <c r="A54" s="109" t="s">
        <v>135</v>
      </c>
      <c r="C54" s="58">
        <v>11</v>
      </c>
      <c r="D54" s="58"/>
      <c r="E54" s="161">
        <v>0</v>
      </c>
      <c r="F54" s="82"/>
      <c r="G54" s="161">
        <v>0</v>
      </c>
      <c r="H54" s="82"/>
      <c r="I54" s="82">
        <v>22894031</v>
      </c>
      <c r="J54" s="82"/>
      <c r="K54" s="82">
        <v>1944448</v>
      </c>
      <c r="L54" s="21"/>
      <c r="O54" s="51"/>
    </row>
    <row r="55" spans="1:15" ht="21.75" customHeight="1">
      <c r="A55" s="109" t="s">
        <v>17</v>
      </c>
      <c r="C55" s="58"/>
      <c r="D55" s="58"/>
      <c r="E55" s="161">
        <v>0</v>
      </c>
      <c r="F55" s="82"/>
      <c r="G55" s="161">
        <v>26387626</v>
      </c>
      <c r="H55" s="82"/>
      <c r="I55" s="161">
        <v>0</v>
      </c>
      <c r="J55" s="82"/>
      <c r="K55" s="161">
        <v>26387626</v>
      </c>
      <c r="L55" s="21"/>
    </row>
    <row r="56" spans="1:15" ht="21.75" customHeight="1">
      <c r="A56" s="105" t="s">
        <v>18</v>
      </c>
      <c r="C56" s="13"/>
      <c r="D56" s="13"/>
      <c r="E56" s="149">
        <f>SUM(E47:E55)</f>
        <v>792980631</v>
      </c>
      <c r="F56" s="21"/>
      <c r="G56" s="83">
        <f>SUM(G47:G55)</f>
        <v>765750087</v>
      </c>
      <c r="H56" s="15"/>
      <c r="I56" s="149">
        <f>SUM(I47:I55)</f>
        <v>51689950</v>
      </c>
      <c r="J56" s="21"/>
      <c r="K56" s="83">
        <f>SUM(K47:K55)</f>
        <v>56770760</v>
      </c>
      <c r="L56" s="18"/>
    </row>
    <row r="57" spans="1:15" ht="21.75" customHeight="1">
      <c r="A57" s="105" t="s">
        <v>19</v>
      </c>
      <c r="E57" s="149">
        <f>SUM(E45,E56)</f>
        <v>1848248029</v>
      </c>
      <c r="F57" s="21"/>
      <c r="G57" s="83">
        <f>SUM(G45,G56)</f>
        <v>1624712390</v>
      </c>
      <c r="H57" s="15"/>
      <c r="I57" s="149">
        <f>SUM(I45,I56)</f>
        <v>70026608</v>
      </c>
      <c r="J57" s="21"/>
      <c r="K57" s="83">
        <f>SUM(K45,K56)</f>
        <v>170065898</v>
      </c>
      <c r="L57" s="21"/>
    </row>
    <row r="58" spans="1:15" ht="21.75" customHeight="1">
      <c r="K58" s="22"/>
      <c r="L58" s="22"/>
    </row>
    <row r="59" spans="1:15" ht="21.75" customHeight="1">
      <c r="A59" s="110" t="s">
        <v>10</v>
      </c>
      <c r="B59" s="16"/>
      <c r="K59" s="22"/>
      <c r="L59" s="22"/>
    </row>
    <row r="60" spans="1:15" s="7" customFormat="1" ht="21.75" customHeight="1">
      <c r="A60" s="105" t="s">
        <v>137</v>
      </c>
      <c r="B60" s="4"/>
      <c r="C60" s="5"/>
      <c r="D60" s="5"/>
      <c r="E60" s="5"/>
      <c r="F60" s="5"/>
      <c r="G60" s="5"/>
      <c r="H60" s="6"/>
      <c r="I60" s="5"/>
      <c r="J60" s="5"/>
      <c r="K60" s="6"/>
      <c r="L60" s="6"/>
    </row>
    <row r="61" spans="1:15" s="7" customFormat="1" ht="21.75" customHeight="1">
      <c r="A61" s="105" t="s">
        <v>61</v>
      </c>
      <c r="B61" s="6"/>
      <c r="C61" s="5"/>
      <c r="D61" s="5"/>
      <c r="E61" s="5"/>
      <c r="F61" s="5"/>
      <c r="G61" s="5"/>
      <c r="H61" s="6"/>
      <c r="I61" s="5"/>
      <c r="J61" s="5"/>
      <c r="K61" s="6"/>
      <c r="L61" s="6"/>
    </row>
    <row r="62" spans="1:15" s="7" customFormat="1" ht="21.75" customHeight="1">
      <c r="A62" s="106" t="s">
        <v>180</v>
      </c>
      <c r="B62" s="6"/>
      <c r="C62" s="5"/>
      <c r="D62" s="5"/>
      <c r="E62" s="5"/>
      <c r="F62" s="5"/>
      <c r="G62" s="5"/>
      <c r="H62" s="6"/>
      <c r="I62" s="5"/>
      <c r="J62" s="5"/>
      <c r="K62" s="6"/>
      <c r="L62" s="6"/>
    </row>
    <row r="63" spans="1:15" s="7" customFormat="1" ht="21.75" customHeight="1">
      <c r="A63" s="107"/>
      <c r="B63" s="6"/>
      <c r="C63" s="5"/>
      <c r="D63" s="5"/>
      <c r="E63" s="29"/>
      <c r="F63" s="29"/>
      <c r="G63" s="29"/>
      <c r="H63" s="37"/>
      <c r="I63" s="29"/>
      <c r="J63" s="29"/>
      <c r="K63" s="8" t="s">
        <v>0</v>
      </c>
      <c r="L63" s="6"/>
    </row>
    <row r="64" spans="1:15" ht="21.75" customHeight="1">
      <c r="E64" s="170" t="s">
        <v>78</v>
      </c>
      <c r="F64" s="170"/>
      <c r="G64" s="170"/>
      <c r="I64" s="171" t="s">
        <v>79</v>
      </c>
      <c r="J64" s="171"/>
      <c r="K64" s="171"/>
      <c r="L64" s="11"/>
    </row>
    <row r="65" spans="1:12" ht="21.75" customHeight="1">
      <c r="C65" s="167" t="s">
        <v>1</v>
      </c>
      <c r="D65" s="11"/>
      <c r="E65" s="168" t="s">
        <v>177</v>
      </c>
      <c r="F65" s="12"/>
      <c r="G65" s="168" t="s">
        <v>143</v>
      </c>
      <c r="I65" s="168" t="s">
        <v>177</v>
      </c>
      <c r="J65" s="12"/>
      <c r="K65" s="168" t="s">
        <v>143</v>
      </c>
      <c r="L65" s="12"/>
    </row>
    <row r="66" spans="1:12" ht="21.75" customHeight="1">
      <c r="A66" s="105" t="s">
        <v>20</v>
      </c>
      <c r="E66" s="30"/>
      <c r="G66" s="80"/>
      <c r="K66" s="80"/>
      <c r="L66" s="23"/>
    </row>
    <row r="67" spans="1:12" ht="21.75" customHeight="1">
      <c r="A67" s="109" t="s">
        <v>21</v>
      </c>
      <c r="C67" s="13"/>
      <c r="D67" s="13"/>
      <c r="E67" s="13"/>
      <c r="F67" s="13"/>
      <c r="G67" s="13"/>
      <c r="I67" s="13"/>
      <c r="J67" s="13"/>
      <c r="K67" s="23"/>
      <c r="L67" s="23"/>
    </row>
    <row r="68" spans="1:12" ht="21.75" customHeight="1">
      <c r="A68" s="109" t="s">
        <v>22</v>
      </c>
      <c r="B68" s="16"/>
      <c r="C68" s="13"/>
      <c r="D68" s="13"/>
      <c r="E68" s="13"/>
      <c r="F68" s="13"/>
      <c r="G68" s="13"/>
      <c r="I68" s="13"/>
      <c r="J68" s="13"/>
      <c r="K68" s="23"/>
      <c r="L68" s="23"/>
    </row>
    <row r="69" spans="1:12" ht="21.75" customHeight="1" thickBot="1">
      <c r="A69" s="109" t="s">
        <v>103</v>
      </c>
      <c r="B69" s="16"/>
      <c r="C69" s="13"/>
      <c r="D69" s="13"/>
      <c r="E69" s="84">
        <v>470000000</v>
      </c>
      <c r="F69" s="21"/>
      <c r="G69" s="84">
        <v>470000000</v>
      </c>
      <c r="H69" s="21"/>
      <c r="I69" s="84">
        <v>470000000</v>
      </c>
      <c r="J69" s="15"/>
      <c r="K69" s="84">
        <v>470000000</v>
      </c>
      <c r="L69" s="23"/>
    </row>
    <row r="70" spans="1:12" ht="21.75" customHeight="1" thickTop="1">
      <c r="A70" s="109" t="s">
        <v>23</v>
      </c>
      <c r="B70" s="16"/>
      <c r="C70" s="13"/>
      <c r="D70" s="13"/>
      <c r="E70" s="81"/>
      <c r="F70" s="18"/>
      <c r="G70" s="81"/>
      <c r="H70" s="18"/>
      <c r="I70" s="81"/>
      <c r="J70" s="15"/>
      <c r="K70" s="81"/>
      <c r="L70" s="14"/>
    </row>
    <row r="71" spans="1:12" ht="21.75" customHeight="1">
      <c r="A71" s="109" t="s">
        <v>103</v>
      </c>
      <c r="B71" s="16"/>
      <c r="C71" s="13"/>
      <c r="D71" s="13"/>
      <c r="E71" s="81">
        <v>470000000</v>
      </c>
      <c r="F71" s="18"/>
      <c r="G71" s="81">
        <v>470000000</v>
      </c>
      <c r="H71" s="18"/>
      <c r="I71" s="81">
        <v>470000000</v>
      </c>
      <c r="J71" s="15"/>
      <c r="K71" s="81">
        <v>470000000</v>
      </c>
      <c r="L71" s="14"/>
    </row>
    <row r="72" spans="1:12" ht="21.75" customHeight="1">
      <c r="A72" s="109" t="s">
        <v>118</v>
      </c>
      <c r="B72" s="7"/>
      <c r="E72" s="81">
        <v>1000000</v>
      </c>
      <c r="F72" s="18"/>
      <c r="G72" s="81">
        <v>1000000</v>
      </c>
      <c r="H72" s="18"/>
      <c r="I72" s="81">
        <v>1000000</v>
      </c>
      <c r="J72" s="15"/>
      <c r="K72" s="81">
        <v>1000000</v>
      </c>
      <c r="L72" s="18"/>
    </row>
    <row r="73" spans="1:12" ht="21.75" customHeight="1">
      <c r="A73" s="109" t="s">
        <v>119</v>
      </c>
      <c r="B73" s="7"/>
      <c r="C73" s="13"/>
      <c r="E73" s="81">
        <v>1127018227</v>
      </c>
      <c r="F73" s="18"/>
      <c r="G73" s="81">
        <v>1127018227</v>
      </c>
      <c r="H73" s="18"/>
      <c r="I73" s="81">
        <v>1127018227</v>
      </c>
      <c r="J73" s="15"/>
      <c r="K73" s="81">
        <v>1127018227</v>
      </c>
      <c r="L73" s="18"/>
    </row>
    <row r="74" spans="1:12" ht="21.75" customHeight="1">
      <c r="A74" s="109" t="s">
        <v>125</v>
      </c>
      <c r="B74" s="7"/>
      <c r="C74" s="13"/>
      <c r="D74" s="13"/>
      <c r="E74" s="81"/>
      <c r="F74" s="18"/>
      <c r="G74" s="81"/>
      <c r="H74" s="18"/>
      <c r="I74" s="81"/>
      <c r="J74" s="15"/>
      <c r="K74" s="81"/>
      <c r="L74" s="14"/>
    </row>
    <row r="75" spans="1:12" ht="21.75" customHeight="1">
      <c r="A75" s="109" t="s">
        <v>138</v>
      </c>
      <c r="B75" s="7"/>
      <c r="C75" s="13">
        <v>21</v>
      </c>
      <c r="D75" s="13"/>
      <c r="E75" s="81">
        <v>47000000</v>
      </c>
      <c r="F75" s="18"/>
      <c r="G75" s="81">
        <v>47000000</v>
      </c>
      <c r="H75" s="18"/>
      <c r="I75" s="81">
        <v>47000000</v>
      </c>
      <c r="J75" s="15"/>
      <c r="K75" s="81">
        <v>47000000</v>
      </c>
      <c r="L75" s="18"/>
    </row>
    <row r="76" spans="1:12" ht="21.75" customHeight="1">
      <c r="A76" s="109" t="s">
        <v>65</v>
      </c>
      <c r="B76" s="7"/>
      <c r="E76" s="86">
        <v>1142758610</v>
      </c>
      <c r="F76" s="21"/>
      <c r="G76" s="86">
        <v>644728049</v>
      </c>
      <c r="H76" s="21"/>
      <c r="I76" s="86">
        <v>1142758610</v>
      </c>
      <c r="J76" s="15"/>
      <c r="K76" s="86">
        <v>644728049</v>
      </c>
      <c r="L76" s="21"/>
    </row>
    <row r="77" spans="1:12" ht="21.75" customHeight="1">
      <c r="A77" s="109" t="s">
        <v>82</v>
      </c>
      <c r="B77" s="16"/>
      <c r="E77" s="152">
        <f>SUM(E71:E76)</f>
        <v>2787776837</v>
      </c>
      <c r="F77" s="21"/>
      <c r="G77" s="104">
        <f>SUM(G71:G76)</f>
        <v>2289746276</v>
      </c>
      <c r="H77" s="15"/>
      <c r="I77" s="152">
        <f>SUM(I71:I76)</f>
        <v>2787776837</v>
      </c>
      <c r="J77" s="21"/>
      <c r="K77" s="104">
        <f>SUM(K71:K76)</f>
        <v>2289746276</v>
      </c>
      <c r="L77" s="23"/>
    </row>
    <row r="78" spans="1:12" ht="21.75" customHeight="1">
      <c r="A78" s="105" t="s">
        <v>24</v>
      </c>
      <c r="B78" s="16"/>
      <c r="E78" s="151">
        <f>SUM(E77:E77)</f>
        <v>2787776837</v>
      </c>
      <c r="F78" s="21"/>
      <c r="G78" s="86">
        <f>SUM(G77:G77)</f>
        <v>2289746276</v>
      </c>
      <c r="H78" s="15"/>
      <c r="I78" s="151">
        <f>SUM(I77:I77)</f>
        <v>2787776837</v>
      </c>
      <c r="J78" s="21"/>
      <c r="K78" s="86">
        <f>SUM(K77:K77)</f>
        <v>2289746276</v>
      </c>
      <c r="L78" s="23"/>
    </row>
    <row r="79" spans="1:12" ht="21.75" customHeight="1" thickBot="1">
      <c r="A79" s="105" t="s">
        <v>25</v>
      </c>
      <c r="E79" s="150">
        <f>SUM(E57,E78)</f>
        <v>4636024866</v>
      </c>
      <c r="F79" s="21"/>
      <c r="G79" s="84">
        <f>SUM(G57,G78)</f>
        <v>3914458666</v>
      </c>
      <c r="H79" s="15"/>
      <c r="I79" s="150">
        <f>SUM(I57,I78)</f>
        <v>2857803445</v>
      </c>
      <c r="J79" s="21"/>
      <c r="K79" s="84">
        <f>SUM(K57,K78)</f>
        <v>2459812174</v>
      </c>
      <c r="L79" s="23"/>
    </row>
    <row r="80" spans="1:12" ht="21.75" customHeight="1" thickTop="1">
      <c r="E80" s="17">
        <f>E79-E28</f>
        <v>0</v>
      </c>
      <c r="F80" s="18"/>
      <c r="G80" s="17">
        <f>G79-G28</f>
        <v>0</v>
      </c>
      <c r="H80" s="15"/>
      <c r="I80" s="17">
        <f>I79-I28</f>
        <v>0</v>
      </c>
      <c r="J80" s="18"/>
      <c r="K80" s="17">
        <f>K79-K28</f>
        <v>0</v>
      </c>
      <c r="L80" s="24"/>
    </row>
    <row r="81" spans="1:11" ht="21.75" customHeight="1">
      <c r="A81" s="110" t="s">
        <v>10</v>
      </c>
      <c r="B81" s="16"/>
      <c r="C81" s="25"/>
      <c r="D81" s="25"/>
      <c r="E81" s="25"/>
      <c r="F81" s="25"/>
      <c r="G81" s="25"/>
      <c r="I81" s="25"/>
      <c r="J81" s="25"/>
      <c r="K81" s="25"/>
    </row>
    <row r="82" spans="1:11" ht="21.75" customHeight="1">
      <c r="A82" s="110"/>
      <c r="B82" s="16"/>
      <c r="C82" s="25"/>
      <c r="D82" s="25"/>
      <c r="E82" s="25"/>
      <c r="F82" s="25"/>
      <c r="G82" s="25"/>
      <c r="I82" s="25"/>
      <c r="J82" s="25"/>
      <c r="K82" s="26"/>
    </row>
    <row r="83" spans="1:11" ht="21.75" customHeight="1">
      <c r="A83" s="111"/>
      <c r="B83" s="27"/>
      <c r="C83" s="25"/>
      <c r="D83" s="25"/>
      <c r="E83" s="25"/>
      <c r="F83" s="25"/>
      <c r="G83" s="25"/>
      <c r="I83" s="25"/>
      <c r="J83" s="25"/>
    </row>
    <row r="84" spans="1:11" ht="21.75" customHeight="1">
      <c r="A84" s="110"/>
      <c r="B84" s="16"/>
      <c r="C84" s="25"/>
      <c r="D84" s="25"/>
      <c r="E84" s="25"/>
      <c r="F84" s="25"/>
      <c r="G84" s="25"/>
      <c r="I84" s="25"/>
      <c r="J84" s="25"/>
    </row>
    <row r="85" spans="1:11" ht="21.75" customHeight="1">
      <c r="A85" s="110"/>
      <c r="B85" s="28" t="s">
        <v>26</v>
      </c>
      <c r="C85" s="10"/>
      <c r="D85" s="10"/>
      <c r="E85" s="10"/>
      <c r="F85" s="10"/>
      <c r="G85" s="10"/>
      <c r="I85" s="10"/>
      <c r="J85" s="10"/>
    </row>
    <row r="86" spans="1:11" ht="21.75" customHeight="1">
      <c r="A86" s="111"/>
      <c r="B86" s="27"/>
      <c r="C86" s="29"/>
      <c r="D86" s="29"/>
      <c r="E86" s="29"/>
      <c r="F86" s="29"/>
      <c r="G86" s="29"/>
      <c r="I86" s="29"/>
      <c r="J86" s="29"/>
    </row>
    <row r="87" spans="1:11" ht="21.75" customHeight="1">
      <c r="A87" s="112"/>
      <c r="B87" s="27"/>
      <c r="C87" s="29"/>
      <c r="D87" s="29"/>
      <c r="E87" s="29"/>
      <c r="F87" s="29"/>
      <c r="G87" s="29"/>
      <c r="I87" s="29"/>
      <c r="J87" s="29"/>
    </row>
  </sheetData>
  <mergeCells count="6">
    <mergeCell ref="E5:G5"/>
    <mergeCell ref="I5:K5"/>
    <mergeCell ref="E35:G35"/>
    <mergeCell ref="I35:K35"/>
    <mergeCell ref="E64:G64"/>
    <mergeCell ref="I64:K64"/>
  </mergeCells>
  <pageMargins left="0.70866141732283472" right="0.19685039370078741" top="0.78740157480314965" bottom="0.19685039370078741" header="0.31496062992125984" footer="0.31496062992125984"/>
  <pageSetup paperSize="9" scale="70" fitToHeight="7" orientation="portrait" r:id="rId1"/>
  <rowBreaks count="2" manualBreakCount="2">
    <brk id="30" max="16383" man="1"/>
    <brk id="59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L55"/>
  <sheetViews>
    <sheetView showGridLines="0" tabSelected="1" view="pageBreakPreview" zoomScale="70" zoomScaleNormal="100" zoomScaleSheetLayoutView="70" workbookViewId="0">
      <selection activeCell="C6" sqref="C6"/>
    </sheetView>
  </sheetViews>
  <sheetFormatPr defaultColWidth="10.5703125" defaultRowHeight="21.75" customHeight="1"/>
  <cols>
    <col min="1" max="1" width="63.140625" style="9" customWidth="1"/>
    <col min="2" max="2" width="1.5703125" style="10" customWidth="1"/>
    <col min="3" max="3" width="7" style="9" customWidth="1"/>
    <col min="4" max="4" width="1.5703125" style="9" customWidth="1"/>
    <col min="5" max="5" width="16" style="9" customWidth="1"/>
    <col min="6" max="6" width="1.5703125" style="9" customWidth="1"/>
    <col min="7" max="7" width="16" style="9" customWidth="1"/>
    <col min="8" max="8" width="1.5703125" style="10" customWidth="1"/>
    <col min="9" max="9" width="16" style="10" customWidth="1"/>
    <col min="10" max="10" width="1.5703125" style="10" customWidth="1"/>
    <col min="11" max="11" width="16" style="10" customWidth="1"/>
    <col min="12" max="12" width="1.5703125" style="10" customWidth="1"/>
    <col min="13" max="16384" width="10.5703125" style="10"/>
  </cols>
  <sheetData>
    <row r="1" spans="1:12" s="7" customFormat="1" ht="21.75" customHeight="1">
      <c r="A1" s="3" t="s">
        <v>137</v>
      </c>
      <c r="B1" s="4"/>
      <c r="C1" s="5"/>
      <c r="D1" s="5"/>
      <c r="E1" s="5"/>
      <c r="F1" s="5"/>
      <c r="G1" s="5"/>
      <c r="H1" s="6"/>
      <c r="I1" s="6"/>
      <c r="J1" s="6"/>
      <c r="K1" s="6"/>
    </row>
    <row r="2" spans="1:12" s="7" customFormat="1" ht="21.75" customHeight="1">
      <c r="A2" s="3" t="s">
        <v>57</v>
      </c>
      <c r="B2" s="6"/>
      <c r="C2" s="5"/>
      <c r="D2" s="5"/>
      <c r="E2" s="5"/>
      <c r="F2" s="5"/>
      <c r="G2" s="5"/>
      <c r="H2" s="6"/>
      <c r="I2" s="6"/>
      <c r="J2" s="6"/>
      <c r="K2" s="6"/>
    </row>
    <row r="3" spans="1:12" s="7" customFormat="1" ht="21.75" customHeight="1">
      <c r="A3" s="3" t="s">
        <v>176</v>
      </c>
      <c r="B3" s="6"/>
      <c r="C3" s="5"/>
      <c r="D3" s="5"/>
      <c r="E3" s="5"/>
      <c r="F3" s="5"/>
      <c r="G3" s="5"/>
      <c r="H3" s="6"/>
      <c r="I3" s="6"/>
      <c r="J3" s="6"/>
      <c r="K3" s="8"/>
    </row>
    <row r="4" spans="1:12" s="7" customFormat="1" ht="21.75" customHeight="1">
      <c r="A4" s="3"/>
      <c r="B4" s="6"/>
      <c r="C4" s="5"/>
      <c r="D4" s="5"/>
      <c r="E4" s="5"/>
      <c r="F4" s="5"/>
      <c r="G4" s="5"/>
      <c r="H4" s="6"/>
      <c r="I4" s="6"/>
      <c r="J4" s="6"/>
      <c r="K4" s="8" t="s">
        <v>0</v>
      </c>
    </row>
    <row r="5" spans="1:12" ht="21.75" customHeight="1">
      <c r="E5" s="170" t="s">
        <v>78</v>
      </c>
      <c r="F5" s="170"/>
      <c r="G5" s="170"/>
      <c r="I5" s="171" t="s">
        <v>79</v>
      </c>
      <c r="J5" s="171"/>
      <c r="K5" s="171"/>
      <c r="L5" s="11"/>
    </row>
    <row r="6" spans="1:12" ht="21.75" customHeight="1">
      <c r="C6" s="167" t="s">
        <v>1</v>
      </c>
      <c r="D6" s="11"/>
      <c r="E6" s="168" t="s">
        <v>177</v>
      </c>
      <c r="F6" s="12"/>
      <c r="G6" s="168" t="s">
        <v>143</v>
      </c>
      <c r="I6" s="168" t="s">
        <v>177</v>
      </c>
      <c r="J6" s="12"/>
      <c r="K6" s="168" t="s">
        <v>143</v>
      </c>
      <c r="L6" s="12"/>
    </row>
    <row r="7" spans="1:12" s="33" customFormat="1" ht="21.75" customHeight="1">
      <c r="A7" s="35" t="s">
        <v>69</v>
      </c>
      <c r="B7" s="32"/>
      <c r="C7" s="31"/>
      <c r="D7" s="31"/>
      <c r="E7" s="31"/>
      <c r="F7" s="31"/>
      <c r="G7" s="31"/>
      <c r="I7" s="34"/>
      <c r="K7" s="34"/>
    </row>
    <row r="8" spans="1:12" ht="21.75" customHeight="1">
      <c r="A8" s="3" t="s">
        <v>27</v>
      </c>
      <c r="H8" s="36"/>
      <c r="I8" s="14"/>
      <c r="J8" s="14"/>
      <c r="K8" s="14"/>
    </row>
    <row r="9" spans="1:12" ht="21.75" customHeight="1">
      <c r="A9" s="1" t="s">
        <v>73</v>
      </c>
      <c r="B9" s="7"/>
      <c r="C9" s="13">
        <v>22</v>
      </c>
      <c r="D9" s="13"/>
      <c r="E9" s="52">
        <v>1875102017</v>
      </c>
      <c r="F9" s="18"/>
      <c r="G9" s="52">
        <v>1310743237</v>
      </c>
      <c r="H9" s="18"/>
      <c r="I9" s="161">
        <v>0</v>
      </c>
      <c r="J9" s="15"/>
      <c r="K9" s="161">
        <v>0</v>
      </c>
    </row>
    <row r="10" spans="1:12" ht="21.75" customHeight="1">
      <c r="A10" s="1" t="s">
        <v>140</v>
      </c>
      <c r="B10" s="7"/>
      <c r="C10" s="13" t="s">
        <v>182</v>
      </c>
      <c r="D10" s="13"/>
      <c r="E10" s="161">
        <v>0</v>
      </c>
      <c r="F10" s="21"/>
      <c r="G10" s="161">
        <v>0</v>
      </c>
      <c r="H10" s="21"/>
      <c r="I10" s="82">
        <v>90052292</v>
      </c>
      <c r="J10" s="15"/>
      <c r="K10" s="52">
        <v>78084813</v>
      </c>
    </row>
    <row r="11" spans="1:12" ht="21.75" customHeight="1">
      <c r="A11" s="1" t="s">
        <v>66</v>
      </c>
      <c r="B11" s="7"/>
      <c r="C11" s="13" t="s">
        <v>182</v>
      </c>
      <c r="D11" s="13"/>
      <c r="E11" s="52">
        <v>14141103</v>
      </c>
      <c r="F11" s="18"/>
      <c r="G11" s="52">
        <v>8515527</v>
      </c>
      <c r="H11" s="18"/>
      <c r="I11" s="161">
        <v>0</v>
      </c>
      <c r="J11" s="15"/>
      <c r="K11" s="161">
        <v>0</v>
      </c>
    </row>
    <row r="12" spans="1:12" ht="21.75" customHeight="1">
      <c r="A12" s="1" t="s">
        <v>67</v>
      </c>
      <c r="B12" s="7"/>
      <c r="C12" s="13">
        <v>6</v>
      </c>
      <c r="D12" s="13"/>
      <c r="E12" s="19">
        <v>41321862</v>
      </c>
      <c r="F12" s="18"/>
      <c r="G12" s="19">
        <v>20708830</v>
      </c>
      <c r="H12" s="18"/>
      <c r="I12" s="158">
        <v>1479055</v>
      </c>
      <c r="J12" s="15"/>
      <c r="K12" s="19">
        <v>2005556</v>
      </c>
    </row>
    <row r="13" spans="1:12" ht="21.75" customHeight="1">
      <c r="A13" s="3" t="s">
        <v>28</v>
      </c>
      <c r="C13" s="13"/>
      <c r="E13" s="19">
        <f>SUM(E9:E12)</f>
        <v>1930564982</v>
      </c>
      <c r="F13" s="18"/>
      <c r="G13" s="19">
        <f>SUM(G9:G12)</f>
        <v>1339967594</v>
      </c>
      <c r="H13" s="15"/>
      <c r="I13" s="19">
        <f>SUM(I9:I12)</f>
        <v>91531347</v>
      </c>
      <c r="J13" s="18"/>
      <c r="K13" s="86">
        <f>SUM(K9:K12)</f>
        <v>80090369</v>
      </c>
    </row>
    <row r="14" spans="1:12" ht="21.75" customHeight="1">
      <c r="A14" s="3" t="s">
        <v>29</v>
      </c>
      <c r="C14" s="13"/>
      <c r="E14" s="18"/>
      <c r="F14" s="18"/>
      <c r="G14" s="18"/>
      <c r="H14" s="15"/>
      <c r="I14" s="81"/>
      <c r="J14" s="18"/>
      <c r="K14" s="81"/>
    </row>
    <row r="15" spans="1:12" ht="21.75" customHeight="1">
      <c r="A15" s="15" t="s">
        <v>75</v>
      </c>
      <c r="C15" s="13"/>
      <c r="E15" s="18">
        <v>897513348</v>
      </c>
      <c r="F15" s="18"/>
      <c r="G15" s="18">
        <v>653314386</v>
      </c>
      <c r="H15" s="18"/>
      <c r="I15" s="161">
        <v>0</v>
      </c>
      <c r="J15" s="58"/>
      <c r="K15" s="161">
        <v>0</v>
      </c>
    </row>
    <row r="16" spans="1:12" ht="21.75" customHeight="1">
      <c r="A16" s="15" t="s">
        <v>141</v>
      </c>
      <c r="C16" s="13"/>
      <c r="E16" s="161">
        <v>0</v>
      </c>
      <c r="F16" s="18"/>
      <c r="G16" s="161">
        <v>0</v>
      </c>
      <c r="H16" s="18"/>
      <c r="I16" s="153">
        <v>69367869</v>
      </c>
      <c r="J16" s="58"/>
      <c r="K16" s="81">
        <v>60272181</v>
      </c>
    </row>
    <row r="17" spans="1:11" ht="21.75" customHeight="1">
      <c r="A17" s="15" t="s">
        <v>30</v>
      </c>
      <c r="B17" s="7"/>
      <c r="C17" s="13"/>
      <c r="E17" s="53">
        <v>381853712</v>
      </c>
      <c r="F17" s="21"/>
      <c r="G17" s="53">
        <v>300971409</v>
      </c>
      <c r="H17" s="21"/>
      <c r="I17" s="159">
        <v>26829430</v>
      </c>
      <c r="J17" s="58"/>
      <c r="K17" s="86">
        <v>23766484</v>
      </c>
    </row>
    <row r="18" spans="1:11" ht="21.75" customHeight="1">
      <c r="A18" s="3" t="s">
        <v>31</v>
      </c>
      <c r="C18" s="13"/>
      <c r="E18" s="19">
        <f>SUM(E15:E17)</f>
        <v>1279367060</v>
      </c>
      <c r="F18" s="18"/>
      <c r="G18" s="19">
        <f>SUM(G15:G17)</f>
        <v>954285795</v>
      </c>
      <c r="H18" s="15"/>
      <c r="I18" s="19">
        <f>SUM(I15:I17)</f>
        <v>96197299</v>
      </c>
      <c r="J18" s="18"/>
      <c r="K18" s="86">
        <f>SUM(K15:K17)</f>
        <v>84038665</v>
      </c>
    </row>
    <row r="19" spans="1:11" ht="21.75" customHeight="1">
      <c r="A19" s="3" t="s">
        <v>120</v>
      </c>
      <c r="C19" s="13"/>
      <c r="E19" s="21">
        <f>SUM(E13-E18)</f>
        <v>651197922</v>
      </c>
      <c r="F19" s="18"/>
      <c r="G19" s="21">
        <f>SUM(G13-G18)</f>
        <v>385681799</v>
      </c>
      <c r="H19" s="15"/>
      <c r="I19" s="21">
        <f>SUM(I13-I18)</f>
        <v>-4665952</v>
      </c>
      <c r="J19" s="18"/>
      <c r="K19" s="85">
        <f>SUM(K13-K18)</f>
        <v>-3948296</v>
      </c>
    </row>
    <row r="20" spans="1:11" ht="21.75" customHeight="1">
      <c r="A20" s="15" t="s">
        <v>205</v>
      </c>
      <c r="C20" s="13"/>
      <c r="E20" s="21"/>
      <c r="F20" s="18"/>
      <c r="G20" s="21"/>
      <c r="H20" s="15"/>
      <c r="I20" s="21"/>
      <c r="J20" s="18"/>
      <c r="K20" s="85"/>
    </row>
    <row r="21" spans="1:11" ht="21.75" customHeight="1">
      <c r="A21" s="15" t="s">
        <v>97</v>
      </c>
      <c r="C21" s="13" t="s">
        <v>183</v>
      </c>
      <c r="E21" s="67">
        <v>19699880</v>
      </c>
      <c r="F21" s="67"/>
      <c r="G21" s="67">
        <v>5356245</v>
      </c>
      <c r="H21" s="67"/>
      <c r="I21" s="67">
        <v>652191795</v>
      </c>
      <c r="J21" s="87"/>
      <c r="K21" s="74">
        <v>372417016</v>
      </c>
    </row>
    <row r="22" spans="1:11" ht="21.75" customHeight="1">
      <c r="A22" s="15" t="s">
        <v>132</v>
      </c>
      <c r="C22" s="13"/>
      <c r="E22" s="67">
        <v>9621107</v>
      </c>
      <c r="F22" s="67"/>
      <c r="G22" s="67">
        <v>4440235</v>
      </c>
      <c r="H22" s="67"/>
      <c r="I22" s="67">
        <v>7154963</v>
      </c>
      <c r="J22" s="87"/>
      <c r="K22" s="74">
        <v>1892576</v>
      </c>
    </row>
    <row r="23" spans="1:11" ht="21.75" customHeight="1">
      <c r="A23" s="51" t="s">
        <v>32</v>
      </c>
      <c r="C23" s="13">
        <v>23</v>
      </c>
      <c r="E23" s="68">
        <v>-25920508</v>
      </c>
      <c r="F23" s="89"/>
      <c r="G23" s="68">
        <v>-25283285</v>
      </c>
      <c r="H23" s="89"/>
      <c r="I23" s="68">
        <v>-1058941</v>
      </c>
      <c r="J23" s="15"/>
      <c r="K23" s="88">
        <v>-990438</v>
      </c>
    </row>
    <row r="24" spans="1:11" ht="21.75" customHeight="1">
      <c r="A24" s="3" t="s">
        <v>146</v>
      </c>
      <c r="E24" s="67">
        <f>SUM(E19:E23)</f>
        <v>654598401</v>
      </c>
      <c r="F24" s="89"/>
      <c r="G24" s="67">
        <f>SUM(G19:G23)</f>
        <v>370194994</v>
      </c>
      <c r="H24" s="15"/>
      <c r="I24" s="67">
        <f>SUM(I19:I23)</f>
        <v>653621865</v>
      </c>
      <c r="J24" s="89"/>
      <c r="K24" s="74">
        <f>SUM(K19:K23)</f>
        <v>369370858</v>
      </c>
    </row>
    <row r="25" spans="1:11" ht="21.75" customHeight="1">
      <c r="A25" s="15" t="s">
        <v>147</v>
      </c>
      <c r="C25" s="13">
        <v>25</v>
      </c>
      <c r="D25" s="13"/>
      <c r="E25" s="88">
        <v>-1070489</v>
      </c>
      <c r="F25" s="21"/>
      <c r="G25" s="88">
        <v>-918502</v>
      </c>
      <c r="H25" s="21"/>
      <c r="I25" s="88">
        <v>-93953</v>
      </c>
      <c r="J25" s="58"/>
      <c r="K25" s="88">
        <v>-94366</v>
      </c>
    </row>
    <row r="26" spans="1:11" ht="21.75" customHeight="1">
      <c r="A26" s="3" t="s">
        <v>76</v>
      </c>
      <c r="B26" s="7"/>
      <c r="C26" s="13"/>
      <c r="D26" s="13"/>
      <c r="E26" s="148">
        <f>SUM(E24:E25)</f>
        <v>653527912</v>
      </c>
      <c r="F26" s="21"/>
      <c r="G26" s="148">
        <f>SUM(G24:G25)</f>
        <v>369276492</v>
      </c>
      <c r="H26" s="15"/>
      <c r="I26" s="148">
        <f>SUM(I24:I25)</f>
        <v>653527912</v>
      </c>
      <c r="J26" s="21"/>
      <c r="K26" s="83">
        <f>SUM(K24:K25)</f>
        <v>369276492</v>
      </c>
    </row>
    <row r="27" spans="1:11" ht="21.75" customHeight="1">
      <c r="A27" s="15"/>
      <c r="C27" s="13"/>
      <c r="D27" s="13"/>
      <c r="E27" s="14"/>
      <c r="F27" s="14"/>
      <c r="G27" s="14"/>
      <c r="H27" s="15"/>
      <c r="I27" s="52"/>
      <c r="J27" s="90"/>
      <c r="K27" s="52"/>
    </row>
    <row r="28" spans="1:11" ht="21.75" customHeight="1">
      <c r="A28" s="38" t="s">
        <v>46</v>
      </c>
      <c r="C28" s="39"/>
      <c r="D28" s="39"/>
      <c r="E28" s="42"/>
      <c r="F28" s="42"/>
      <c r="G28" s="42"/>
      <c r="H28" s="15"/>
      <c r="I28" s="74"/>
      <c r="J28" s="91"/>
      <c r="K28" s="74"/>
    </row>
    <row r="29" spans="1:11" ht="21.75" customHeight="1">
      <c r="A29" s="40" t="s">
        <v>187</v>
      </c>
      <c r="C29" s="39"/>
      <c r="D29" s="39"/>
      <c r="E29" s="91"/>
      <c r="F29" s="91"/>
      <c r="G29" s="91"/>
      <c r="H29" s="90"/>
      <c r="I29" s="91"/>
      <c r="J29" s="91"/>
      <c r="K29" s="91"/>
    </row>
    <row r="30" spans="1:11" ht="21.75" customHeight="1">
      <c r="A30" s="40" t="s">
        <v>188</v>
      </c>
      <c r="C30" s="39"/>
      <c r="D30" s="39"/>
      <c r="E30" s="91"/>
      <c r="F30" s="91"/>
      <c r="G30" s="91"/>
      <c r="H30" s="90"/>
      <c r="I30" s="91"/>
      <c r="J30" s="91"/>
      <c r="K30" s="91"/>
    </row>
    <row r="31" spans="1:11" ht="21.75" customHeight="1">
      <c r="A31" s="40" t="s">
        <v>189</v>
      </c>
      <c r="C31" s="13">
        <v>20</v>
      </c>
      <c r="D31" s="39"/>
      <c r="E31" s="74">
        <v>-5069738</v>
      </c>
      <c r="F31" s="74"/>
      <c r="G31" s="165">
        <v>0</v>
      </c>
      <c r="H31" s="52"/>
      <c r="I31" s="74">
        <v>-336329</v>
      </c>
      <c r="J31" s="74"/>
      <c r="K31" s="165">
        <v>0</v>
      </c>
    </row>
    <row r="32" spans="1:11" ht="21.75" customHeight="1">
      <c r="A32" s="40" t="s">
        <v>197</v>
      </c>
    </row>
    <row r="33" spans="1:11" ht="21.75" customHeight="1">
      <c r="A33" s="40" t="s">
        <v>196</v>
      </c>
      <c r="C33" s="164" t="s">
        <v>183</v>
      </c>
      <c r="D33" s="39"/>
      <c r="E33" s="88">
        <v>-27613</v>
      </c>
      <c r="F33" s="74"/>
      <c r="G33" s="55">
        <v>0</v>
      </c>
      <c r="H33" s="52"/>
      <c r="I33" s="88">
        <v>-4761022</v>
      </c>
      <c r="J33" s="74"/>
      <c r="K33" s="55">
        <v>0</v>
      </c>
    </row>
    <row r="34" spans="1:11" ht="21.75" customHeight="1">
      <c r="A34" s="40" t="s">
        <v>190</v>
      </c>
      <c r="C34" s="39"/>
      <c r="D34" s="39"/>
      <c r="E34" s="74"/>
      <c r="F34" s="74"/>
      <c r="G34" s="165"/>
      <c r="H34" s="52"/>
      <c r="I34" s="74"/>
      <c r="J34" s="74"/>
      <c r="K34" s="165"/>
    </row>
    <row r="35" spans="1:11" ht="21.75" customHeight="1">
      <c r="A35" s="10" t="s">
        <v>191</v>
      </c>
      <c r="C35" s="39"/>
      <c r="D35" s="39"/>
      <c r="E35" s="88">
        <f>SUM(E31:E33)</f>
        <v>-5097351</v>
      </c>
      <c r="F35" s="74"/>
      <c r="G35" s="55">
        <f>SUM(G31:G33)</f>
        <v>0</v>
      </c>
      <c r="H35" s="52"/>
      <c r="I35" s="88">
        <f>SUM(I31:I33)</f>
        <v>-5097351</v>
      </c>
      <c r="J35" s="74"/>
      <c r="K35" s="55">
        <f>SUM(K31:K33)</f>
        <v>0</v>
      </c>
    </row>
    <row r="36" spans="1:11" ht="21.75" customHeight="1">
      <c r="A36" s="40" t="s">
        <v>51</v>
      </c>
      <c r="C36" s="52"/>
      <c r="D36" s="41"/>
      <c r="E36" s="163">
        <f>SUM(E35)</f>
        <v>-5097351</v>
      </c>
      <c r="F36" s="74"/>
      <c r="G36" s="166">
        <f>SUM(G35)</f>
        <v>0</v>
      </c>
      <c r="H36" s="52"/>
      <c r="I36" s="163">
        <f>SUM(I35)</f>
        <v>-5097351</v>
      </c>
      <c r="J36" s="74"/>
      <c r="K36" s="166">
        <f>SUM(K35)</f>
        <v>0</v>
      </c>
    </row>
    <row r="37" spans="1:11" ht="21.75" customHeight="1" thickBot="1">
      <c r="A37" s="38" t="s">
        <v>52</v>
      </c>
      <c r="C37" s="39"/>
      <c r="D37" s="39"/>
      <c r="E37" s="92">
        <f>E26+E36</f>
        <v>648430561</v>
      </c>
      <c r="F37" s="93"/>
      <c r="G37" s="92">
        <f>G26+G36</f>
        <v>369276492</v>
      </c>
      <c r="H37" s="15"/>
      <c r="I37" s="92">
        <f>I26+I36</f>
        <v>648430561</v>
      </c>
      <c r="J37" s="93"/>
      <c r="K37" s="92">
        <f>K26+K36</f>
        <v>369276492</v>
      </c>
    </row>
    <row r="38" spans="1:11" ht="21.75" customHeight="1" thickTop="1">
      <c r="A38" s="40"/>
      <c r="C38" s="41"/>
      <c r="D38" s="41"/>
      <c r="E38" s="14"/>
      <c r="F38" s="14"/>
      <c r="G38" s="14"/>
      <c r="H38" s="15"/>
      <c r="I38" s="14"/>
      <c r="J38" s="14"/>
      <c r="K38" s="14"/>
    </row>
    <row r="39" spans="1:11" ht="21.75" customHeight="1">
      <c r="A39" s="71" t="s">
        <v>83</v>
      </c>
      <c r="C39" s="41"/>
      <c r="D39" s="41"/>
      <c r="E39" s="14"/>
      <c r="F39" s="14"/>
      <c r="G39" s="14"/>
      <c r="H39" s="15"/>
      <c r="I39" s="14"/>
      <c r="J39" s="14"/>
      <c r="K39" s="14"/>
    </row>
    <row r="40" spans="1:11" ht="21.75" customHeight="1" thickBot="1">
      <c r="A40" s="72" t="s">
        <v>84</v>
      </c>
      <c r="C40" s="41"/>
      <c r="D40" s="41"/>
      <c r="E40" s="42">
        <v>653527912</v>
      </c>
      <c r="F40" s="14"/>
      <c r="G40" s="42">
        <v>369276492</v>
      </c>
      <c r="H40" s="15"/>
      <c r="I40" s="73">
        <f>SUM(I26-I41)</f>
        <v>653527912</v>
      </c>
      <c r="J40" s="14"/>
      <c r="K40" s="73">
        <f>SUM(K26-K41)</f>
        <v>369276492</v>
      </c>
    </row>
    <row r="41" spans="1:11" ht="21.75" customHeight="1" thickTop="1">
      <c r="A41" s="72" t="s">
        <v>89</v>
      </c>
      <c r="C41" s="41"/>
      <c r="D41" s="41"/>
      <c r="E41" s="55">
        <v>0</v>
      </c>
      <c r="F41" s="14"/>
      <c r="G41" s="55">
        <v>0</v>
      </c>
      <c r="H41" s="15"/>
      <c r="I41" s="42"/>
      <c r="J41" s="14"/>
      <c r="K41" s="42"/>
    </row>
    <row r="42" spans="1:11" ht="21.75" customHeight="1" thickBot="1">
      <c r="C42" s="41"/>
      <c r="D42" s="41"/>
      <c r="E42" s="73">
        <f>SUM(E40:E41)</f>
        <v>653527912</v>
      </c>
      <c r="F42" s="14"/>
      <c r="G42" s="73">
        <f>SUM(G40:G41)</f>
        <v>369276492</v>
      </c>
      <c r="H42" s="15"/>
      <c r="I42" s="42"/>
      <c r="J42" s="14"/>
      <c r="K42" s="42"/>
    </row>
    <row r="43" spans="1:11" ht="21.75" customHeight="1" thickTop="1">
      <c r="C43" s="41"/>
      <c r="D43" s="41"/>
      <c r="E43" s="42"/>
      <c r="F43" s="14"/>
      <c r="G43" s="42"/>
      <c r="H43" s="15"/>
      <c r="I43" s="42"/>
      <c r="J43" s="14"/>
      <c r="K43" s="42"/>
    </row>
    <row r="44" spans="1:11" ht="21.75" customHeight="1">
      <c r="A44" s="69" t="s">
        <v>85</v>
      </c>
      <c r="C44" s="41"/>
      <c r="D44" s="41"/>
      <c r="E44" s="42"/>
      <c r="F44" s="14"/>
      <c r="G44" s="42"/>
      <c r="H44" s="15"/>
      <c r="I44" s="42"/>
      <c r="J44" s="14"/>
      <c r="K44" s="42"/>
    </row>
    <row r="45" spans="1:11" ht="21.75" customHeight="1" thickBot="1">
      <c r="A45" s="70" t="s">
        <v>84</v>
      </c>
      <c r="C45" s="41"/>
      <c r="D45" s="41"/>
      <c r="E45" s="42">
        <f>+E37</f>
        <v>648430561</v>
      </c>
      <c r="F45" s="14"/>
      <c r="G45" s="42">
        <f>+G37</f>
        <v>369276492</v>
      </c>
      <c r="H45" s="15"/>
      <c r="I45" s="73">
        <f>+I37</f>
        <v>648430561</v>
      </c>
      <c r="J45" s="14"/>
      <c r="K45" s="73">
        <f>+K37</f>
        <v>369276492</v>
      </c>
    </row>
    <row r="46" spans="1:11" ht="21.75" customHeight="1" thickTop="1">
      <c r="A46" s="70" t="s">
        <v>89</v>
      </c>
      <c r="C46" s="41"/>
      <c r="D46" s="41"/>
      <c r="E46" s="157">
        <v>0</v>
      </c>
      <c r="F46" s="14"/>
      <c r="G46" s="157">
        <v>0</v>
      </c>
      <c r="H46" s="15"/>
      <c r="I46" s="14"/>
      <c r="J46" s="14"/>
      <c r="K46" s="14"/>
    </row>
    <row r="47" spans="1:11" ht="21.75" customHeight="1" thickBot="1">
      <c r="A47" s="40"/>
      <c r="C47" s="41"/>
      <c r="D47" s="41"/>
      <c r="E47" s="73">
        <f>SUM(E45:E46)</f>
        <v>648430561</v>
      </c>
      <c r="F47" s="14"/>
      <c r="G47" s="73">
        <f>SUM(G45:G46)</f>
        <v>369276492</v>
      </c>
      <c r="H47" s="15"/>
      <c r="I47" s="14"/>
      <c r="J47" s="14"/>
      <c r="K47" s="14"/>
    </row>
    <row r="48" spans="1:11" ht="21.75" customHeight="1" thickTop="1">
      <c r="A48" s="40"/>
      <c r="C48" s="41"/>
      <c r="D48" s="41"/>
      <c r="E48" s="14"/>
      <c r="F48" s="14"/>
      <c r="G48" s="14"/>
      <c r="H48" s="15"/>
      <c r="I48" s="14"/>
      <c r="J48" s="14"/>
      <c r="K48" s="14"/>
    </row>
    <row r="49" spans="1:11" ht="21.75" customHeight="1">
      <c r="A49" s="3" t="s">
        <v>109</v>
      </c>
      <c r="C49" s="13">
        <v>26</v>
      </c>
      <c r="D49" s="13"/>
    </row>
    <row r="50" spans="1:11" ht="21.75" customHeight="1">
      <c r="A50" s="15" t="s">
        <v>113</v>
      </c>
      <c r="C50" s="13"/>
      <c r="D50" s="13"/>
    </row>
    <row r="51" spans="1:11" ht="21.75" customHeight="1" thickBot="1">
      <c r="A51" s="96" t="s">
        <v>149</v>
      </c>
      <c r="B51" s="7"/>
      <c r="C51" s="13"/>
      <c r="D51" s="13"/>
      <c r="E51" s="94">
        <v>0.7</v>
      </c>
      <c r="F51" s="95"/>
      <c r="G51" s="94">
        <v>0.39</v>
      </c>
      <c r="H51" s="15"/>
      <c r="I51" s="94">
        <v>0.7</v>
      </c>
      <c r="J51" s="95"/>
      <c r="K51" s="94">
        <v>0.39</v>
      </c>
    </row>
    <row r="52" spans="1:11" ht="21.75" customHeight="1" thickTop="1">
      <c r="A52" s="96"/>
      <c r="B52" s="7"/>
      <c r="H52" s="43"/>
      <c r="I52" s="24"/>
      <c r="J52" s="23"/>
      <c r="K52" s="24"/>
    </row>
    <row r="53" spans="1:11" ht="21.75" customHeight="1">
      <c r="A53" s="96"/>
      <c r="B53" s="7"/>
      <c r="H53" s="43"/>
      <c r="I53" s="24"/>
      <c r="J53" s="23"/>
      <c r="K53" s="24"/>
    </row>
    <row r="54" spans="1:11" ht="21.75" customHeight="1">
      <c r="A54" s="9" t="s">
        <v>10</v>
      </c>
      <c r="C54" s="25"/>
      <c r="D54" s="25"/>
      <c r="E54" s="25"/>
      <c r="F54" s="25"/>
      <c r="G54" s="25"/>
      <c r="H54" s="27"/>
      <c r="I54" s="22"/>
      <c r="J54" s="22"/>
      <c r="K54" s="22"/>
    </row>
    <row r="55" spans="1:11" ht="21.75" customHeight="1">
      <c r="A55" s="30"/>
      <c r="B55" s="27"/>
      <c r="C55" s="29"/>
      <c r="D55" s="29"/>
      <c r="E55" s="29"/>
      <c r="F55" s="29"/>
      <c r="G55" s="29"/>
      <c r="K55" s="44"/>
    </row>
  </sheetData>
  <mergeCells count="2">
    <mergeCell ref="E5:G5"/>
    <mergeCell ref="I5:K5"/>
  </mergeCells>
  <pageMargins left="0.9" right="0.2" top="0.74803149606299202" bottom="0.2" header="0.31496062992126" footer="0.31496062992126"/>
  <pageSetup paperSize="9" scale="64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R27"/>
  <sheetViews>
    <sheetView showGridLines="0" view="pageBreakPreview" topLeftCell="A10" zoomScale="70" zoomScaleNormal="85" zoomScaleSheetLayoutView="70" workbookViewId="0">
      <selection activeCell="A32" sqref="A32"/>
    </sheetView>
  </sheetViews>
  <sheetFormatPr defaultColWidth="9.140625" defaultRowHeight="21.75" customHeight="1"/>
  <cols>
    <col min="1" max="2" width="11.140625" style="10" customWidth="1"/>
    <col min="3" max="3" width="43.42578125" style="10" customWidth="1"/>
    <col min="4" max="4" width="1.5703125" style="10" customWidth="1"/>
    <col min="5" max="5" width="20.5703125" style="10" customWidth="1"/>
    <col min="6" max="6" width="1.5703125" style="10" customWidth="1"/>
    <col min="7" max="7" width="20.5703125" style="10" customWidth="1"/>
    <col min="8" max="8" width="1.5703125" style="10" customWidth="1"/>
    <col min="9" max="9" width="20.5703125" style="10" customWidth="1"/>
    <col min="10" max="10" width="1.5703125" style="10" customWidth="1"/>
    <col min="11" max="11" width="20.5703125" style="10" customWidth="1"/>
    <col min="12" max="12" width="1.5703125" style="10" customWidth="1"/>
    <col min="13" max="13" width="20.5703125" style="10" customWidth="1"/>
    <col min="14" max="14" width="1.5703125" style="10" customWidth="1"/>
    <col min="15" max="15" width="20.5703125" style="10" customWidth="1"/>
    <col min="16" max="16" width="1.5703125" style="10" customWidth="1"/>
    <col min="17" max="17" width="20.5703125" style="10" customWidth="1"/>
    <col min="18" max="18" width="1.5703125" style="10" customWidth="1"/>
    <col min="19" max="16384" width="9.140625" style="10"/>
  </cols>
  <sheetData>
    <row r="1" spans="1:18" ht="21.75" customHeight="1">
      <c r="A1" s="3" t="s">
        <v>137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Q1" s="45"/>
    </row>
    <row r="2" spans="1:18" ht="21.75" customHeight="1">
      <c r="A2" s="3" t="s">
        <v>60</v>
      </c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  <c r="Q2" s="45"/>
    </row>
    <row r="3" spans="1:18" ht="21.75" customHeight="1">
      <c r="A3" s="3" t="s">
        <v>176</v>
      </c>
      <c r="B3" s="45"/>
      <c r="C3" s="45"/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  <c r="Q3" s="45"/>
    </row>
    <row r="4" spans="1:18" ht="21.75" customHeight="1">
      <c r="B4" s="46"/>
      <c r="C4" s="46"/>
      <c r="D4" s="46"/>
      <c r="E4" s="46"/>
      <c r="F4" s="46"/>
      <c r="G4" s="46"/>
      <c r="H4" s="46"/>
      <c r="I4" s="46"/>
      <c r="J4" s="46"/>
      <c r="K4" s="46"/>
      <c r="L4" s="46"/>
      <c r="M4" s="46"/>
      <c r="N4" s="46"/>
      <c r="O4" s="47"/>
      <c r="Q4" s="47" t="s">
        <v>0</v>
      </c>
    </row>
    <row r="5" spans="1:18" ht="21.75" customHeight="1">
      <c r="B5" s="46"/>
      <c r="C5" s="46"/>
      <c r="D5" s="75"/>
      <c r="E5" s="172" t="s">
        <v>78</v>
      </c>
      <c r="F5" s="172"/>
      <c r="G5" s="172"/>
      <c r="H5" s="172"/>
      <c r="I5" s="172"/>
      <c r="J5" s="172"/>
      <c r="K5" s="172"/>
      <c r="L5" s="172"/>
      <c r="M5" s="172"/>
      <c r="N5" s="172"/>
      <c r="O5" s="172"/>
      <c r="P5" s="172"/>
      <c r="Q5" s="172"/>
    </row>
    <row r="6" spans="1:18" s="37" customFormat="1" ht="21.75" customHeight="1">
      <c r="D6" s="75"/>
      <c r="E6" s="173" t="s">
        <v>82</v>
      </c>
      <c r="F6" s="173"/>
      <c r="G6" s="173"/>
      <c r="H6" s="173"/>
      <c r="I6" s="173"/>
      <c r="J6" s="173"/>
      <c r="K6" s="173"/>
      <c r="L6" s="173"/>
      <c r="M6" s="173"/>
      <c r="N6" s="173"/>
      <c r="O6" s="173"/>
      <c r="P6" s="77"/>
      <c r="Q6" s="77"/>
    </row>
    <row r="7" spans="1:18" s="37" customFormat="1" ht="21.75" customHeight="1">
      <c r="D7" s="75"/>
      <c r="E7" s="75"/>
      <c r="F7" s="75"/>
      <c r="G7" s="75"/>
      <c r="H7" s="75"/>
      <c r="I7" s="75"/>
      <c r="J7" s="75"/>
      <c r="K7" s="75"/>
      <c r="L7" s="75"/>
      <c r="M7" s="75"/>
      <c r="N7" s="11"/>
      <c r="O7" s="76" t="s">
        <v>86</v>
      </c>
      <c r="P7" s="11"/>
    </row>
    <row r="8" spans="1:18" s="37" customFormat="1" ht="21.75" customHeight="1">
      <c r="D8" s="2"/>
      <c r="E8" s="2"/>
      <c r="F8" s="2"/>
      <c r="G8" s="2"/>
      <c r="I8" s="79"/>
      <c r="K8" s="171" t="s">
        <v>164</v>
      </c>
      <c r="L8" s="171"/>
      <c r="M8" s="171"/>
      <c r="N8" s="11"/>
      <c r="O8" s="76" t="s">
        <v>87</v>
      </c>
      <c r="P8" s="11"/>
      <c r="Q8" s="37" t="s">
        <v>44</v>
      </c>
    </row>
    <row r="9" spans="1:18" s="37" customFormat="1" ht="21.75" customHeight="1">
      <c r="D9" s="2"/>
      <c r="E9" s="2" t="s">
        <v>126</v>
      </c>
      <c r="F9" s="2"/>
      <c r="G9" s="2" t="s">
        <v>70</v>
      </c>
      <c r="I9" s="79" t="s">
        <v>70</v>
      </c>
      <c r="K9" s="37" t="s">
        <v>166</v>
      </c>
      <c r="N9" s="11"/>
      <c r="O9" s="37" t="s">
        <v>91</v>
      </c>
      <c r="P9" s="11"/>
      <c r="Q9" s="37" t="s">
        <v>47</v>
      </c>
    </row>
    <row r="10" spans="1:18" s="37" customFormat="1" ht="21.75" customHeight="1">
      <c r="D10" s="2"/>
      <c r="E10" s="66" t="s">
        <v>90</v>
      </c>
      <c r="F10" s="2"/>
      <c r="G10" s="57" t="s">
        <v>71</v>
      </c>
      <c r="H10" s="11"/>
      <c r="I10" s="66" t="s">
        <v>102</v>
      </c>
      <c r="J10" s="11"/>
      <c r="K10" s="56" t="s">
        <v>165</v>
      </c>
      <c r="L10" s="11"/>
      <c r="M10" s="56" t="s">
        <v>45</v>
      </c>
      <c r="N10" s="11"/>
      <c r="O10" s="65" t="s">
        <v>88</v>
      </c>
      <c r="P10" s="11"/>
      <c r="Q10" s="65" t="s">
        <v>48</v>
      </c>
    </row>
    <row r="11" spans="1:18" s="97" customFormat="1" ht="21.75" customHeight="1">
      <c r="A11" s="102" t="s">
        <v>144</v>
      </c>
      <c r="D11" s="98"/>
      <c r="E11" s="99">
        <v>470000000</v>
      </c>
      <c r="F11" s="99"/>
      <c r="G11" s="99">
        <v>1000000</v>
      </c>
      <c r="H11" s="99"/>
      <c r="I11" s="99">
        <v>1127018227</v>
      </c>
      <c r="J11" s="99"/>
      <c r="K11" s="99">
        <v>30200000</v>
      </c>
      <c r="L11" s="99"/>
      <c r="M11" s="99">
        <v>386251557</v>
      </c>
      <c r="N11" s="100"/>
      <c r="O11" s="21">
        <f>SUM(E11:M11)</f>
        <v>2014469784</v>
      </c>
      <c r="P11" s="100"/>
      <c r="Q11" s="21">
        <f>SUM(O11:P11)</f>
        <v>2014469784</v>
      </c>
      <c r="R11" s="101"/>
    </row>
    <row r="12" spans="1:18" s="27" customFormat="1" ht="21.75" customHeight="1">
      <c r="A12" s="40" t="s">
        <v>76</v>
      </c>
      <c r="B12" s="10"/>
      <c r="C12" s="10"/>
      <c r="D12" s="21"/>
      <c r="E12" s="42">
        <v>0</v>
      </c>
      <c r="F12" s="21"/>
      <c r="G12" s="42">
        <v>0</v>
      </c>
      <c r="H12" s="21"/>
      <c r="I12" s="42">
        <v>0</v>
      </c>
      <c r="J12" s="21"/>
      <c r="K12" s="42">
        <v>0</v>
      </c>
      <c r="L12" s="21"/>
      <c r="M12" s="21">
        <f>SUM(PL!G40)</f>
        <v>369276492</v>
      </c>
      <c r="N12" s="21"/>
      <c r="O12" s="21">
        <f>SUM(E12:M12)</f>
        <v>369276492</v>
      </c>
      <c r="P12" s="11"/>
      <c r="Q12" s="21">
        <f>SUM(O12:P12)</f>
        <v>369276492</v>
      </c>
      <c r="R12" s="11"/>
    </row>
    <row r="13" spans="1:18" s="27" customFormat="1" ht="21.75" customHeight="1">
      <c r="A13" s="40" t="s">
        <v>51</v>
      </c>
      <c r="B13" s="10"/>
      <c r="C13" s="10"/>
      <c r="D13" s="50"/>
      <c r="E13" s="53">
        <v>0</v>
      </c>
      <c r="F13" s="61"/>
      <c r="G13" s="53">
        <v>0</v>
      </c>
      <c r="H13" s="61"/>
      <c r="I13" s="53">
        <v>0</v>
      </c>
      <c r="J13" s="61"/>
      <c r="K13" s="53">
        <v>0</v>
      </c>
      <c r="L13" s="61"/>
      <c r="M13" s="62">
        <f>SUM(PL!G41)</f>
        <v>0</v>
      </c>
      <c r="N13" s="21"/>
      <c r="O13" s="19">
        <f>SUM(E13:M13)</f>
        <v>0</v>
      </c>
      <c r="P13" s="11"/>
      <c r="Q13" s="19">
        <f>SUM(O13:P13)</f>
        <v>0</v>
      </c>
      <c r="R13" s="11"/>
    </row>
    <row r="14" spans="1:18" ht="21.75" customHeight="1">
      <c r="A14" s="40" t="s">
        <v>52</v>
      </c>
      <c r="D14" s="21"/>
      <c r="E14" s="21">
        <f>SUM(E12:E13)</f>
        <v>0</v>
      </c>
      <c r="F14" s="21"/>
      <c r="G14" s="21">
        <f>SUM(G12:G13)</f>
        <v>0</v>
      </c>
      <c r="H14" s="21"/>
      <c r="I14" s="21">
        <f>SUM(I12:I13)</f>
        <v>0</v>
      </c>
      <c r="J14" s="21"/>
      <c r="K14" s="21">
        <f>SUM(K12:K13)</f>
        <v>0</v>
      </c>
      <c r="L14" s="21"/>
      <c r="M14" s="21">
        <f>SUM(M12:M13)</f>
        <v>369276492</v>
      </c>
      <c r="N14" s="21"/>
      <c r="O14" s="21">
        <f>SUM(O12:O13)</f>
        <v>369276492</v>
      </c>
      <c r="Q14" s="21">
        <f>SUM(Q12:Q13)</f>
        <v>369276492</v>
      </c>
    </row>
    <row r="15" spans="1:18" ht="21.75" customHeight="1">
      <c r="A15" s="40" t="s">
        <v>184</v>
      </c>
      <c r="D15" s="21"/>
      <c r="E15" s="21">
        <v>0</v>
      </c>
      <c r="F15" s="21"/>
      <c r="G15" s="21">
        <v>0</v>
      </c>
      <c r="H15" s="21"/>
      <c r="I15" s="21">
        <v>0</v>
      </c>
      <c r="J15" s="21"/>
      <c r="K15" s="21">
        <v>0</v>
      </c>
      <c r="L15" s="21"/>
      <c r="M15" s="21">
        <v>-94000000</v>
      </c>
      <c r="N15" s="21"/>
      <c r="O15" s="21">
        <f>SUM(E15:M15)</f>
        <v>-94000000</v>
      </c>
      <c r="P15" s="21"/>
      <c r="Q15" s="21">
        <f>SUM(O15:P15)</f>
        <v>-94000000</v>
      </c>
    </row>
    <row r="16" spans="1:18" ht="21.75" customHeight="1">
      <c r="A16" s="40" t="s">
        <v>185</v>
      </c>
      <c r="D16" s="21"/>
      <c r="E16" s="21">
        <v>0</v>
      </c>
      <c r="F16" s="21"/>
      <c r="G16" s="21">
        <v>0</v>
      </c>
      <c r="H16" s="21"/>
      <c r="I16" s="21">
        <v>0</v>
      </c>
      <c r="J16" s="21"/>
      <c r="K16" s="21">
        <v>16800000</v>
      </c>
      <c r="L16" s="21"/>
      <c r="M16" s="21">
        <v>-16800000</v>
      </c>
      <c r="N16" s="21"/>
      <c r="O16" s="21">
        <f>SUM(E16:M16)</f>
        <v>0</v>
      </c>
      <c r="P16" s="21"/>
      <c r="Q16" s="21">
        <f>SUM(O16:P16)</f>
        <v>0</v>
      </c>
    </row>
    <row r="17" spans="1:18" ht="21.75" customHeight="1" thickBot="1">
      <c r="A17" s="38" t="s">
        <v>145</v>
      </c>
      <c r="D17" s="21"/>
      <c r="E17" s="20">
        <f>SUM(E11,E14:E16)</f>
        <v>470000000</v>
      </c>
      <c r="F17" s="21"/>
      <c r="G17" s="20">
        <f>SUM(G11,G14:G16)</f>
        <v>1000000</v>
      </c>
      <c r="H17" s="21"/>
      <c r="I17" s="20">
        <f>SUM(I11,I14:I16)</f>
        <v>1127018227</v>
      </c>
      <c r="J17" s="21"/>
      <c r="K17" s="20">
        <f>SUM(K11,K14:K16)</f>
        <v>47000000</v>
      </c>
      <c r="L17" s="21"/>
      <c r="M17" s="20">
        <f>SUM(M11,M14:M16)</f>
        <v>644728049</v>
      </c>
      <c r="N17" s="21"/>
      <c r="O17" s="20">
        <f>SUM(O11,O14:O16)</f>
        <v>2289746276</v>
      </c>
      <c r="Q17" s="20">
        <f>SUM(Q11,Q14:Q16)</f>
        <v>2289746276</v>
      </c>
    </row>
    <row r="18" spans="1:18" ht="21.75" customHeight="1" thickTop="1">
      <c r="A18" s="40"/>
      <c r="D18" s="21"/>
      <c r="E18" s="21"/>
      <c r="F18" s="21"/>
      <c r="G18" s="21"/>
      <c r="H18" s="21"/>
      <c r="I18" s="21"/>
      <c r="J18" s="21"/>
      <c r="K18" s="21"/>
      <c r="L18" s="21"/>
      <c r="M18" s="21"/>
      <c r="N18" s="21"/>
      <c r="O18" s="21"/>
      <c r="Q18" s="21"/>
    </row>
    <row r="19" spans="1:18" s="27" customFormat="1" ht="21.75" customHeight="1">
      <c r="A19" s="38" t="s">
        <v>178</v>
      </c>
      <c r="B19" s="10"/>
      <c r="C19" s="10"/>
      <c r="D19" s="21"/>
      <c r="E19" s="21">
        <f>E17</f>
        <v>470000000</v>
      </c>
      <c r="F19" s="21"/>
      <c r="G19" s="21">
        <f>G17</f>
        <v>1000000</v>
      </c>
      <c r="H19" s="21"/>
      <c r="I19" s="21">
        <f>I17</f>
        <v>1127018227</v>
      </c>
      <c r="J19" s="21"/>
      <c r="K19" s="21">
        <f>K17</f>
        <v>47000000</v>
      </c>
      <c r="L19" s="21"/>
      <c r="M19" s="21">
        <f>M17</f>
        <v>644728049</v>
      </c>
      <c r="N19" s="21"/>
      <c r="O19" s="21">
        <f>O17</f>
        <v>2289746276</v>
      </c>
      <c r="P19" s="11"/>
      <c r="Q19" s="21">
        <f>Q17</f>
        <v>2289746276</v>
      </c>
      <c r="R19" s="11"/>
    </row>
    <row r="20" spans="1:18" s="27" customFormat="1" ht="21.75" customHeight="1">
      <c r="A20" s="40" t="s">
        <v>76</v>
      </c>
      <c r="B20" s="10"/>
      <c r="C20" s="10"/>
      <c r="D20" s="21"/>
      <c r="E20" s="21">
        <v>0</v>
      </c>
      <c r="F20" s="21"/>
      <c r="G20" s="21">
        <v>0</v>
      </c>
      <c r="H20" s="21"/>
      <c r="I20" s="21">
        <v>0</v>
      </c>
      <c r="J20" s="21"/>
      <c r="K20" s="21">
        <v>0</v>
      </c>
      <c r="L20" s="21"/>
      <c r="M20" s="21">
        <f>PL!E40</f>
        <v>653527912</v>
      </c>
      <c r="N20" s="21"/>
      <c r="O20" s="21">
        <f>SUM(E20:M20)</f>
        <v>653527912</v>
      </c>
      <c r="P20" s="11"/>
      <c r="Q20" s="21">
        <f>SUM(O20:P20)</f>
        <v>653527912</v>
      </c>
      <c r="R20" s="11"/>
    </row>
    <row r="21" spans="1:18" s="27" customFormat="1" ht="21.75" customHeight="1">
      <c r="A21" s="40" t="s">
        <v>51</v>
      </c>
      <c r="B21" s="10"/>
      <c r="C21" s="10"/>
      <c r="D21" s="50"/>
      <c r="E21" s="62">
        <v>0</v>
      </c>
      <c r="F21" s="61"/>
      <c r="G21" s="62">
        <v>0</v>
      </c>
      <c r="H21" s="61"/>
      <c r="I21" s="62">
        <v>0</v>
      </c>
      <c r="J21" s="61"/>
      <c r="K21" s="62">
        <v>0</v>
      </c>
      <c r="L21" s="61"/>
      <c r="M21" s="62">
        <f>PL!E36</f>
        <v>-5097351</v>
      </c>
      <c r="N21" s="21"/>
      <c r="O21" s="19">
        <f>SUM(E21:M21)</f>
        <v>-5097351</v>
      </c>
      <c r="P21" s="11"/>
      <c r="Q21" s="19">
        <f>SUM(O21:P21)</f>
        <v>-5097351</v>
      </c>
      <c r="R21" s="11"/>
    </row>
    <row r="22" spans="1:18" ht="21.75" customHeight="1">
      <c r="A22" s="40" t="s">
        <v>52</v>
      </c>
      <c r="D22" s="21"/>
      <c r="E22" s="21">
        <f>SUM(E20:E21)</f>
        <v>0</v>
      </c>
      <c r="F22" s="21"/>
      <c r="G22" s="21">
        <f>SUM(G20:G21)</f>
        <v>0</v>
      </c>
      <c r="H22" s="21"/>
      <c r="I22" s="21">
        <f>SUM(I20:I21)</f>
        <v>0</v>
      </c>
      <c r="J22" s="21"/>
      <c r="K22" s="21">
        <f>SUM(K20:K21)</f>
        <v>0</v>
      </c>
      <c r="L22" s="21"/>
      <c r="M22" s="21">
        <f>SUM(M20:M21)</f>
        <v>648430561</v>
      </c>
      <c r="N22" s="21"/>
      <c r="O22" s="21">
        <f>SUM(O20:O21)</f>
        <v>648430561</v>
      </c>
      <c r="Q22" s="21">
        <f>SUM(Q20:Q21)</f>
        <v>648430561</v>
      </c>
    </row>
    <row r="23" spans="1:18" s="114" customFormat="1" ht="21.75" customHeight="1">
      <c r="A23" s="113" t="s">
        <v>184</v>
      </c>
      <c r="D23" s="115"/>
      <c r="E23" s="21">
        <v>0</v>
      </c>
      <c r="F23" s="21"/>
      <c r="G23" s="21">
        <v>0</v>
      </c>
      <c r="H23" s="21"/>
      <c r="I23" s="21">
        <v>0</v>
      </c>
      <c r="J23" s="21"/>
      <c r="K23" s="21">
        <v>0</v>
      </c>
      <c r="L23" s="115"/>
      <c r="M23" s="115">
        <v>-150400000</v>
      </c>
      <c r="N23" s="115"/>
      <c r="O23" s="21">
        <f>SUM(E23:M23)</f>
        <v>-150400000</v>
      </c>
      <c r="Q23" s="21">
        <f>SUM(O23:P23)</f>
        <v>-150400000</v>
      </c>
    </row>
    <row r="24" spans="1:18" ht="21.75" customHeight="1" thickBot="1">
      <c r="A24" s="38" t="s">
        <v>179</v>
      </c>
      <c r="D24" s="21"/>
      <c r="E24" s="20">
        <f>SUM(E19,E22:E23)</f>
        <v>470000000</v>
      </c>
      <c r="F24" s="21"/>
      <c r="G24" s="20">
        <f>SUM(G19,G22:G23)</f>
        <v>1000000</v>
      </c>
      <c r="H24" s="21"/>
      <c r="I24" s="20">
        <f>SUM(I19,I22:I23)</f>
        <v>1127018227</v>
      </c>
      <c r="J24" s="21"/>
      <c r="K24" s="20">
        <f>SUM(K19,K22:K23)</f>
        <v>47000000</v>
      </c>
      <c r="L24" s="21"/>
      <c r="M24" s="20">
        <f>SUM(M19,M22:M23)</f>
        <v>1142758610</v>
      </c>
      <c r="N24" s="21"/>
      <c r="O24" s="20">
        <f>SUM(O19,O22:O23)</f>
        <v>2787776837</v>
      </c>
      <c r="Q24" s="20">
        <f>SUM(Q19,Q22:Q23)</f>
        <v>2787776837</v>
      </c>
    </row>
    <row r="25" spans="1:18" ht="21.75" customHeight="1" thickTop="1">
      <c r="A25" s="48"/>
      <c r="D25" s="21"/>
      <c r="E25" s="21">
        <f>E19-BS!G71</f>
        <v>0</v>
      </c>
      <c r="F25" s="21"/>
      <c r="G25" s="21">
        <f>G19-BS!G72</f>
        <v>0</v>
      </c>
      <c r="H25" s="21"/>
      <c r="I25" s="21">
        <f>I19-BS!G73</f>
        <v>0</v>
      </c>
      <c r="J25" s="21"/>
      <c r="K25" s="21">
        <f>K19-BS!G75</f>
        <v>0</v>
      </c>
      <c r="L25" s="21"/>
      <c r="M25" s="21">
        <f>M19-BS!G76</f>
        <v>0</v>
      </c>
      <c r="N25" s="21"/>
      <c r="O25" s="21">
        <f>O19-BS!G77</f>
        <v>0</v>
      </c>
      <c r="Q25" s="21">
        <f>SUM(Q19-BS!G78)</f>
        <v>0</v>
      </c>
    </row>
    <row r="26" spans="1:18" ht="21.75" customHeight="1">
      <c r="A26" s="48"/>
      <c r="D26" s="21"/>
      <c r="E26" s="21">
        <f>E24-BS!E71</f>
        <v>0</v>
      </c>
      <c r="F26" s="21"/>
      <c r="G26" s="21">
        <f>G24-BS!E72</f>
        <v>0</v>
      </c>
      <c r="H26" s="21"/>
      <c r="I26" s="21">
        <f>I24-BS!E73</f>
        <v>0</v>
      </c>
      <c r="J26" s="21"/>
      <c r="K26" s="21">
        <f>K24-BS!E75</f>
        <v>0</v>
      </c>
      <c r="L26" s="21"/>
      <c r="M26" s="21">
        <f>M24-BS!E76</f>
        <v>0</v>
      </c>
      <c r="N26" s="21"/>
      <c r="O26" s="21">
        <f>O24-BS!E77</f>
        <v>0</v>
      </c>
      <c r="Q26" s="21">
        <f>Q24-BS!E78</f>
        <v>0</v>
      </c>
    </row>
    <row r="27" spans="1:18" ht="21.75" customHeight="1">
      <c r="A27" s="40" t="s">
        <v>10</v>
      </c>
    </row>
  </sheetData>
  <mergeCells count="3">
    <mergeCell ref="K8:M8"/>
    <mergeCell ref="E5:Q5"/>
    <mergeCell ref="E6:O6"/>
  </mergeCells>
  <pageMargins left="0.9" right="0.2" top="0.74803149606299202" bottom="0.2" header="0.31496062992126" footer="0.31496062992126"/>
  <pageSetup paperSize="9" scale="61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Q25"/>
  <sheetViews>
    <sheetView showGridLines="0" view="pageBreakPreview" zoomScale="55" zoomScaleNormal="85" zoomScaleSheetLayoutView="55" workbookViewId="0">
      <selection activeCell="A32" sqref="A32"/>
    </sheetView>
  </sheetViews>
  <sheetFormatPr defaultColWidth="9.140625" defaultRowHeight="21.75" customHeight="1"/>
  <cols>
    <col min="1" max="2" width="11.140625" style="10" customWidth="1"/>
    <col min="3" max="3" width="29.140625" style="10" customWidth="1"/>
    <col min="4" max="5" width="1.5703125" style="10" customWidth="1"/>
    <col min="6" max="6" width="20.5703125" style="10" customWidth="1"/>
    <col min="7" max="7" width="1.5703125" style="10" customWidth="1"/>
    <col min="8" max="8" width="20.5703125" style="10" customWidth="1"/>
    <col min="9" max="9" width="1.5703125" style="10" customWidth="1"/>
    <col min="10" max="10" width="20.5703125" style="10" customWidth="1"/>
    <col min="11" max="11" width="1.5703125" style="10" customWidth="1"/>
    <col min="12" max="12" width="20.5703125" style="10" customWidth="1"/>
    <col min="13" max="13" width="1.5703125" style="10" customWidth="1"/>
    <col min="14" max="14" width="20.5703125" style="10" customWidth="1"/>
    <col min="15" max="15" width="1.5703125" style="10" customWidth="1"/>
    <col min="16" max="16" width="20.5703125" style="10" customWidth="1"/>
    <col min="17" max="17" width="1.5703125" style="10" customWidth="1"/>
    <col min="18" max="16384" width="9.140625" style="10"/>
  </cols>
  <sheetData>
    <row r="1" spans="1:17" ht="21.75" customHeight="1">
      <c r="A1" s="3" t="s">
        <v>137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</row>
    <row r="2" spans="1:17" ht="21.75" customHeight="1">
      <c r="A2" s="3" t="s">
        <v>150</v>
      </c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  <c r="P2" s="45"/>
    </row>
    <row r="3" spans="1:17" ht="21.75" customHeight="1">
      <c r="A3" s="3" t="s">
        <v>176</v>
      </c>
      <c r="B3" s="45"/>
      <c r="C3" s="45"/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  <c r="P3" s="45"/>
    </row>
    <row r="4" spans="1:17" ht="21.75" customHeight="1">
      <c r="B4" s="46"/>
      <c r="C4" s="46"/>
      <c r="D4" s="46"/>
      <c r="E4" s="46"/>
      <c r="F4" s="46"/>
      <c r="G4" s="46"/>
      <c r="H4" s="46"/>
      <c r="I4" s="46"/>
      <c r="J4" s="46"/>
      <c r="K4" s="46"/>
      <c r="L4" s="46"/>
      <c r="M4" s="46"/>
      <c r="N4" s="46"/>
      <c r="O4" s="46"/>
      <c r="P4" s="47" t="s">
        <v>0</v>
      </c>
    </row>
    <row r="5" spans="1:17" ht="21.75" customHeight="1">
      <c r="B5" s="46"/>
      <c r="C5" s="46"/>
      <c r="D5" s="46"/>
      <c r="F5" s="174" t="s">
        <v>79</v>
      </c>
      <c r="G5" s="174"/>
      <c r="H5" s="174"/>
      <c r="I5" s="174"/>
      <c r="J5" s="174"/>
      <c r="K5" s="174"/>
      <c r="L5" s="174"/>
      <c r="M5" s="174"/>
      <c r="N5" s="174"/>
      <c r="O5" s="174"/>
      <c r="P5" s="174"/>
    </row>
    <row r="6" spans="1:17" s="37" customFormat="1" ht="21.75" customHeight="1">
      <c r="E6" s="78"/>
      <c r="F6" s="78" t="s">
        <v>126</v>
      </c>
      <c r="G6" s="78"/>
      <c r="H6" s="78"/>
      <c r="J6" s="79"/>
      <c r="L6" s="175" t="s">
        <v>164</v>
      </c>
      <c r="M6" s="175"/>
      <c r="N6" s="175"/>
      <c r="O6" s="11"/>
      <c r="P6" s="37" t="s">
        <v>44</v>
      </c>
    </row>
    <row r="7" spans="1:17" s="37" customFormat="1" ht="21.75" customHeight="1">
      <c r="C7" s="11"/>
      <c r="D7" s="11"/>
      <c r="E7" s="2"/>
      <c r="F7" s="2" t="s">
        <v>127</v>
      </c>
      <c r="G7" s="2"/>
      <c r="H7" s="2" t="s">
        <v>70</v>
      </c>
      <c r="J7" s="79" t="s">
        <v>70</v>
      </c>
      <c r="L7" s="11" t="s">
        <v>166</v>
      </c>
      <c r="M7" s="27"/>
      <c r="N7" s="27"/>
      <c r="O7" s="11"/>
      <c r="P7" s="37" t="s">
        <v>47</v>
      </c>
    </row>
    <row r="8" spans="1:17" s="37" customFormat="1" ht="21.75" customHeight="1">
      <c r="E8" s="2"/>
      <c r="F8" s="66" t="s">
        <v>92</v>
      </c>
      <c r="G8" s="2"/>
      <c r="H8" s="64" t="s">
        <v>71</v>
      </c>
      <c r="I8" s="11"/>
      <c r="J8" s="66" t="s">
        <v>102</v>
      </c>
      <c r="K8" s="11"/>
      <c r="L8" s="63" t="s">
        <v>165</v>
      </c>
      <c r="M8" s="11"/>
      <c r="N8" s="63" t="s">
        <v>45</v>
      </c>
      <c r="O8" s="11"/>
      <c r="P8" s="63" t="s">
        <v>48</v>
      </c>
    </row>
    <row r="9" spans="1:17" s="27" customFormat="1" ht="21.75" customHeight="1">
      <c r="A9" s="38" t="s">
        <v>144</v>
      </c>
      <c r="B9" s="10"/>
      <c r="C9" s="10"/>
      <c r="D9" s="11"/>
      <c r="E9" s="21"/>
      <c r="F9" s="60">
        <v>470000000</v>
      </c>
      <c r="G9" s="60"/>
      <c r="H9" s="60">
        <v>1000000</v>
      </c>
      <c r="I9" s="60"/>
      <c r="J9" s="60">
        <v>1127018227</v>
      </c>
      <c r="K9" s="60"/>
      <c r="L9" s="60">
        <v>30200000</v>
      </c>
      <c r="M9" s="60"/>
      <c r="N9" s="60">
        <v>386251557</v>
      </c>
      <c r="O9" s="60"/>
      <c r="P9" s="21">
        <f t="shared" ref="P9:P11" si="0">SUM(F9:N9)</f>
        <v>2014469784</v>
      </c>
      <c r="Q9" s="11"/>
    </row>
    <row r="10" spans="1:17" s="27" customFormat="1" ht="21.75" customHeight="1">
      <c r="A10" s="40" t="s">
        <v>76</v>
      </c>
      <c r="B10" s="10"/>
      <c r="C10" s="10"/>
      <c r="D10" s="11"/>
      <c r="E10" s="21"/>
      <c r="F10" s="21">
        <v>0</v>
      </c>
      <c r="G10" s="21"/>
      <c r="H10" s="21">
        <v>0</v>
      </c>
      <c r="I10" s="21"/>
      <c r="J10" s="21">
        <v>0</v>
      </c>
      <c r="K10" s="21"/>
      <c r="L10" s="21">
        <v>0</v>
      </c>
      <c r="M10" s="21"/>
      <c r="N10" s="21">
        <f>SUM(PL!K37)</f>
        <v>369276492</v>
      </c>
      <c r="O10" s="21"/>
      <c r="P10" s="21">
        <f t="shared" si="0"/>
        <v>369276492</v>
      </c>
      <c r="Q10" s="11"/>
    </row>
    <row r="11" spans="1:17" s="27" customFormat="1" ht="21.75" customHeight="1">
      <c r="A11" s="40" t="s">
        <v>51</v>
      </c>
      <c r="B11" s="10"/>
      <c r="C11" s="10"/>
      <c r="D11" s="11"/>
      <c r="E11" s="50"/>
      <c r="F11" s="62">
        <v>0</v>
      </c>
      <c r="G11" s="61"/>
      <c r="H11" s="62">
        <v>0</v>
      </c>
      <c r="I11" s="61"/>
      <c r="J11" s="62">
        <v>0</v>
      </c>
      <c r="K11" s="61"/>
      <c r="L11" s="62">
        <v>0</v>
      </c>
      <c r="M11" s="61"/>
      <c r="N11" s="62">
        <f>SUM(PL!K36)</f>
        <v>0</v>
      </c>
      <c r="O11" s="54"/>
      <c r="P11" s="19">
        <f t="shared" si="0"/>
        <v>0</v>
      </c>
      <c r="Q11" s="11"/>
    </row>
    <row r="12" spans="1:17" ht="21.75" customHeight="1">
      <c r="A12" s="40" t="s">
        <v>52</v>
      </c>
      <c r="D12" s="37"/>
      <c r="E12" s="21"/>
      <c r="F12" s="21">
        <f>SUM(F10:F11)</f>
        <v>0</v>
      </c>
      <c r="G12" s="21"/>
      <c r="H12" s="21">
        <f>SUM(H10:H11)</f>
        <v>0</v>
      </c>
      <c r="I12" s="21"/>
      <c r="J12" s="21">
        <f>SUM(J10:J11)</f>
        <v>0</v>
      </c>
      <c r="K12" s="21"/>
      <c r="L12" s="21">
        <f>SUM(L10:L11)</f>
        <v>0</v>
      </c>
      <c r="M12" s="21"/>
      <c r="N12" s="21">
        <f>SUM(N10:N11)</f>
        <v>369276492</v>
      </c>
      <c r="O12" s="21"/>
      <c r="P12" s="21">
        <f>SUM(P10:P11)</f>
        <v>369276492</v>
      </c>
    </row>
    <row r="13" spans="1:17" ht="21.75" customHeight="1">
      <c r="A13" s="40" t="s">
        <v>184</v>
      </c>
      <c r="D13" s="37"/>
      <c r="E13" s="21"/>
      <c r="F13" s="21">
        <v>0</v>
      </c>
      <c r="G13" s="21"/>
      <c r="H13" s="21">
        <v>0</v>
      </c>
      <c r="I13" s="21"/>
      <c r="J13" s="21">
        <v>0</v>
      </c>
      <c r="K13" s="21"/>
      <c r="L13" s="21">
        <v>0</v>
      </c>
      <c r="M13" s="21"/>
      <c r="N13" s="21">
        <v>-94000000</v>
      </c>
      <c r="O13" s="21"/>
      <c r="P13" s="21">
        <f t="shared" ref="P13:P14" si="1">SUM(F13:N13)</f>
        <v>-94000000</v>
      </c>
    </row>
    <row r="14" spans="1:17" ht="21.75" customHeight="1">
      <c r="A14" s="40" t="s">
        <v>185</v>
      </c>
      <c r="D14" s="37"/>
      <c r="E14" s="21"/>
      <c r="F14" s="62">
        <v>0</v>
      </c>
      <c r="G14" s="61"/>
      <c r="H14" s="62">
        <v>0</v>
      </c>
      <c r="I14" s="61"/>
      <c r="J14" s="62">
        <v>0</v>
      </c>
      <c r="K14" s="21"/>
      <c r="L14" s="21">
        <v>16800000</v>
      </c>
      <c r="M14" s="21"/>
      <c r="N14" s="21">
        <v>-16800000</v>
      </c>
      <c r="O14" s="21"/>
      <c r="P14" s="21">
        <f t="shared" si="1"/>
        <v>0</v>
      </c>
    </row>
    <row r="15" spans="1:17" ht="21.75" customHeight="1" thickBot="1">
      <c r="A15" s="38" t="s">
        <v>145</v>
      </c>
      <c r="D15" s="11"/>
      <c r="E15" s="21"/>
      <c r="F15" s="20">
        <f>SUM(F9,F12:F14)</f>
        <v>470000000</v>
      </c>
      <c r="G15" s="21"/>
      <c r="H15" s="20">
        <f>SUM(H9,H12:H14)</f>
        <v>1000000</v>
      </c>
      <c r="I15" s="21"/>
      <c r="J15" s="20">
        <f>SUM(J9,J12:J14)</f>
        <v>1127018227</v>
      </c>
      <c r="K15" s="21"/>
      <c r="L15" s="20">
        <f>SUM(L9,L12:L14)</f>
        <v>47000000</v>
      </c>
      <c r="M15" s="21"/>
      <c r="N15" s="20">
        <f>SUM(N9,N12:N14)</f>
        <v>644728049</v>
      </c>
      <c r="O15" s="21"/>
      <c r="P15" s="20">
        <f>SUM(P9,P12:P14)</f>
        <v>2289746276</v>
      </c>
    </row>
    <row r="16" spans="1:17" s="37" customFormat="1" ht="21.75" customHeight="1" thickTop="1">
      <c r="E16" s="79"/>
      <c r="F16" s="79"/>
      <c r="G16" s="79"/>
      <c r="H16" s="79"/>
      <c r="I16" s="11"/>
      <c r="J16" s="79"/>
      <c r="K16" s="11"/>
      <c r="L16" s="11"/>
      <c r="M16" s="11"/>
      <c r="N16" s="11"/>
      <c r="O16" s="11"/>
      <c r="P16" s="11"/>
    </row>
    <row r="17" spans="1:17" s="27" customFormat="1" ht="21.75" customHeight="1">
      <c r="A17" s="38" t="s">
        <v>178</v>
      </c>
      <c r="B17" s="10"/>
      <c r="C17" s="10"/>
      <c r="D17" s="11"/>
      <c r="E17" s="21"/>
      <c r="F17" s="60">
        <f>F15</f>
        <v>470000000</v>
      </c>
      <c r="G17" s="60"/>
      <c r="H17" s="60">
        <f>H15</f>
        <v>1000000</v>
      </c>
      <c r="I17" s="60"/>
      <c r="J17" s="60">
        <f>J15</f>
        <v>1127018227</v>
      </c>
      <c r="K17" s="60"/>
      <c r="L17" s="60">
        <f>L15</f>
        <v>47000000</v>
      </c>
      <c r="M17" s="60"/>
      <c r="N17" s="60">
        <f>N15</f>
        <v>644728049</v>
      </c>
      <c r="O17" s="60"/>
      <c r="P17" s="60">
        <f>P15</f>
        <v>2289746276</v>
      </c>
      <c r="Q17" s="11"/>
    </row>
    <row r="18" spans="1:17" s="27" customFormat="1" ht="21.75" customHeight="1">
      <c r="A18" s="40" t="s">
        <v>76</v>
      </c>
      <c r="B18" s="10"/>
      <c r="C18" s="10"/>
      <c r="D18" s="11"/>
      <c r="E18" s="21"/>
      <c r="F18" s="21">
        <v>0</v>
      </c>
      <c r="G18" s="21"/>
      <c r="H18" s="21">
        <v>0</v>
      </c>
      <c r="I18" s="21"/>
      <c r="J18" s="21">
        <v>0</v>
      </c>
      <c r="K18" s="21"/>
      <c r="L18" s="21">
        <v>0</v>
      </c>
      <c r="M18" s="21"/>
      <c r="N18" s="21">
        <f>PL!E26</f>
        <v>653527912</v>
      </c>
      <c r="O18" s="21"/>
      <c r="P18" s="21">
        <f t="shared" ref="P18:P21" si="2">SUM(F18:N18)</f>
        <v>653527912</v>
      </c>
      <c r="Q18" s="11"/>
    </row>
    <row r="19" spans="1:17" s="27" customFormat="1" ht="21.75" customHeight="1">
      <c r="A19" s="40" t="s">
        <v>51</v>
      </c>
      <c r="B19" s="10"/>
      <c r="C19" s="10"/>
      <c r="D19" s="11"/>
      <c r="E19" s="50"/>
      <c r="F19" s="62">
        <v>0</v>
      </c>
      <c r="G19" s="61"/>
      <c r="H19" s="62">
        <v>0</v>
      </c>
      <c r="I19" s="61"/>
      <c r="J19" s="62">
        <v>0</v>
      </c>
      <c r="K19" s="61"/>
      <c r="L19" s="62">
        <v>0</v>
      </c>
      <c r="M19" s="61"/>
      <c r="N19" s="62">
        <f>PL!I36</f>
        <v>-5097351</v>
      </c>
      <c r="O19" s="54"/>
      <c r="P19" s="19">
        <f t="shared" si="2"/>
        <v>-5097351</v>
      </c>
      <c r="Q19" s="11"/>
    </row>
    <row r="20" spans="1:17" ht="21.75" customHeight="1">
      <c r="A20" s="40" t="s">
        <v>52</v>
      </c>
      <c r="D20" s="37"/>
      <c r="E20" s="21"/>
      <c r="F20" s="21">
        <f>SUM(F18:F19)</f>
        <v>0</v>
      </c>
      <c r="G20" s="21"/>
      <c r="H20" s="21">
        <f>SUM(H18:H19)</f>
        <v>0</v>
      </c>
      <c r="I20" s="21"/>
      <c r="J20" s="21">
        <f>SUM(J18:J19)</f>
        <v>0</v>
      </c>
      <c r="K20" s="21"/>
      <c r="L20" s="21">
        <f>SUM(L18:L19)</f>
        <v>0</v>
      </c>
      <c r="M20" s="21"/>
      <c r="N20" s="21">
        <f>SUM(N18:N19)</f>
        <v>648430561</v>
      </c>
      <c r="O20" s="21"/>
      <c r="P20" s="21">
        <f>SUM(P18:P19)</f>
        <v>648430561</v>
      </c>
    </row>
    <row r="21" spans="1:17" ht="21.75" customHeight="1">
      <c r="A21" s="113" t="s">
        <v>184</v>
      </c>
      <c r="B21" s="114"/>
      <c r="C21" s="114"/>
      <c r="D21" s="116"/>
      <c r="E21" s="115"/>
      <c r="F21" s="21">
        <v>0</v>
      </c>
      <c r="G21" s="21"/>
      <c r="H21" s="21">
        <v>0</v>
      </c>
      <c r="I21" s="21"/>
      <c r="J21" s="21">
        <v>0</v>
      </c>
      <c r="K21" s="21"/>
      <c r="L21" s="21">
        <v>0</v>
      </c>
      <c r="M21" s="21"/>
      <c r="N21" s="21">
        <v>-150400000</v>
      </c>
      <c r="O21" s="21"/>
      <c r="P21" s="21">
        <f t="shared" si="2"/>
        <v>-150400000</v>
      </c>
    </row>
    <row r="22" spans="1:17" ht="21.75" customHeight="1" thickBot="1">
      <c r="A22" s="38" t="s">
        <v>179</v>
      </c>
      <c r="D22" s="11"/>
      <c r="E22" s="21"/>
      <c r="F22" s="20">
        <f>SUM(F17,F20:F21)</f>
        <v>470000000</v>
      </c>
      <c r="G22" s="21"/>
      <c r="H22" s="20">
        <f>SUM(H17,H20:H21)</f>
        <v>1000000</v>
      </c>
      <c r="I22" s="21"/>
      <c r="J22" s="20">
        <f>SUM(J17,J20:J21)</f>
        <v>1127018227</v>
      </c>
      <c r="K22" s="21"/>
      <c r="L22" s="20">
        <f>SUM(L17,L20:L21)</f>
        <v>47000000</v>
      </c>
      <c r="M22" s="21"/>
      <c r="N22" s="20">
        <f>SUM(N17,N20:N21)</f>
        <v>1142758610</v>
      </c>
      <c r="O22" s="21"/>
      <c r="P22" s="20">
        <f>SUM(P17,P20:P21)</f>
        <v>2787776837</v>
      </c>
    </row>
    <row r="23" spans="1:17" ht="21.75" customHeight="1" thickTop="1">
      <c r="A23" s="48"/>
      <c r="D23" s="11"/>
      <c r="E23" s="21"/>
      <c r="F23" s="21">
        <f>F17-BS!K71</f>
        <v>0</v>
      </c>
      <c r="G23" s="21"/>
      <c r="H23" s="21">
        <f>H17-BS!K72</f>
        <v>0</v>
      </c>
      <c r="I23" s="21"/>
      <c r="J23" s="21">
        <f>J17-BS!K73</f>
        <v>0</v>
      </c>
      <c r="K23" s="21"/>
      <c r="L23" s="21">
        <f>L17-BS!K75</f>
        <v>0</v>
      </c>
      <c r="M23" s="21"/>
      <c r="N23" s="21">
        <f>N17-BS!K76</f>
        <v>0</v>
      </c>
      <c r="O23" s="21"/>
      <c r="P23" s="21">
        <f>P17-BS!K77</f>
        <v>0</v>
      </c>
    </row>
    <row r="24" spans="1:17" ht="21.75" customHeight="1">
      <c r="A24" s="48"/>
      <c r="D24" s="11"/>
      <c r="E24" s="21"/>
      <c r="F24" s="21">
        <f>F22-BS!I71</f>
        <v>0</v>
      </c>
      <c r="G24" s="21"/>
      <c r="H24" s="21">
        <f>H22-BS!I72</f>
        <v>0</v>
      </c>
      <c r="I24" s="21"/>
      <c r="J24" s="21">
        <f>J22-BS!I73</f>
        <v>0</v>
      </c>
      <c r="K24" s="21"/>
      <c r="L24" s="21">
        <f>L22-BS!I75</f>
        <v>0</v>
      </c>
      <c r="M24" s="21"/>
      <c r="N24" s="21">
        <f>N22-BS!I76</f>
        <v>0</v>
      </c>
      <c r="O24" s="21"/>
      <c r="P24" s="21">
        <f>P22-BS!I78</f>
        <v>0</v>
      </c>
    </row>
    <row r="25" spans="1:17" ht="21.75" customHeight="1">
      <c r="A25" s="40" t="s">
        <v>10</v>
      </c>
    </row>
  </sheetData>
  <mergeCells count="2">
    <mergeCell ref="F5:P5"/>
    <mergeCell ref="L6:N6"/>
  </mergeCells>
  <pageMargins left="0.9" right="0.2" top="0.74803149606299202" bottom="0.2" header="0.31496062992126" footer="0.31496062992126"/>
  <pageSetup paperSize="9" scale="72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J87"/>
  <sheetViews>
    <sheetView showGridLines="0" view="pageBreakPreview" topLeftCell="A37" zoomScale="70" zoomScaleNormal="100" zoomScaleSheetLayoutView="70" workbookViewId="0">
      <selection activeCell="A32" sqref="A32"/>
    </sheetView>
  </sheetViews>
  <sheetFormatPr defaultColWidth="10.5703125" defaultRowHeight="21.75" customHeight="1"/>
  <cols>
    <col min="1" max="1" width="58.140625" style="108" customWidth="1"/>
    <col min="2" max="2" width="1.5703125" style="108" customWidth="1"/>
    <col min="3" max="3" width="17.5703125" style="108" customWidth="1"/>
    <col min="4" max="4" width="1.5703125" style="108" customWidth="1"/>
    <col min="5" max="5" width="17.5703125" style="108" customWidth="1"/>
    <col min="6" max="6" width="1.5703125" style="114" customWidth="1"/>
    <col min="7" max="7" width="16.7109375" style="114" customWidth="1"/>
    <col min="8" max="8" width="1.5703125" style="114" customWidth="1"/>
    <col min="9" max="9" width="16.5703125" style="114" customWidth="1"/>
    <col min="10" max="10" width="1.5703125" style="114" customWidth="1"/>
    <col min="11" max="16384" width="10.5703125" style="114"/>
  </cols>
  <sheetData>
    <row r="1" spans="1:10" s="107" customFormat="1" ht="21.75" customHeight="1">
      <c r="A1" s="105" t="s">
        <v>137</v>
      </c>
      <c r="B1" s="117"/>
      <c r="C1" s="117"/>
      <c r="D1" s="117"/>
      <c r="E1" s="117"/>
      <c r="F1" s="118"/>
      <c r="G1" s="118"/>
      <c r="H1" s="118"/>
      <c r="I1" s="118"/>
    </row>
    <row r="2" spans="1:10" s="107" customFormat="1" ht="21.6" customHeight="1">
      <c r="A2" s="105" t="s">
        <v>58</v>
      </c>
      <c r="B2" s="117"/>
      <c r="C2" s="117"/>
      <c r="D2" s="117"/>
      <c r="E2" s="117"/>
      <c r="F2" s="118"/>
      <c r="G2" s="118"/>
      <c r="H2" s="118"/>
      <c r="I2" s="118"/>
    </row>
    <row r="3" spans="1:10" s="107" customFormat="1" ht="21.75" customHeight="1">
      <c r="A3" s="105" t="s">
        <v>176</v>
      </c>
      <c r="B3" s="117"/>
      <c r="C3" s="117"/>
      <c r="D3" s="117"/>
      <c r="E3" s="117"/>
      <c r="F3" s="118"/>
      <c r="G3" s="118"/>
      <c r="H3" s="118"/>
      <c r="I3" s="118"/>
    </row>
    <row r="4" spans="1:10" s="107" customFormat="1" ht="21.75" customHeight="1">
      <c r="A4" s="105"/>
      <c r="B4" s="117"/>
      <c r="C4" s="117"/>
      <c r="D4" s="117"/>
      <c r="E4" s="117"/>
      <c r="F4" s="118"/>
      <c r="G4" s="118"/>
      <c r="H4" s="118"/>
      <c r="I4" s="118"/>
    </row>
    <row r="5" spans="1:10" s="107" customFormat="1" ht="21.75" customHeight="1">
      <c r="B5" s="117"/>
      <c r="C5" s="117"/>
      <c r="D5" s="117"/>
      <c r="E5" s="117"/>
      <c r="F5" s="118"/>
      <c r="G5" s="118"/>
      <c r="H5" s="118"/>
      <c r="I5" s="119" t="s">
        <v>0</v>
      </c>
    </row>
    <row r="6" spans="1:10" ht="21.75" customHeight="1">
      <c r="C6" s="176" t="s">
        <v>78</v>
      </c>
      <c r="D6" s="176"/>
      <c r="E6" s="176"/>
      <c r="G6" s="177" t="s">
        <v>79</v>
      </c>
      <c r="H6" s="177"/>
      <c r="I6" s="177"/>
      <c r="J6" s="120"/>
    </row>
    <row r="7" spans="1:10" ht="21.75" customHeight="1">
      <c r="B7" s="120"/>
      <c r="C7" s="169" t="s">
        <v>177</v>
      </c>
      <c r="D7" s="121"/>
      <c r="E7" s="169" t="s">
        <v>143</v>
      </c>
      <c r="G7" s="169" t="s">
        <v>177</v>
      </c>
      <c r="H7" s="121"/>
      <c r="I7" s="169" t="s">
        <v>143</v>
      </c>
      <c r="J7" s="121"/>
    </row>
    <row r="8" spans="1:10" s="123" customFormat="1" ht="21.75" customHeight="1">
      <c r="A8" s="122" t="s">
        <v>33</v>
      </c>
      <c r="B8" s="117"/>
      <c r="C8" s="117"/>
      <c r="D8" s="117"/>
      <c r="E8" s="117"/>
      <c r="G8" s="124"/>
      <c r="H8" s="124"/>
      <c r="I8" s="124"/>
    </row>
    <row r="9" spans="1:10" ht="21.75" customHeight="1">
      <c r="A9" s="108" t="s">
        <v>104</v>
      </c>
      <c r="B9" s="125"/>
      <c r="C9" s="120">
        <f>PL!E24</f>
        <v>654598401</v>
      </c>
      <c r="D9" s="120"/>
      <c r="E9" s="120">
        <f>PL!G24</f>
        <v>370194994</v>
      </c>
      <c r="G9" s="120">
        <f>PL!I24</f>
        <v>653621865</v>
      </c>
      <c r="H9" s="120"/>
      <c r="I9" s="120">
        <f>PL!K24</f>
        <v>369370858</v>
      </c>
    </row>
    <row r="10" spans="1:10" ht="21.75" customHeight="1">
      <c r="A10" s="108" t="s">
        <v>128</v>
      </c>
      <c r="B10" s="125"/>
      <c r="C10" s="116"/>
      <c r="D10" s="116"/>
      <c r="E10" s="116"/>
      <c r="G10" s="116"/>
      <c r="H10" s="116"/>
      <c r="I10" s="116"/>
    </row>
    <row r="11" spans="1:10" ht="21.75" customHeight="1">
      <c r="A11" s="108" t="s">
        <v>34</v>
      </c>
      <c r="B11" s="125"/>
      <c r="C11" s="116"/>
      <c r="D11" s="116"/>
      <c r="E11" s="116"/>
      <c r="G11" s="116"/>
      <c r="H11" s="116"/>
      <c r="I11" s="116"/>
    </row>
    <row r="12" spans="1:10" ht="21.75" customHeight="1">
      <c r="A12" s="126" t="s">
        <v>35</v>
      </c>
      <c r="B12" s="125"/>
      <c r="C12" s="127">
        <v>190674740</v>
      </c>
      <c r="D12" s="128"/>
      <c r="E12" s="127">
        <v>160665776</v>
      </c>
      <c r="F12" s="128"/>
      <c r="G12" s="127">
        <v>9070914</v>
      </c>
      <c r="H12" s="109"/>
      <c r="I12" s="127">
        <v>7158017</v>
      </c>
    </row>
    <row r="13" spans="1:10" ht="21.6" customHeight="1">
      <c r="A13" s="126" t="s">
        <v>167</v>
      </c>
      <c r="B13" s="125"/>
      <c r="C13" s="127">
        <v>-5421409</v>
      </c>
      <c r="D13" s="128"/>
      <c r="E13" s="127">
        <v>2830155</v>
      </c>
      <c r="F13" s="128"/>
      <c r="G13" s="127">
        <v>0</v>
      </c>
      <c r="H13" s="109"/>
      <c r="I13" s="127">
        <v>0</v>
      </c>
    </row>
    <row r="14" spans="1:10" ht="21.75" customHeight="1">
      <c r="A14" s="126" t="s">
        <v>186</v>
      </c>
      <c r="B14" s="125"/>
      <c r="C14" s="129">
        <v>-1498110</v>
      </c>
      <c r="D14" s="128"/>
      <c r="E14" s="129">
        <v>1027412</v>
      </c>
      <c r="F14" s="128"/>
      <c r="G14" s="129">
        <v>0</v>
      </c>
      <c r="H14" s="109"/>
      <c r="I14" s="129">
        <v>0</v>
      </c>
    </row>
    <row r="15" spans="1:10" ht="21.75" customHeight="1">
      <c r="A15" s="108" t="s">
        <v>199</v>
      </c>
      <c r="B15" s="125"/>
      <c r="C15" s="129"/>
      <c r="D15" s="128"/>
      <c r="E15" s="129"/>
      <c r="F15" s="128"/>
      <c r="G15" s="129"/>
      <c r="H15" s="109"/>
      <c r="I15" s="129"/>
    </row>
    <row r="16" spans="1:10" ht="21.75" customHeight="1">
      <c r="A16" s="108" t="s">
        <v>200</v>
      </c>
      <c r="B16" s="125"/>
      <c r="C16" s="130">
        <v>307180</v>
      </c>
      <c r="D16" s="128"/>
      <c r="E16" s="130">
        <v>4568275</v>
      </c>
      <c r="F16" s="128"/>
      <c r="G16" s="130">
        <v>271985</v>
      </c>
      <c r="H16" s="109"/>
      <c r="I16" s="130">
        <v>5238394</v>
      </c>
    </row>
    <row r="17" spans="1:9" ht="21.75" customHeight="1">
      <c r="A17" s="108" t="s">
        <v>201</v>
      </c>
      <c r="B17" s="125"/>
      <c r="C17" s="130"/>
      <c r="D17" s="128"/>
      <c r="E17" s="130"/>
      <c r="F17" s="128"/>
      <c r="G17" s="130"/>
      <c r="H17" s="109"/>
      <c r="I17" s="130"/>
    </row>
    <row r="18" spans="1:9" ht="21.75" customHeight="1">
      <c r="A18" s="108" t="s">
        <v>202</v>
      </c>
      <c r="B18" s="125"/>
      <c r="C18" s="130">
        <v>0</v>
      </c>
      <c r="D18" s="128"/>
      <c r="E18" s="130">
        <v>-9036</v>
      </c>
      <c r="F18" s="128"/>
      <c r="G18" s="130">
        <v>0</v>
      </c>
      <c r="H18" s="109"/>
      <c r="I18" s="130">
        <v>0</v>
      </c>
    </row>
    <row r="19" spans="1:9" ht="21.75" customHeight="1">
      <c r="A19" s="108" t="s">
        <v>198</v>
      </c>
      <c r="B19" s="125"/>
      <c r="C19" s="130"/>
      <c r="D19" s="128"/>
      <c r="E19" s="130"/>
      <c r="F19" s="128"/>
      <c r="G19" s="130"/>
      <c r="H19" s="109"/>
      <c r="I19" s="130"/>
    </row>
    <row r="20" spans="1:9" ht="21.75" customHeight="1">
      <c r="A20" s="131" t="s">
        <v>202</v>
      </c>
      <c r="B20" s="125"/>
      <c r="C20" s="130">
        <v>-1302000</v>
      </c>
      <c r="D20" s="128"/>
      <c r="E20" s="130">
        <v>0</v>
      </c>
      <c r="F20" s="128"/>
      <c r="G20" s="130">
        <v>0</v>
      </c>
      <c r="H20" s="109"/>
      <c r="I20" s="130">
        <v>0</v>
      </c>
    </row>
    <row r="21" spans="1:9" ht="21.75" customHeight="1">
      <c r="A21" s="109" t="s">
        <v>136</v>
      </c>
      <c r="B21" s="125"/>
      <c r="C21" s="132">
        <v>9500000</v>
      </c>
      <c r="D21" s="133"/>
      <c r="E21" s="132">
        <v>4000000</v>
      </c>
      <c r="F21" s="133"/>
      <c r="G21" s="132">
        <v>9500000</v>
      </c>
      <c r="H21" s="109"/>
      <c r="I21" s="132">
        <v>4000000</v>
      </c>
    </row>
    <row r="22" spans="1:9" ht="21.75" customHeight="1">
      <c r="A22" s="108" t="s">
        <v>152</v>
      </c>
      <c r="B22" s="125"/>
      <c r="C22" s="130"/>
      <c r="D22" s="128"/>
      <c r="E22" s="130"/>
      <c r="F22" s="128"/>
      <c r="G22" s="130"/>
      <c r="H22" s="109"/>
      <c r="I22" s="130"/>
    </row>
    <row r="23" spans="1:9" ht="21.75" customHeight="1">
      <c r="A23" s="108" t="s">
        <v>151</v>
      </c>
      <c r="B23" s="125"/>
      <c r="C23" s="130">
        <v>0</v>
      </c>
      <c r="D23" s="128"/>
      <c r="E23" s="130">
        <v>261205</v>
      </c>
      <c r="F23" s="128"/>
      <c r="G23" s="130">
        <v>0</v>
      </c>
      <c r="H23" s="109"/>
      <c r="I23" s="127">
        <v>0</v>
      </c>
    </row>
    <row r="24" spans="1:9" ht="21.75" customHeight="1">
      <c r="A24" s="9" t="s">
        <v>168</v>
      </c>
      <c r="B24" s="29"/>
      <c r="C24" s="10"/>
      <c r="D24" s="10"/>
      <c r="E24" s="10"/>
      <c r="F24" s="10"/>
      <c r="G24" s="10"/>
      <c r="H24" s="10"/>
      <c r="I24" s="10"/>
    </row>
    <row r="25" spans="1:9" ht="21.75" customHeight="1">
      <c r="A25" s="9" t="s">
        <v>169</v>
      </c>
      <c r="B25" s="29"/>
      <c r="C25" s="10">
        <v>-19699880</v>
      </c>
      <c r="D25" s="10"/>
      <c r="E25" s="97">
        <v>-5356245</v>
      </c>
      <c r="F25" s="10"/>
      <c r="G25" s="10">
        <v>-652191795</v>
      </c>
      <c r="H25" s="10"/>
      <c r="I25" s="97">
        <v>-372417016</v>
      </c>
    </row>
    <row r="26" spans="1:9" ht="21.75" customHeight="1">
      <c r="A26" s="51" t="s">
        <v>175</v>
      </c>
      <c r="B26" s="29"/>
      <c r="C26" s="160">
        <v>0</v>
      </c>
      <c r="D26" s="14"/>
      <c r="E26" s="160">
        <v>-6020</v>
      </c>
      <c r="F26" s="14"/>
      <c r="G26" s="160">
        <v>-8267</v>
      </c>
      <c r="H26" s="15"/>
      <c r="I26" s="160">
        <v>0</v>
      </c>
    </row>
    <row r="27" spans="1:9" ht="21.6" customHeight="1">
      <c r="A27" s="15" t="s">
        <v>50</v>
      </c>
      <c r="B27" s="29"/>
      <c r="C27" s="54">
        <v>6004283</v>
      </c>
      <c r="D27" s="42"/>
      <c r="E27" s="54">
        <v>5358015</v>
      </c>
      <c r="F27" s="42"/>
      <c r="G27" s="54">
        <v>1269279</v>
      </c>
      <c r="H27" s="15"/>
      <c r="I27" s="54">
        <v>1387527</v>
      </c>
    </row>
    <row r="28" spans="1:9" ht="21.75" customHeight="1">
      <c r="A28" s="108" t="s">
        <v>122</v>
      </c>
      <c r="B28" s="125"/>
      <c r="C28" s="134">
        <v>-9621107</v>
      </c>
      <c r="D28" s="133"/>
      <c r="E28" s="134">
        <v>-4440235</v>
      </c>
      <c r="F28" s="133"/>
      <c r="G28" s="134">
        <v>-7154963</v>
      </c>
      <c r="H28" s="109"/>
      <c r="I28" s="134">
        <v>-1892576</v>
      </c>
    </row>
    <row r="29" spans="1:9" ht="21.75" customHeight="1">
      <c r="A29" s="108" t="s">
        <v>121</v>
      </c>
      <c r="B29" s="125"/>
      <c r="C29" s="135">
        <v>22442829</v>
      </c>
      <c r="D29" s="128"/>
      <c r="E29" s="135">
        <v>22742696</v>
      </c>
      <c r="F29" s="128"/>
      <c r="G29" s="135">
        <v>997622</v>
      </c>
      <c r="H29" s="109"/>
      <c r="I29" s="135">
        <v>934259</v>
      </c>
    </row>
    <row r="30" spans="1:9" ht="21.75" customHeight="1">
      <c r="A30" s="126" t="s">
        <v>153</v>
      </c>
      <c r="B30" s="125"/>
      <c r="C30" s="132"/>
      <c r="D30" s="128"/>
      <c r="E30" s="132"/>
      <c r="F30" s="109"/>
      <c r="G30" s="132"/>
      <c r="H30" s="128"/>
      <c r="I30" s="132"/>
    </row>
    <row r="31" spans="1:9" ht="21.75" customHeight="1">
      <c r="A31" s="108" t="s">
        <v>154</v>
      </c>
      <c r="B31" s="125"/>
      <c r="C31" s="136">
        <f>SUM(C9:C29)</f>
        <v>845984927</v>
      </c>
      <c r="D31" s="128"/>
      <c r="E31" s="136">
        <f>SUM(E9:E29)</f>
        <v>561836992</v>
      </c>
      <c r="F31" s="109"/>
      <c r="G31" s="136">
        <f>SUM(G9:G29)</f>
        <v>15376640</v>
      </c>
      <c r="H31" s="128"/>
      <c r="I31" s="136">
        <f>SUM(I9:I29)</f>
        <v>13779463</v>
      </c>
    </row>
    <row r="32" spans="1:9" ht="21.75" customHeight="1">
      <c r="A32" s="108" t="s">
        <v>36</v>
      </c>
      <c r="B32" s="125"/>
      <c r="C32" s="127"/>
      <c r="D32" s="128"/>
      <c r="E32" s="127"/>
      <c r="F32" s="109"/>
      <c r="G32" s="127"/>
      <c r="H32" s="128"/>
      <c r="I32" s="127"/>
    </row>
    <row r="33" spans="1:9" ht="21.75" customHeight="1">
      <c r="A33" s="108" t="s">
        <v>55</v>
      </c>
      <c r="B33" s="125"/>
      <c r="C33" s="127">
        <v>-27453990</v>
      </c>
      <c r="D33" s="128"/>
      <c r="E33" s="127">
        <v>-26495652</v>
      </c>
      <c r="F33" s="128"/>
      <c r="G33" s="127">
        <v>-2571390</v>
      </c>
      <c r="H33" s="109"/>
      <c r="I33" s="127">
        <v>-801852</v>
      </c>
    </row>
    <row r="34" spans="1:9" ht="21.75" customHeight="1">
      <c r="A34" s="109" t="s">
        <v>142</v>
      </c>
      <c r="B34" s="125"/>
      <c r="C34" s="127">
        <v>0</v>
      </c>
      <c r="D34" s="128"/>
      <c r="E34" s="127">
        <v>8739304</v>
      </c>
      <c r="F34" s="128"/>
      <c r="G34" s="127">
        <v>0</v>
      </c>
      <c r="H34" s="109"/>
      <c r="I34" s="127">
        <v>0</v>
      </c>
    </row>
    <row r="35" spans="1:9" ht="21.75" customHeight="1">
      <c r="A35" s="108" t="s">
        <v>37</v>
      </c>
      <c r="B35" s="125"/>
      <c r="C35" s="127">
        <v>-6112373</v>
      </c>
      <c r="D35" s="128"/>
      <c r="E35" s="127">
        <v>-375121</v>
      </c>
      <c r="F35" s="128"/>
      <c r="G35" s="127">
        <v>0</v>
      </c>
      <c r="H35" s="109"/>
      <c r="I35" s="127">
        <v>0</v>
      </c>
    </row>
    <row r="36" spans="1:9" ht="21.75" customHeight="1">
      <c r="A36" s="126" t="s">
        <v>38</v>
      </c>
      <c r="B36" s="125"/>
      <c r="C36" s="127">
        <v>1429686</v>
      </c>
      <c r="D36" s="128"/>
      <c r="E36" s="127">
        <v>-3181241</v>
      </c>
      <c r="F36" s="128"/>
      <c r="G36" s="127">
        <v>5485490</v>
      </c>
      <c r="H36" s="109"/>
      <c r="I36" s="127">
        <v>-5219135</v>
      </c>
    </row>
    <row r="37" spans="1:9" ht="21.75" customHeight="1">
      <c r="A37" s="126" t="s">
        <v>124</v>
      </c>
      <c r="B37" s="125"/>
      <c r="C37" s="127">
        <v>516000</v>
      </c>
      <c r="D37" s="128"/>
      <c r="E37" s="127">
        <v>32000</v>
      </c>
      <c r="F37" s="128"/>
      <c r="G37" s="127">
        <v>516000</v>
      </c>
      <c r="H37" s="109"/>
      <c r="I37" s="127">
        <v>32000</v>
      </c>
    </row>
    <row r="38" spans="1:9" ht="21.75" customHeight="1">
      <c r="A38" s="108" t="s">
        <v>108</v>
      </c>
      <c r="B38" s="125"/>
      <c r="C38" s="137">
        <v>42310811</v>
      </c>
      <c r="D38" s="128"/>
      <c r="E38" s="137">
        <v>-41581717</v>
      </c>
      <c r="F38" s="128"/>
      <c r="G38" s="137">
        <v>43042334</v>
      </c>
      <c r="H38" s="109"/>
      <c r="I38" s="127">
        <v>-45024386</v>
      </c>
    </row>
    <row r="39" spans="1:9" ht="21.75" customHeight="1">
      <c r="A39" s="108" t="s">
        <v>39</v>
      </c>
      <c r="B39" s="125"/>
      <c r="C39" s="127"/>
      <c r="D39" s="128"/>
      <c r="E39" s="127"/>
      <c r="F39" s="128"/>
      <c r="G39" s="127"/>
      <c r="H39" s="109"/>
      <c r="I39" s="138"/>
    </row>
    <row r="40" spans="1:9" ht="21.75" customHeight="1">
      <c r="A40" s="126" t="s">
        <v>56</v>
      </c>
      <c r="B40" s="125"/>
      <c r="C40" s="127">
        <v>11426416</v>
      </c>
      <c r="D40" s="128"/>
      <c r="E40" s="127">
        <v>-31979644</v>
      </c>
      <c r="F40" s="128"/>
      <c r="G40" s="127">
        <v>2171931</v>
      </c>
      <c r="H40" s="109"/>
      <c r="I40" s="127">
        <v>-27953825</v>
      </c>
    </row>
    <row r="41" spans="1:9" ht="21.75" customHeight="1">
      <c r="A41" s="126" t="s">
        <v>77</v>
      </c>
      <c r="B41" s="125"/>
      <c r="C41" s="127">
        <v>287304835</v>
      </c>
      <c r="D41" s="128"/>
      <c r="E41" s="127">
        <v>193342663</v>
      </c>
      <c r="F41" s="128"/>
      <c r="G41" s="127">
        <v>0</v>
      </c>
      <c r="H41" s="109"/>
      <c r="I41" s="127">
        <v>0</v>
      </c>
    </row>
    <row r="42" spans="1:9" ht="21.75" customHeight="1">
      <c r="A42" s="126" t="s">
        <v>148</v>
      </c>
      <c r="B42" s="125"/>
      <c r="C42" s="127">
        <v>44740000</v>
      </c>
      <c r="D42" s="128"/>
      <c r="E42" s="127">
        <v>35290000</v>
      </c>
      <c r="F42" s="128"/>
      <c r="G42" s="127">
        <v>0</v>
      </c>
      <c r="H42" s="109"/>
      <c r="I42" s="127">
        <v>0</v>
      </c>
    </row>
    <row r="43" spans="1:9" ht="21.75" customHeight="1">
      <c r="A43" s="108" t="s">
        <v>40</v>
      </c>
      <c r="B43" s="125"/>
      <c r="C43" s="137">
        <v>1751464</v>
      </c>
      <c r="D43" s="128"/>
      <c r="E43" s="137">
        <v>-15071670</v>
      </c>
      <c r="F43" s="128"/>
      <c r="G43" s="137">
        <v>-29427</v>
      </c>
      <c r="H43" s="109"/>
      <c r="I43" s="137">
        <v>-14174707</v>
      </c>
    </row>
    <row r="44" spans="1:9" ht="21.75" customHeight="1">
      <c r="A44" s="108" t="s">
        <v>155</v>
      </c>
      <c r="B44" s="125"/>
      <c r="C44" s="139">
        <v>-1801172</v>
      </c>
      <c r="D44" s="133"/>
      <c r="E44" s="139">
        <v>-4257977</v>
      </c>
      <c r="F44" s="133"/>
      <c r="G44" s="139">
        <v>-85000</v>
      </c>
      <c r="H44" s="109"/>
      <c r="I44" s="139">
        <v>-3579650</v>
      </c>
    </row>
    <row r="45" spans="1:9" ht="21.75" customHeight="1">
      <c r="A45" s="108" t="s">
        <v>41</v>
      </c>
      <c r="B45" s="125"/>
      <c r="C45" s="140">
        <v>-26387626</v>
      </c>
      <c r="D45" s="128"/>
      <c r="E45" s="140">
        <v>26387626</v>
      </c>
      <c r="F45" s="128"/>
      <c r="G45" s="140">
        <v>-26387626</v>
      </c>
      <c r="H45" s="109"/>
      <c r="I45" s="140">
        <v>26387626</v>
      </c>
    </row>
    <row r="46" spans="1:9" ht="21.75" customHeight="1">
      <c r="A46" s="108" t="s">
        <v>105</v>
      </c>
      <c r="B46" s="125"/>
      <c r="C46" s="134">
        <f>SUM(C31:C45)</f>
        <v>1173708978</v>
      </c>
      <c r="D46" s="133"/>
      <c r="E46" s="134">
        <f>SUM(E31:E45)</f>
        <v>702685563</v>
      </c>
      <c r="F46" s="109"/>
      <c r="G46" s="134">
        <f>SUM(G31:G45)</f>
        <v>37518952</v>
      </c>
      <c r="H46" s="133"/>
      <c r="I46" s="134">
        <f>SUM(I31:I45)</f>
        <v>-56554466</v>
      </c>
    </row>
    <row r="47" spans="1:9" ht="21.75" customHeight="1">
      <c r="A47" s="108" t="s">
        <v>156</v>
      </c>
      <c r="B47" s="125"/>
      <c r="C47" s="129">
        <v>-3954746</v>
      </c>
      <c r="D47" s="128"/>
      <c r="E47" s="129">
        <v>-2385509</v>
      </c>
      <c r="F47" s="128"/>
      <c r="G47" s="129">
        <v>-2706449</v>
      </c>
      <c r="H47" s="109"/>
      <c r="I47" s="129">
        <v>-2335242</v>
      </c>
    </row>
    <row r="48" spans="1:9" ht="21.75" customHeight="1">
      <c r="A48" s="141" t="s">
        <v>100</v>
      </c>
      <c r="B48" s="125"/>
      <c r="C48" s="142">
        <f>SUM(C46:C47)</f>
        <v>1169754232</v>
      </c>
      <c r="D48" s="128"/>
      <c r="E48" s="142">
        <f>SUM(E46:E47)</f>
        <v>700300054</v>
      </c>
      <c r="F48" s="109"/>
      <c r="G48" s="142">
        <f>SUM(G46:G47)</f>
        <v>34812503</v>
      </c>
      <c r="H48" s="128"/>
      <c r="I48" s="142">
        <f>SUM(I46:I47)</f>
        <v>-58889708</v>
      </c>
    </row>
    <row r="49" spans="1:10" ht="21.75" customHeight="1">
      <c r="A49" s="126"/>
      <c r="B49" s="125"/>
      <c r="C49" s="125"/>
      <c r="D49" s="125"/>
      <c r="E49" s="125"/>
    </row>
    <row r="50" spans="1:10" ht="21.75" customHeight="1">
      <c r="A50" s="126" t="s">
        <v>10</v>
      </c>
      <c r="B50" s="125"/>
      <c r="C50" s="125"/>
      <c r="D50" s="125"/>
      <c r="E50" s="125"/>
    </row>
    <row r="51" spans="1:10" ht="21.75" customHeight="1">
      <c r="A51" s="112"/>
      <c r="B51" s="125"/>
      <c r="C51" s="125"/>
      <c r="D51" s="125"/>
      <c r="E51" s="125"/>
      <c r="I51" s="143"/>
    </row>
    <row r="52" spans="1:10" s="107" customFormat="1" ht="21.75" customHeight="1">
      <c r="A52" s="105" t="s">
        <v>137</v>
      </c>
      <c r="B52" s="117"/>
      <c r="C52" s="117"/>
      <c r="D52" s="117"/>
      <c r="E52" s="117"/>
      <c r="F52" s="118"/>
      <c r="G52" s="118"/>
      <c r="H52" s="118"/>
      <c r="I52" s="118"/>
    </row>
    <row r="53" spans="1:10" s="107" customFormat="1" ht="21.6" customHeight="1">
      <c r="A53" s="105" t="s">
        <v>59</v>
      </c>
      <c r="B53" s="117"/>
      <c r="C53" s="117"/>
      <c r="D53" s="117"/>
      <c r="E53" s="117"/>
      <c r="F53" s="118"/>
      <c r="G53" s="118"/>
      <c r="H53" s="118"/>
      <c r="I53" s="118"/>
    </row>
    <row r="54" spans="1:10" s="107" customFormat="1" ht="21.75" customHeight="1">
      <c r="A54" s="105" t="s">
        <v>176</v>
      </c>
      <c r="B54" s="117"/>
      <c r="C54" s="117"/>
      <c r="D54" s="117"/>
      <c r="E54" s="117"/>
      <c r="F54" s="118"/>
      <c r="G54" s="118"/>
      <c r="H54" s="118"/>
      <c r="I54" s="118"/>
    </row>
    <row r="55" spans="1:10" s="107" customFormat="1" ht="21.75" customHeight="1">
      <c r="B55" s="117"/>
      <c r="C55" s="117"/>
      <c r="D55" s="117"/>
      <c r="E55" s="117"/>
      <c r="F55" s="118"/>
      <c r="G55" s="118"/>
      <c r="H55" s="118"/>
      <c r="I55" s="119" t="s">
        <v>0</v>
      </c>
    </row>
    <row r="56" spans="1:10" ht="21.75" customHeight="1">
      <c r="C56" s="176" t="s">
        <v>78</v>
      </c>
      <c r="D56" s="176"/>
      <c r="E56" s="176"/>
      <c r="G56" s="177" t="s">
        <v>79</v>
      </c>
      <c r="H56" s="177"/>
      <c r="I56" s="177"/>
      <c r="J56" s="120"/>
    </row>
    <row r="57" spans="1:10" ht="21.75" customHeight="1">
      <c r="B57" s="120"/>
      <c r="C57" s="169" t="s">
        <v>177</v>
      </c>
      <c r="D57" s="121"/>
      <c r="E57" s="169" t="s">
        <v>143</v>
      </c>
      <c r="G57" s="169" t="s">
        <v>177</v>
      </c>
      <c r="H57" s="121"/>
      <c r="I57" s="169" t="s">
        <v>143</v>
      </c>
      <c r="J57" s="121"/>
    </row>
    <row r="58" spans="1:10" ht="21.6" customHeight="1">
      <c r="A58" s="122" t="s">
        <v>42</v>
      </c>
      <c r="B58" s="117"/>
      <c r="C58" s="144"/>
      <c r="D58" s="121"/>
      <c r="E58" s="144"/>
      <c r="G58" s="144"/>
      <c r="H58" s="121"/>
      <c r="I58" s="144"/>
    </row>
    <row r="59" spans="1:10" ht="21.75" customHeight="1">
      <c r="A59" s="108" t="s">
        <v>161</v>
      </c>
      <c r="B59" s="117"/>
      <c r="C59" s="129"/>
      <c r="D59" s="129"/>
      <c r="E59" s="129"/>
      <c r="F59" s="129"/>
      <c r="G59" s="129"/>
      <c r="H59" s="129"/>
      <c r="I59" s="129"/>
    </row>
    <row r="60" spans="1:10" ht="21.75" customHeight="1">
      <c r="A60" s="108" t="s">
        <v>162</v>
      </c>
      <c r="B60" s="117"/>
      <c r="C60" s="128">
        <v>1047115656</v>
      </c>
      <c r="D60" s="128"/>
      <c r="E60" s="128">
        <v>1471178902</v>
      </c>
      <c r="F60" s="128"/>
      <c r="G60" s="128">
        <v>965115656</v>
      </c>
      <c r="H60" s="109"/>
      <c r="I60" s="128">
        <v>430178903</v>
      </c>
    </row>
    <row r="61" spans="1:10" ht="21.75" customHeight="1">
      <c r="A61" s="108" t="s">
        <v>157</v>
      </c>
      <c r="B61" s="117"/>
      <c r="C61" s="129">
        <v>-627155166</v>
      </c>
      <c r="D61" s="129"/>
      <c r="E61" s="129">
        <v>-1398214322</v>
      </c>
      <c r="F61" s="129"/>
      <c r="G61" s="129">
        <v>-605155166</v>
      </c>
      <c r="H61" s="129"/>
      <c r="I61" s="129">
        <v>-810214322</v>
      </c>
    </row>
    <row r="62" spans="1:10" ht="21.75" customHeight="1">
      <c r="A62" s="108" t="s">
        <v>158</v>
      </c>
      <c r="B62" s="117"/>
      <c r="C62" s="127">
        <v>-698155027</v>
      </c>
      <c r="D62" s="127"/>
      <c r="E62" s="127">
        <v>-528972828</v>
      </c>
      <c r="F62" s="127"/>
      <c r="G62" s="127">
        <v>-664073886</v>
      </c>
      <c r="H62" s="109"/>
      <c r="I62" s="127">
        <v>-465503452</v>
      </c>
    </row>
    <row r="63" spans="1:10" ht="21.75" customHeight="1">
      <c r="A63" s="108" t="s">
        <v>123</v>
      </c>
      <c r="B63" s="125"/>
      <c r="C63" s="127">
        <v>-4651799</v>
      </c>
      <c r="D63" s="127"/>
      <c r="E63" s="127">
        <v>-470000</v>
      </c>
      <c r="F63" s="127"/>
      <c r="G63" s="127">
        <v>-4562396</v>
      </c>
      <c r="H63" s="109"/>
      <c r="I63" s="127">
        <v>-470000</v>
      </c>
    </row>
    <row r="64" spans="1:10" ht="21.75" customHeight="1">
      <c r="A64" s="138" t="s">
        <v>139</v>
      </c>
      <c r="B64" s="117"/>
      <c r="C64" s="129">
        <v>227800</v>
      </c>
      <c r="D64" s="129"/>
      <c r="E64" s="129">
        <v>714000</v>
      </c>
      <c r="F64" s="129"/>
      <c r="G64" s="129">
        <v>0</v>
      </c>
      <c r="H64" s="109"/>
      <c r="I64" s="127">
        <v>0</v>
      </c>
    </row>
    <row r="65" spans="1:9" ht="21.75" customHeight="1">
      <c r="A65" s="138" t="s">
        <v>192</v>
      </c>
      <c r="B65" s="117"/>
      <c r="C65" s="129">
        <v>0</v>
      </c>
      <c r="D65" s="129"/>
      <c r="E65" s="129">
        <v>0</v>
      </c>
      <c r="F65" s="129"/>
      <c r="G65" s="129">
        <v>-10000000</v>
      </c>
      <c r="H65" s="109"/>
      <c r="I65" s="127">
        <v>0</v>
      </c>
    </row>
    <row r="66" spans="1:9" ht="21.75" customHeight="1">
      <c r="A66" s="108" t="s">
        <v>159</v>
      </c>
      <c r="B66" s="125"/>
      <c r="C66" s="127">
        <v>0</v>
      </c>
      <c r="D66" s="127"/>
      <c r="E66" s="127">
        <v>0</v>
      </c>
      <c r="F66" s="127"/>
      <c r="G66" s="127">
        <v>1035000000</v>
      </c>
      <c r="H66" s="109"/>
      <c r="I66" s="127">
        <v>1090000000</v>
      </c>
    </row>
    <row r="67" spans="1:9" ht="21.75" customHeight="1">
      <c r="A67" s="108" t="s">
        <v>193</v>
      </c>
      <c r="B67" s="125"/>
      <c r="C67" s="127">
        <v>20020000</v>
      </c>
      <c r="D67" s="127"/>
      <c r="E67" s="127">
        <v>0</v>
      </c>
      <c r="F67" s="127"/>
      <c r="G67" s="127">
        <v>20020000</v>
      </c>
      <c r="H67" s="109"/>
      <c r="I67" s="127">
        <v>0</v>
      </c>
    </row>
    <row r="68" spans="1:9" ht="21.6" customHeight="1">
      <c r="A68" s="108" t="s">
        <v>101</v>
      </c>
      <c r="B68" s="125"/>
      <c r="C68" s="129">
        <v>8141692</v>
      </c>
      <c r="D68" s="129"/>
      <c r="E68" s="129">
        <v>4244129</v>
      </c>
      <c r="F68" s="129"/>
      <c r="G68" s="129">
        <v>5620311</v>
      </c>
      <c r="H68" s="109"/>
      <c r="I68" s="129">
        <v>1497112</v>
      </c>
    </row>
    <row r="69" spans="1:9" ht="21.6" customHeight="1">
      <c r="A69" s="122" t="s">
        <v>129</v>
      </c>
      <c r="B69" s="125"/>
      <c r="C69" s="142">
        <f>SUM(C60:C68)</f>
        <v>-254456844</v>
      </c>
      <c r="D69" s="128"/>
      <c r="E69" s="142">
        <f>SUM(E60:E68)</f>
        <v>-451520119</v>
      </c>
      <c r="F69" s="109"/>
      <c r="G69" s="142">
        <f>SUM(G60:G68)</f>
        <v>741964519</v>
      </c>
      <c r="H69" s="128"/>
      <c r="I69" s="142">
        <f>SUM(I60:I68)</f>
        <v>245488241</v>
      </c>
    </row>
    <row r="70" spans="1:9" ht="21.75" customHeight="1">
      <c r="A70" s="122" t="s">
        <v>130</v>
      </c>
      <c r="B70" s="125"/>
      <c r="C70" s="137"/>
      <c r="D70" s="128"/>
      <c r="E70" s="137"/>
      <c r="F70" s="109"/>
      <c r="G70" s="137"/>
      <c r="H70" s="128"/>
      <c r="I70" s="137"/>
    </row>
    <row r="71" spans="1:9" ht="21.75" customHeight="1">
      <c r="A71" s="108" t="s">
        <v>170</v>
      </c>
      <c r="B71" s="125"/>
      <c r="C71" s="137">
        <v>-36358653</v>
      </c>
      <c r="D71" s="133"/>
      <c r="E71" s="137">
        <v>-35870726</v>
      </c>
      <c r="F71" s="133"/>
      <c r="G71" s="137">
        <v>-5487124</v>
      </c>
      <c r="H71" s="109"/>
      <c r="I71" s="137">
        <v>-4080577</v>
      </c>
    </row>
    <row r="72" spans="1:9" ht="21.75" customHeight="1">
      <c r="A72" s="108" t="s">
        <v>72</v>
      </c>
      <c r="B72" s="125"/>
      <c r="C72" s="145">
        <v>-150400000</v>
      </c>
      <c r="D72" s="128"/>
      <c r="E72" s="145">
        <v>-94000000</v>
      </c>
      <c r="F72" s="128"/>
      <c r="G72" s="145">
        <v>-150400000</v>
      </c>
      <c r="H72" s="109"/>
      <c r="I72" s="145">
        <v>-94000000</v>
      </c>
    </row>
    <row r="73" spans="1:9" ht="21.75" customHeight="1">
      <c r="A73" s="122" t="s">
        <v>131</v>
      </c>
      <c r="B73" s="125"/>
      <c r="C73" s="142">
        <f>SUM(C71:C72)</f>
        <v>-186758653</v>
      </c>
      <c r="D73" s="128"/>
      <c r="E73" s="142">
        <f>SUM(E71:E72)</f>
        <v>-129870726</v>
      </c>
      <c r="F73" s="109"/>
      <c r="G73" s="142">
        <f>SUM(G71:G72)</f>
        <v>-155887124</v>
      </c>
      <c r="H73" s="128"/>
      <c r="I73" s="142">
        <f>SUM(I71:I72)</f>
        <v>-98080577</v>
      </c>
    </row>
    <row r="74" spans="1:9" ht="21.75" customHeight="1">
      <c r="A74" s="122" t="s">
        <v>194</v>
      </c>
      <c r="B74" s="125"/>
      <c r="C74" s="127">
        <f>SUM(C48,C69,C73)</f>
        <v>728538735</v>
      </c>
      <c r="D74" s="127"/>
      <c r="E74" s="127">
        <f>SUM(E48,E69,E73)</f>
        <v>118909209</v>
      </c>
      <c r="F74" s="109"/>
      <c r="G74" s="127">
        <f>SUM(G48,G69,G73)</f>
        <v>620889898</v>
      </c>
      <c r="H74" s="127"/>
      <c r="I74" s="127">
        <f>SUM(I48,I69,I73)</f>
        <v>88517956</v>
      </c>
    </row>
    <row r="75" spans="1:9" ht="21.75" customHeight="1">
      <c r="A75" s="126" t="s">
        <v>95</v>
      </c>
      <c r="B75" s="125"/>
      <c r="C75" s="127">
        <v>364553070</v>
      </c>
      <c r="D75" s="127"/>
      <c r="E75" s="127">
        <v>245643861</v>
      </c>
      <c r="F75" s="127"/>
      <c r="G75" s="127">
        <v>170626795</v>
      </c>
      <c r="H75" s="109"/>
      <c r="I75" s="127">
        <v>82108839</v>
      </c>
    </row>
    <row r="76" spans="1:9" ht="21.75" customHeight="1" thickBot="1">
      <c r="A76" s="141" t="s">
        <v>96</v>
      </c>
      <c r="B76" s="125"/>
      <c r="C76" s="146">
        <f>SUM(C74:C75)</f>
        <v>1093091805</v>
      </c>
      <c r="D76" s="127"/>
      <c r="E76" s="146">
        <f>SUM(E74:E75)</f>
        <v>364553070</v>
      </c>
      <c r="F76" s="109"/>
      <c r="G76" s="146">
        <f>SUM(G74:G75)</f>
        <v>791516693</v>
      </c>
      <c r="H76" s="127"/>
      <c r="I76" s="146">
        <f>SUM(I74:I75)</f>
        <v>170626795</v>
      </c>
    </row>
    <row r="77" spans="1:9" ht="21.75" customHeight="1" thickTop="1">
      <c r="B77" s="125"/>
      <c r="C77" s="128">
        <f>C76-BS!E9</f>
        <v>0</v>
      </c>
      <c r="D77" s="128"/>
      <c r="E77" s="128">
        <f>E76-BS!G9</f>
        <v>0</v>
      </c>
      <c r="F77" s="109"/>
      <c r="G77" s="128">
        <f>G76-BS!I9</f>
        <v>0</v>
      </c>
      <c r="H77" s="128"/>
      <c r="I77" s="128">
        <f>I76-BS!K9</f>
        <v>0</v>
      </c>
    </row>
    <row r="78" spans="1:9" ht="21.75" customHeight="1">
      <c r="A78" s="122" t="s">
        <v>93</v>
      </c>
      <c r="B78" s="125"/>
      <c r="C78" s="128"/>
      <c r="D78" s="128"/>
      <c r="E78" s="128"/>
      <c r="F78" s="109"/>
      <c r="G78" s="128"/>
      <c r="H78" s="128"/>
      <c r="I78" s="128"/>
    </row>
    <row r="79" spans="1:9" ht="21.75" customHeight="1">
      <c r="A79" s="108" t="s">
        <v>94</v>
      </c>
      <c r="B79" s="125"/>
      <c r="C79" s="114"/>
      <c r="D79" s="114"/>
      <c r="E79" s="114"/>
    </row>
    <row r="80" spans="1:9" ht="21.75" customHeight="1">
      <c r="A80" s="108" t="s">
        <v>203</v>
      </c>
      <c r="B80" s="125"/>
      <c r="C80" s="114"/>
      <c r="D80" s="114"/>
      <c r="E80" s="114"/>
    </row>
    <row r="81" spans="1:9" ht="21.75" customHeight="1">
      <c r="A81" s="108" t="s">
        <v>160</v>
      </c>
      <c r="B81" s="125"/>
      <c r="C81" s="147">
        <v>-92937468</v>
      </c>
      <c r="D81" s="128"/>
      <c r="E81" s="147">
        <v>96357083</v>
      </c>
      <c r="F81" s="128"/>
      <c r="G81" s="147">
        <v>-96283571</v>
      </c>
      <c r="H81" s="109"/>
      <c r="I81" s="147">
        <v>94838643</v>
      </c>
    </row>
    <row r="82" spans="1:9" ht="21.75" customHeight="1">
      <c r="A82" s="108" t="s">
        <v>171</v>
      </c>
      <c r="B82" s="125"/>
      <c r="C82" s="147">
        <v>3451401</v>
      </c>
      <c r="D82" s="147"/>
      <c r="E82" s="147">
        <v>10255289</v>
      </c>
      <c r="F82" s="147"/>
      <c r="G82" s="147">
        <v>3307411</v>
      </c>
      <c r="H82" s="147"/>
      <c r="I82" s="128">
        <v>7259506</v>
      </c>
    </row>
    <row r="83" spans="1:9" ht="21.75" customHeight="1">
      <c r="A83" s="108" t="s">
        <v>172</v>
      </c>
      <c r="B83" s="125"/>
      <c r="C83" s="147">
        <v>-992960</v>
      </c>
      <c r="D83" s="128"/>
      <c r="E83" s="147">
        <v>2055592</v>
      </c>
      <c r="F83" s="128"/>
      <c r="G83" s="128">
        <v>-892650</v>
      </c>
      <c r="H83" s="109"/>
      <c r="I83" s="128">
        <v>0</v>
      </c>
    </row>
    <row r="84" spans="1:9" ht="21.6" customHeight="1">
      <c r="A84" s="108" t="s">
        <v>204</v>
      </c>
      <c r="B84" s="125"/>
      <c r="C84" s="128">
        <v>0</v>
      </c>
      <c r="D84" s="128"/>
      <c r="E84" s="128">
        <v>0</v>
      </c>
      <c r="F84" s="128"/>
      <c r="G84" s="147">
        <v>1398777959</v>
      </c>
      <c r="H84" s="109"/>
      <c r="I84" s="147">
        <v>442760357</v>
      </c>
    </row>
    <row r="85" spans="1:9" ht="21.6" customHeight="1">
      <c r="A85" s="108" t="s">
        <v>173</v>
      </c>
      <c r="B85" s="125"/>
      <c r="C85" s="128">
        <v>0</v>
      </c>
      <c r="D85" s="128"/>
      <c r="E85" s="147">
        <v>3955502</v>
      </c>
      <c r="F85" s="128"/>
      <c r="G85" s="147">
        <v>7136292</v>
      </c>
      <c r="H85" s="109"/>
      <c r="I85" s="128">
        <v>1605000</v>
      </c>
    </row>
    <row r="86" spans="1:9" ht="21.75" customHeight="1">
      <c r="B86" s="125"/>
      <c r="C86" s="114"/>
      <c r="D86" s="114"/>
      <c r="E86" s="114"/>
    </row>
    <row r="87" spans="1:9" ht="21.75" customHeight="1">
      <c r="A87" s="126" t="s">
        <v>43</v>
      </c>
      <c r="B87" s="125"/>
      <c r="C87" s="125"/>
      <c r="D87" s="125"/>
      <c r="E87" s="125"/>
    </row>
  </sheetData>
  <mergeCells count="4">
    <mergeCell ref="C6:E6"/>
    <mergeCell ref="G6:I6"/>
    <mergeCell ref="C56:E56"/>
    <mergeCell ref="G56:I56"/>
  </mergeCells>
  <pageMargins left="0.62" right="0.31496062992126" top="0.70866141732283505" bottom="0.31496062992126" header="0.31496062992126" footer="0.31496062992126"/>
  <pageSetup paperSize="9" scale="70" fitToHeight="0" orientation="portrait" r:id="rId1"/>
  <rowBreaks count="1" manualBreakCount="1">
    <brk id="51" max="9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5684B46E3BFA54381C55BB120DE14DD" ma:contentTypeVersion="4" ma:contentTypeDescription="Create a new document." ma:contentTypeScope="" ma:versionID="c89717bb00028fd82e67f89e0f86a7d5">
  <xsd:schema xmlns:xsd="http://www.w3.org/2001/XMLSchema" xmlns:xs="http://www.w3.org/2001/XMLSchema" xmlns:p="http://schemas.microsoft.com/office/2006/metadata/properties" xmlns:ns2="f710626c-9f4d-41fe-bb5d-21b43cd7565c" targetNamespace="http://schemas.microsoft.com/office/2006/metadata/properties" ma:root="true" ma:fieldsID="bd7f88fb1103f0eb8e98ff00e1ff492a" ns2:_="">
    <xsd:import namespace="f710626c-9f4d-41fe-bb5d-21b43cd7565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710626c-9f4d-41fe-bb5d-21b43cd7565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47D7600-D6FE-4E92-A0A5-BC804F99C6E5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f710626c-9f4d-41fe-bb5d-21b43cd7565c"/>
    <ds:schemaRef ds:uri="http://purl.org/dc/elements/1.1/"/>
    <ds:schemaRef ds:uri="http://schemas.microsoft.com/office/2006/metadata/properties"/>
    <ds:schemaRef ds:uri="http://schemas.microsoft.com/office/infopath/2007/PartnerControl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8D1C0C05-DCA8-4D85-8BE8-6AE1440CA0B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53668B6-66B7-479E-B485-5D5413B9DA6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710626c-9f4d-41fe-bb5d-21b43cd7565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51503</vt:lpwstr>
  </property>
  <property fmtid="{D5CDD505-2E9C-101B-9397-08002B2CF9AE}" pid="4" name="OptimizationTime">
    <vt:lpwstr>20240223_1746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Consolidated</vt:lpstr>
      <vt:lpstr>Separate</vt:lpstr>
      <vt:lpstr>CF</vt:lpstr>
      <vt:lpstr>BS!Print_Area</vt:lpstr>
      <vt:lpstr>CF!Print_Area</vt:lpstr>
      <vt:lpstr>Consolidated!Print_Area</vt:lpstr>
      <vt:lpstr>PL!Print_Area</vt:lpstr>
      <vt:lpstr>Separate!Print_Area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Sunantha Sawandwangkung</cp:lastModifiedBy>
  <cp:lastPrinted>2024-02-19T03:32:54Z</cp:lastPrinted>
  <dcterms:created xsi:type="dcterms:W3CDTF">2011-03-15T03:50:46Z</dcterms:created>
  <dcterms:modified xsi:type="dcterms:W3CDTF">2024-02-19T03:35:18Z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0x010100E5684B46E3BFA54381C55BB120DE14DD</vt:lpwstr>
  </property>
</Properties>
</file>