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TH-001SAAMGroup/Shared Documents/YE 2023 - SAAM/004 YE2023/2 Year ended/9 Completion/01 FS/01 Draft FS/02 By Audit/01 SAAM/TH/"/>
    </mc:Choice>
  </mc:AlternateContent>
  <xr:revisionPtr revIDLastSave="2691" documentId="8_{EB743BB3-56EF-4739-AA2F-4D96D0ECD9B4}" xr6:coauthVersionLast="47" xr6:coauthVersionMax="47" xr10:uidLastSave="{75870DF9-682F-4909-A7BC-689007032834}"/>
  <bookViews>
    <workbookView xWindow="-108" yWindow="-108" windowWidth="23256" windowHeight="13896" tabRatio="822" activeTab="3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BS!$A$1:$K$92</definedName>
    <definedName name="_xlnm.Print_Area" localSheetId="2">'CE Consolidation '!$A$1:$Z$41</definedName>
    <definedName name="_xlnm.Print_Area" localSheetId="3">'CE Separate'!$A$1:$N$32</definedName>
    <definedName name="_xlnm.Print_Area" localSheetId="4">CF!$A$1:$L$95</definedName>
    <definedName name="_xlnm.Print_Area" localSheetId="1">PL!$A$1:$L$71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7" l="1"/>
  <c r="F52" i="7"/>
  <c r="L6" i="7"/>
  <c r="L52" i="7" s="1"/>
  <c r="J6" i="7"/>
  <c r="J52" i="7" s="1"/>
  <c r="L47" i="3"/>
  <c r="J47" i="3"/>
  <c r="H47" i="3"/>
  <c r="F47" i="3"/>
  <c r="K40" i="5" l="1"/>
  <c r="K70" i="5" s="1"/>
  <c r="G40" i="5"/>
  <c r="G70" i="5" s="1"/>
  <c r="A44" i="3" l="1"/>
  <c r="A49" i="7" l="1"/>
  <c r="I40" i="5" l="1"/>
  <c r="I70" i="5" s="1"/>
  <c r="E40" i="5"/>
  <c r="E70" i="5" s="1"/>
  <c r="A37" i="5"/>
  <c r="A67" i="5" s="1"/>
  <c r="E30" i="7" l="1"/>
  <c r="P28" i="4" l="1"/>
  <c r="L35" i="4"/>
  <c r="F101" i="6"/>
  <c r="E99" i="4"/>
  <c r="N23" i="4" l="1"/>
  <c r="F35" i="4" l="1"/>
  <c r="K93" i="5" l="1"/>
  <c r="J35" i="4" l="1"/>
  <c r="H35" i="4" l="1"/>
  <c r="G93" i="5" l="1"/>
  <c r="N35" i="4" l="1"/>
  <c r="E93" i="5" l="1"/>
  <c r="AA42" i="6" l="1"/>
  <c r="I93" i="5" l="1"/>
</calcChain>
</file>

<file path=xl/sharedStrings.xml><?xml version="1.0" encoding="utf-8"?>
<sst xmlns="http://schemas.openxmlformats.org/spreadsheetml/2006/main" count="359" uniqueCount="244">
  <si>
    <t>บริษัท เอสเอเอเอ็ม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</si>
  <si>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</si>
  <si>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</si>
  <si>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</si>
  <si>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</si>
  <si>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</si>
  <si>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</si>
  <si>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</si>
  <si>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</si>
  <si>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</si>
  <si>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</si>
  <si>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</si>
  <si>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</si>
  <si>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</si>
  <si>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</si>
  <si>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</si>
  <si>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</si>
  <si>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</si>
  <si>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</si>
  <si>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</si>
  <si>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</si>
  <si>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</si>
  <si>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</si>
  <si>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</si>
  <si>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</si>
  <si>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</si>
  <si>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</si>
  <si>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(ยังไม่ได้ตรวจสอบ</t>
  </si>
  <si>
    <t>(ตรวจสอบแล้ว)</t>
  </si>
  <si>
    <t>แต่สอบทานแล้ว)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</si>
  <si>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</si>
  <si>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</si>
  <si>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</si>
  <si>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</si>
  <si>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</si>
  <si>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</si>
  <si>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</si>
  <si>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</si>
  <si>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</si>
  <si>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</si>
  <si>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</si>
  <si>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</si>
  <si>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</si>
  <si>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</si>
  <si>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</si>
  <si>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หนี้สินไม่หมุนเวียนอื่น - ค่าเช่าค้างจ่าย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</si>
  <si>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</si>
  <si>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</si>
  <si>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</si>
  <si>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</si>
  <si>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</si>
  <si>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</si>
  <si>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</si>
  <si>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</si>
  <si>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300,006,165 หุ้น มูลค่าหุ้นละ 0.50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</si>
  <si>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</si>
  <si>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</si>
  <si>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</si>
  <si>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</si>
  <si>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</si>
  <si>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</si>
  <si>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</si>
  <si>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</si>
  <si>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</si>
  <si>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</si>
  <si>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</si>
  <si>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</si>
  <si>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</si>
  <si>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รายได้เงินปันผลรับจากบริษัทย่อย</t>
  </si>
  <si>
    <t>กำไรจากการจำหน่ายเงินลงทุนในบริษัทย่อยทางอ้อม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</si>
  <si>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</si>
  <si>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</si>
  <si>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</si>
  <si>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</si>
  <si>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</si>
  <si>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</si>
  <si>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</si>
  <si>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</si>
  <si>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</si>
  <si>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</si>
  <si>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</si>
  <si>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</si>
  <si>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 (รายได้) ภาษีเงินได้</t>
  </si>
  <si>
    <t>กำไรสำหรับปี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</si>
  <si>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</si>
  <si>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</si>
  <si>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</si>
  <si>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</si>
  <si>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</si>
  <si>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</si>
  <si>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</si>
  <si>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</si>
  <si>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</si>
  <si>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</si>
  <si>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</si>
  <si>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งบแสดงการเปลี่ยนแปลงส่วนของผู้ถือหุ้น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</si>
  <si>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</si>
  <si>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</si>
  <si>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</si>
  <si>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</si>
  <si>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</si>
  <si>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</si>
  <si>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</si>
  <si>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</si>
  <si>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</si>
  <si>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</si>
  <si>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</si>
  <si>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</si>
  <si>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</si>
  <si>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</si>
  <si>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</si>
  <si>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</si>
  <si>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</si>
  <si>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</si>
  <si>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</si>
  <si>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</si>
  <si>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</si>
  <si>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</si>
  <si>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</si>
  <si>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</si>
  <si>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</si>
  <si>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</si>
  <si>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</si>
  <si>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</si>
  <si>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</si>
  <si>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</si>
  <si>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</si>
  <si>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ออกหุ้นสามัญเพิ่มทุน</t>
  </si>
  <si>
    <t>โอนกำไรสะสมที่ยังไม่ได้จัดสรรไปเป็นสำรองตามกฎหมาย</t>
  </si>
  <si>
    <t>เงินปันผลจ่าย</t>
  </si>
  <si>
    <t>การซื้อส่วนได้เสียที่ไม่มีอำนาจควบคุม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</si>
  <si>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</si>
  <si>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</si>
  <si>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1 มกราคม 2565</t>
  </si>
  <si>
    <t>หุ้นทุนออกให้ตามสิทธิใบสำคัญแสดงสิทธิซื้อหุ้นสามัญ</t>
  </si>
  <si>
    <t>การจำหน่ายเงินลงทุนในบริษัทย่อยทางอ้อม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</si>
  <si>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</si>
  <si>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</si>
  <si>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โอนกำไรสะสมที่ยังไม่ได้จัดสรรไปเป็น</t>
  </si>
  <si>
    <t xml:space="preserve">   สำรองตามกฎหมาย</t>
  </si>
  <si>
    <t xml:space="preserve">ยอดคงเหลือ ณ วันที่ 31 ธันวาคม 2562 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</si>
  <si>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</si>
  <si>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</si>
  <si>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</si>
  <si>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</si>
  <si>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</si>
  <si>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</si>
  <si>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กำไรจากการปรับมูลค่ายุติธรรมตราสารอนุพันธ์</t>
  </si>
  <si>
    <t xml:space="preserve">   ค่าเสื่อมราคาและค่าตัดจำหน่าย</t>
  </si>
  <si>
    <t xml:space="preserve">   ขาดทุนจากการตัดจำหน่ายงานโครงการระหว่างทำ</t>
  </si>
  <si>
    <t xml:space="preserve">   กำไรจากการยกเลิกสัญญาเช่า</t>
  </si>
  <si>
    <t xml:space="preserve">   (กำไร) ขาดทุนจากการจำหน่ายและตัดจำหน่ายอุปกรณ์</t>
  </si>
  <si>
    <t xml:space="preserve">        และโรงไฟฟ้า - อุปกรณ์</t>
  </si>
  <si>
    <t xml:space="preserve">   กำไรจากการจำหน่ายเงินลงทุนในบริษัทย่อยทางอ้อม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</si>
  <si>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</si>
  <si>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</si>
  <si>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</si>
  <si>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</si>
  <si>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</si>
  <si>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</si>
  <si>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</si>
  <si>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</si>
  <si>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</si>
  <si>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</si>
  <si>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</si>
  <si>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</si>
  <si>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</si>
  <si>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</si>
  <si>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</si>
  <si>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</si>
  <si>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</si>
  <si>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 xml:space="preserve">   เงินสดจ่ายผลประโยชน์พนักงาน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</si>
  <si>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</si>
  <si>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</si>
  <si>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เงินสดรับจากการยกเลิกสัญญาเช่า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</si>
  <si>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</si>
  <si>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</si>
  <si>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</si>
  <si>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</si>
  <si>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</si>
  <si>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</si>
  <si>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</si>
  <si>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</si>
  <si>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</si>
  <si>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กระแสเงินสดสุทธิจากกิจกรรมลงทุน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</si>
  <si>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</si>
  <si>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</si>
  <si>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</si>
  <si>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</si>
  <si>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เงินสดรับจากการใช้สิทธิใบสำคัญแสดงสิทธิซื้อหุ้นสามัญ</t>
  </si>
  <si>
    <t xml:space="preserve">   ลดลงจากการจ่ายเงินปันผลของบริษัทย่อย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</si>
  <si>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</si>
  <si>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</si>
  <si>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</si>
  <si>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</si>
  <si>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</si>
  <si>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รายการที่ไม่ใช่เงินสด</t>
  </si>
  <si>
    <t>หักกลบลูกหนี้การค้ากิจการที่เกี่ยวข้องกันกับเจ้าหนี้อื่นกิจการที่เกี่ยวข้องกัน</t>
  </si>
  <si>
    <t>ลงทุนในงานโครงการระหว่างทำโดยยังมิได้ชำระเงิน</t>
  </si>
  <si>
    <t>ซื้อสินทรัพย์ไม่มีตัวตนโดยยังมิได้ชำระเงิน</t>
  </si>
  <si>
    <t>สินทรัพย์สิทธิการใช้ที่เพิ่มขึ้นจากหนี้สินตามสัญญาเช่า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</si>
  <si>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</si>
  <si>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</si>
  <si>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</si>
  <si>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</si>
  <si>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เงินมัดจำค่าอุปกรณ์</t>
  </si>
  <si>
    <t xml:space="preserve">      หุ้นสามัญ 510,006,165 หุ้น มูลค่าหุ้นละ 0.50 บาท</t>
  </si>
  <si>
    <t xml:space="preserve">      (2565: หุ้นสามัญ 360,000,000 หุ้น มูลค่าหุ้นละ 0.50 บาท)</t>
  </si>
  <si>
    <t>เงินสดจ่ายดอกเบี้ย</t>
  </si>
  <si>
    <t>สินทรัพย์ที่เกิดจากสัญญา</t>
  </si>
  <si>
    <t xml:space="preserve">   ขาดทุนจากการตัดจำหน่ายลูกหนี้การค้าและลูกหนี้หมุนเวียนอื่น</t>
  </si>
  <si>
    <t xml:space="preserve">   สินทรัพย์ที่เกิดจากสัญญา</t>
  </si>
  <si>
    <t>ส่วนแบ่งกำไร (ขาดทุน) ของบริษัทร่วมที่ใช้วิธีส่วนได้เสีย</t>
  </si>
  <si>
    <t>การแบ่งปันกำไร</t>
  </si>
  <si>
    <t>กำไรต่อหุ้น</t>
  </si>
  <si>
    <t>กำไรต่อหุ้นขั้นพื้นฐาน</t>
  </si>
  <si>
    <t>กำไรต่อหุ้นปรับลด</t>
  </si>
  <si>
    <t>ขาดทุนจากการประมาณการตามหลักคณิตศาสตร์ประกันภัยสำหรับ</t>
  </si>
  <si>
    <t xml:space="preserve">   โครงการผลประโยชน์ที่กำหนดไว้</t>
  </si>
  <si>
    <t>เงินลงทุนชั่วคราวลดลง</t>
  </si>
  <si>
    <t xml:space="preserve">   ส่วนแบ่ง (กำไร) ขาดทุนจากบริษัทร่วมที่ใช้วิธีส่วนได้เสีย</t>
  </si>
  <si>
    <t>เงินสดจ่ายชำระค่าเกมระหว่างการพัฒนา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</si>
  <si>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</si>
  <si>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</si>
  <si>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เงินสดจ่ายให้กู้ยืมระยะสั้นแก่บริษัทร่วม</t>
  </si>
  <si>
    <t>กระแสเงินสดสุทธิจาก (ใช้ไปใน) กิจกรรมดำเนินงาน</t>
  </si>
  <si>
    <t>เงินสดจ่ายชำระค่าอุปกรณ์และซอฟต์แวร์คอมพิวเตอร์</t>
  </si>
  <si>
    <t xml:space="preserve">    จำนวนหุ้นสามัญถัวเฉลี่ยถ่วงน้ำหนัก (หุ้น)</t>
  </si>
  <si>
    <t>การแบ่งปันกำไรขาดทุนเบ็ดเสร็จรวม</t>
  </si>
  <si>
    <t>ซื้ออุปกรณ์โดยยังมิได้ชำระเงิน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</si>
  <si>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</si>
  <si>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</si>
  <si>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ผลกระทบของสินทรัพย์ไม่หมุนเวียนที่ถือไว้เพื่อขาย</t>
  </si>
  <si>
    <t>รายได้จากการให้บริการและเช่า</t>
  </si>
  <si>
    <t>4, 11</t>
  </si>
  <si>
    <t>ต้นทุนทางการเงิน</t>
  </si>
  <si>
    <t xml:space="preserve">    ค่าใช้จ่าย (รายได้) ภาษีเงินได้</t>
  </si>
  <si>
    <t xml:space="preserve">   ขาดทุนจากการด้อยค่าเงินลงทุนในบริษัทย่อย</t>
  </si>
  <si>
    <t>4, 16</t>
  </si>
  <si>
    <t>ส่วนที่เป็นของผู้ถือหุ้นของบริษัท</t>
  </si>
  <si>
    <t xml:space="preserve">    กำไรส่วนที่เป็นของผู้ถือหุ้นของบริษัท</t>
  </si>
  <si>
    <t>ส่วนของผู้ถือหุ้นของบริษัท</t>
  </si>
  <si>
    <t>บริษัท</t>
  </si>
  <si>
    <t>รายการปรับกระทบกำไรสำหรับปีเป็นเงินสดรับ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</si>
</sst>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_);\(#,##0.0\)"/>
  </numFmts>
  <fonts count="28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61">
    <xf numFmtId="0" fontId="0" fillId="0" borderId="0" xfId="0"/>
    <xf numFmtId="0" fontId="8" fillId="0" borderId="0" xfId="0" applyFont="1"/>
    <xf numFmtId="165" fontId="9" fillId="0" borderId="0" xfId="0" applyNumberFormat="1" applyFont="1"/>
    <xf numFmtId="0" fontId="9" fillId="0" borderId="0" xfId="0" applyFont="1"/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5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165" fontId="9" fillId="0" borderId="0" xfId="0" quotePrefix="1" applyNumberFormat="1" applyFont="1" applyAlignment="1">
      <alignment horizontal="lef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5" applyNumberFormat="1" applyFont="1" applyAlignment="1">
      <alignment horizontal="center"/>
    </xf>
    <xf numFmtId="41" fontId="9" fillId="0" borderId="0" xfId="0" applyNumberFormat="1" applyFont="1"/>
    <xf numFmtId="41" fontId="9" fillId="0" borderId="0" xfId="5" applyNumberFormat="1" applyFont="1"/>
    <xf numFmtId="0" fontId="9" fillId="0" borderId="0" xfId="0" applyFont="1" applyAlignment="1">
      <alignment horizontal="left"/>
    </xf>
    <xf numFmtId="41" fontId="9" fillId="0" borderId="0" xfId="6" applyNumberFormat="1" applyFont="1" applyFill="1" applyBorder="1" applyAlignment="1"/>
    <xf numFmtId="0" fontId="8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5" xfId="0" applyFont="1" applyBorder="1"/>
    <xf numFmtId="170" fontId="9" fillId="0" borderId="0" xfId="0" applyNumberFormat="1" applyFont="1"/>
    <xf numFmtId="0" fontId="12" fillId="0" borderId="0" xfId="0" applyFont="1"/>
    <xf numFmtId="37" fontId="12" fillId="0" borderId="0" xfId="0" applyNumberFormat="1" applyFont="1" applyAlignment="1">
      <alignment horizontal="left"/>
    </xf>
    <xf numFmtId="38" fontId="8" fillId="0" borderId="0" xfId="1" applyNumberFormat="1" applyFont="1"/>
    <xf numFmtId="0" fontId="9" fillId="0" borderId="0" xfId="1" applyFont="1"/>
    <xf numFmtId="38" fontId="9" fillId="0" borderId="0" xfId="1" quotePrefix="1" applyNumberFormat="1" applyFont="1"/>
    <xf numFmtId="38" fontId="9" fillId="0" borderId="0" xfId="1" applyNumberFormat="1" applyFont="1"/>
    <xf numFmtId="38" fontId="9" fillId="0" borderId="0" xfId="1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Alignment="1">
      <alignment horizontal="center"/>
    </xf>
    <xf numFmtId="37" fontId="10" fillId="0" borderId="0" xfId="1" applyNumberFormat="1" applyFont="1" applyAlignment="1">
      <alignment horizontal="center"/>
    </xf>
    <xf numFmtId="37" fontId="9" fillId="0" borderId="0" xfId="1" applyNumberFormat="1" applyFont="1"/>
    <xf numFmtId="38" fontId="8" fillId="0" borderId="0" xfId="1" applyNumberFormat="1" applyFont="1" applyAlignment="1">
      <alignment horizontal="left"/>
    </xf>
    <xf numFmtId="41" fontId="9" fillId="0" borderId="0" xfId="1" applyNumberFormat="1" applyFont="1"/>
    <xf numFmtId="38" fontId="9" fillId="0" borderId="0" xfId="1" applyNumberFormat="1" applyFont="1" applyAlignment="1">
      <alignment horizontal="left"/>
    </xf>
    <xf numFmtId="38" fontId="9" fillId="0" borderId="0" xfId="1" quotePrefix="1" applyNumberFormat="1" applyFont="1" applyAlignment="1">
      <alignment horizontal="left"/>
    </xf>
    <xf numFmtId="49" fontId="16" fillId="0" borderId="0" xfId="2" applyNumberFormat="1" applyFont="1"/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38" fontId="12" fillId="0" borderId="0" xfId="1" applyNumberFormat="1" applyFont="1"/>
    <xf numFmtId="0" fontId="20" fillId="0" borderId="0" xfId="0" applyFont="1"/>
    <xf numFmtId="41" fontId="7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0" xfId="0" applyNumberFormat="1" applyFont="1" applyAlignment="1">
      <alignment horizontal="center"/>
    </xf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2" xfId="0" applyNumberFormat="1" applyFont="1" applyBorder="1" applyAlignment="1">
      <alignment horizontal="right"/>
    </xf>
    <xf numFmtId="41" fontId="19" fillId="0" borderId="4" xfId="3" applyNumberFormat="1" applyFont="1" applyFill="1" applyBorder="1" applyAlignment="1"/>
    <xf numFmtId="41" fontId="19" fillId="0" borderId="0" xfId="0" applyNumberFormat="1" applyFont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41" fontId="19" fillId="0" borderId="3" xfId="0" applyNumberFormat="1" applyFont="1" applyBorder="1" applyAlignment="1">
      <alignment horizontal="right"/>
    </xf>
    <xf numFmtId="41" fontId="19" fillId="0" borderId="2" xfId="0" applyNumberFormat="1" applyFont="1" applyBorder="1" applyAlignment="1">
      <alignment horizontal="center"/>
    </xf>
    <xf numFmtId="41" fontId="19" fillId="0" borderId="2" xfId="3" applyNumberFormat="1" applyFont="1" applyFill="1" applyBorder="1" applyAlignment="1" applyProtection="1">
      <alignment horizontal="right"/>
    </xf>
    <xf numFmtId="0" fontId="22" fillId="0" borderId="0" xfId="0" applyFont="1"/>
    <xf numFmtId="41" fontId="19" fillId="0" borderId="1" xfId="0" applyNumberFormat="1" applyFont="1" applyBorder="1" applyAlignment="1">
      <alignment horizontal="right"/>
    </xf>
    <xf numFmtId="41" fontId="19" fillId="0" borderId="4" xfId="0" applyNumberFormat="1" applyFont="1" applyBorder="1" applyAlignment="1">
      <alignment horizontal="right"/>
    </xf>
    <xf numFmtId="0" fontId="9" fillId="0" borderId="2" xfId="1" applyFont="1" applyBorder="1" applyAlignment="1">
      <alignment horizontal="center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Alignment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41" fontId="19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38" fontId="12" fillId="0" borderId="0" xfId="1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43" fontId="7" fillId="0" borderId="6" xfId="3" applyFont="1" applyFill="1" applyBorder="1" applyAlignment="1">
      <alignment horizontal="center"/>
    </xf>
    <xf numFmtId="165" fontId="9" fillId="0" borderId="0" xfId="3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/>
    </xf>
    <xf numFmtId="41" fontId="9" fillId="0" borderId="1" xfId="6" applyNumberFormat="1" applyFont="1" applyFill="1" applyBorder="1" applyAlignment="1"/>
    <xf numFmtId="49" fontId="27" fillId="0" borderId="0" xfId="2" applyNumberFormat="1" applyFont="1"/>
    <xf numFmtId="41" fontId="9" fillId="0" borderId="4" xfId="5" applyNumberFormat="1" applyFont="1" applyBorder="1" applyAlignment="1">
      <alignment horizontal="right"/>
    </xf>
    <xf numFmtId="165" fontId="19" fillId="0" borderId="1" xfId="3" applyNumberFormat="1" applyFont="1" applyFill="1" applyBorder="1" applyAlignment="1"/>
    <xf numFmtId="165" fontId="19" fillId="0" borderId="0" xfId="3" applyNumberFormat="1" applyFont="1" applyFill="1" applyBorder="1" applyAlignment="1"/>
    <xf numFmtId="38" fontId="7" fillId="0" borderId="0" xfId="1" applyNumberFormat="1" applyFont="1" applyAlignment="1">
      <alignment horizontal="left"/>
    </xf>
    <xf numFmtId="38" fontId="7" fillId="0" borderId="0" xfId="1" applyNumberFormat="1" applyFont="1"/>
    <xf numFmtId="165" fontId="7" fillId="0" borderId="6" xfId="3" applyNumberFormat="1" applyFont="1" applyFill="1" applyBorder="1" applyAlignment="1"/>
    <xf numFmtId="41" fontId="9" fillId="0" borderId="1" xfId="5" applyNumberFormat="1" applyFont="1" applyBorder="1" applyAlignment="1">
      <alignment horizontal="right"/>
    </xf>
    <xf numFmtId="0" fontId="15" fillId="0" borderId="0" xfId="1" quotePrefix="1" applyFont="1" applyAlignment="1">
      <alignment horizontal="center" vertical="top"/>
    </xf>
    <xf numFmtId="171" fontId="11" fillId="0" borderId="0" xfId="1" applyNumberFormat="1" applyFont="1" applyAlignment="1">
      <alignment horizontal="center"/>
    </xf>
    <xf numFmtId="37" fontId="11" fillId="0" borderId="0" xfId="1" applyNumberFormat="1" applyFont="1" applyAlignment="1">
      <alignment horizontal="center"/>
    </xf>
    <xf numFmtId="43" fontId="7" fillId="0" borderId="0" xfId="3" applyFont="1" applyFill="1"/>
    <xf numFmtId="41" fontId="9" fillId="0" borderId="1" xfId="1" applyNumberFormat="1" applyFont="1" applyBorder="1"/>
    <xf numFmtId="41" fontId="19" fillId="0" borderId="1" xfId="1" applyNumberFormat="1" applyFont="1" applyBorder="1"/>
    <xf numFmtId="41" fontId="19" fillId="0" borderId="0" xfId="1" applyNumberFormat="1" applyFont="1"/>
    <xf numFmtId="41" fontId="19" fillId="0" borderId="2" xfId="1" applyNumberFormat="1" applyFont="1" applyBorder="1"/>
    <xf numFmtId="41" fontId="19" fillId="0" borderId="0" xfId="0" applyNumberFormat="1" applyFont="1"/>
    <xf numFmtId="0" fontId="7" fillId="0" borderId="0" xfId="1" applyFont="1"/>
    <xf numFmtId="41" fontId="7" fillId="0" borderId="0" xfId="1" applyNumberFormat="1" applyFont="1"/>
    <xf numFmtId="41" fontId="19" fillId="0" borderId="3" xfId="1" applyNumberFormat="1" applyFont="1" applyBorder="1"/>
    <xf numFmtId="41" fontId="19" fillId="0" borderId="3" xfId="0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69" fontId="9" fillId="0" borderId="4" xfId="1" applyNumberFormat="1" applyFont="1" applyBorder="1"/>
    <xf numFmtId="169" fontId="9" fillId="0" borderId="0" xfId="1" applyNumberFormat="1" applyFont="1"/>
    <xf numFmtId="37" fontId="9" fillId="0" borderId="4" xfId="1" applyNumberFormat="1" applyFont="1" applyBorder="1"/>
    <xf numFmtId="39" fontId="9" fillId="0" borderId="0" xfId="1" applyNumberFormat="1" applyFont="1"/>
    <xf numFmtId="0" fontId="10" fillId="0" borderId="0" xfId="1" applyFont="1" applyAlignment="1">
      <alignment horizontal="center"/>
    </xf>
    <xf numFmtId="41" fontId="19" fillId="0" borderId="1" xfId="1" applyNumberFormat="1" applyFont="1" applyBorder="1" applyAlignment="1">
      <alignment horizontal="center"/>
    </xf>
    <xf numFmtId="37" fontId="19" fillId="0" borderId="0" xfId="1" applyNumberFormat="1" applyFont="1"/>
    <xf numFmtId="0" fontId="19" fillId="0" borderId="0" xfId="1" applyFont="1"/>
    <xf numFmtId="0" fontId="9" fillId="0" borderId="0" xfId="0" applyFont="1" applyAlignment="1">
      <alignment horizontal="center"/>
    </xf>
    <xf numFmtId="165" fontId="9" fillId="0" borderId="0" xfId="1" applyNumberFormat="1" applyFont="1"/>
    <xf numFmtId="41" fontId="19" fillId="0" borderId="4" xfId="1" applyNumberFormat="1" applyFont="1" applyBorder="1"/>
    <xf numFmtId="41" fontId="9" fillId="0" borderId="4" xfId="1" applyNumberFormat="1" applyFont="1" applyBorder="1"/>
    <xf numFmtId="0" fontId="15" fillId="0" borderId="0" xfId="1" quotePrefix="1" applyFont="1" applyAlignment="1">
      <alignment vertical="top"/>
    </xf>
    <xf numFmtId="0" fontId="12" fillId="0" borderId="0" xfId="0" applyFont="1" applyAlignment="1">
      <alignment vertical="center"/>
    </xf>
    <xf numFmtId="165" fontId="5" fillId="0" borderId="0" xfId="0" applyNumberFormat="1" applyFont="1"/>
    <xf numFmtId="0" fontId="5" fillId="0" borderId="0" xfId="0" applyFont="1"/>
    <xf numFmtId="0" fontId="21" fillId="0" borderId="0" xfId="0" applyFont="1"/>
    <xf numFmtId="0" fontId="20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20" fillId="0" borderId="0" xfId="0" applyNumberFormat="1" applyFont="1" applyAlignment="1">
      <alignment horizontal="left"/>
    </xf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 vertic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0" fontId="19" fillId="0" borderId="0" xfId="0" applyFont="1"/>
    <xf numFmtId="0" fontId="7" fillId="0" borderId="0" xfId="0" applyFon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165" fontId="13" fillId="0" borderId="0" xfId="0" quotePrefix="1" applyNumberFormat="1" applyFont="1" applyAlignment="1">
      <alignment horizontal="center"/>
    </xf>
    <xf numFmtId="41" fontId="19" fillId="0" borderId="6" xfId="0" applyNumberFormat="1" applyFont="1" applyBorder="1"/>
    <xf numFmtId="41" fontId="7" fillId="0" borderId="1" xfId="0" applyNumberFormat="1" applyFont="1" applyBorder="1"/>
    <xf numFmtId="1" fontId="13" fillId="0" borderId="0" xfId="0" applyNumberFormat="1" applyFont="1" applyAlignment="1">
      <alignment horizontal="center"/>
    </xf>
    <xf numFmtId="41" fontId="7" fillId="0" borderId="6" xfId="0" applyNumberFormat="1" applyFont="1" applyBorder="1"/>
    <xf numFmtId="1" fontId="13" fillId="0" borderId="0" xfId="0" quotePrefix="1" applyNumberFormat="1" applyFont="1" applyAlignment="1">
      <alignment horizontal="center"/>
    </xf>
    <xf numFmtId="165" fontId="7" fillId="0" borderId="0" xfId="3" applyNumberFormat="1" applyFont="1" applyFill="1"/>
    <xf numFmtId="41" fontId="19" fillId="0" borderId="3" xfId="0" applyNumberFormat="1" applyFont="1" applyBorder="1" applyAlignment="1">
      <alignment horizontal="center"/>
    </xf>
    <xf numFmtId="165" fontId="21" fillId="0" borderId="0" xfId="0" applyNumberFormat="1" applyFont="1"/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/>
    </xf>
    <xf numFmtId="168" fontId="9" fillId="0" borderId="0" xfId="0" applyNumberFormat="1" applyFont="1" applyAlignment="1">
      <alignment horizontal="left"/>
    </xf>
    <xf numFmtId="41" fontId="9" fillId="0" borderId="1" xfId="0" quotePrefix="1" applyNumberFormat="1" applyFont="1" applyBorder="1" applyAlignment="1">
      <alignment horizontal="right"/>
    </xf>
    <xf numFmtId="165" fontId="7" fillId="0" borderId="0" xfId="3" applyNumberFormat="1" applyFont="1" applyFill="1" applyAlignment="1">
      <alignment horizontal="right"/>
    </xf>
    <xf numFmtId="43" fontId="7" fillId="0" borderId="0" xfId="3" applyFont="1" applyFill="1" applyAlignment="1">
      <alignment horizontal="right"/>
    </xf>
    <xf numFmtId="168" fontId="8" fillId="0" borderId="0" xfId="0" applyNumberFormat="1" applyFont="1"/>
    <xf numFmtId="167" fontId="19" fillId="0" borderId="0" xfId="0" applyNumberFormat="1" applyFont="1" applyAlignment="1">
      <alignment horizontal="center"/>
    </xf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168" fontId="8" fillId="0" borderId="0" xfId="0" quotePrefix="1" applyNumberFormat="1" applyFont="1" applyAlignment="1">
      <alignment horizontal="left"/>
    </xf>
    <xf numFmtId="41" fontId="9" fillId="0" borderId="1" xfId="0" applyNumberFormat="1" applyFont="1" applyBorder="1"/>
    <xf numFmtId="43" fontId="9" fillId="0" borderId="0" xfId="3" applyFont="1" applyFill="1"/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167" fontId="25" fillId="0" borderId="0" xfId="0" applyNumberFormat="1" applyFont="1" applyAlignment="1">
      <alignment horizontal="center"/>
    </xf>
    <xf numFmtId="168" fontId="22" fillId="0" borderId="0" xfId="0" applyNumberFormat="1" applyFont="1"/>
    <xf numFmtId="166" fontId="9" fillId="0" borderId="0" xfId="0" applyNumberFormat="1" applyFont="1"/>
    <xf numFmtId="168" fontId="9" fillId="0" borderId="0" xfId="0" applyNumberFormat="1" applyFont="1" applyAlignment="1">
      <alignment horizontal="left" indent="1"/>
    </xf>
    <xf numFmtId="0" fontId="17" fillId="0" borderId="0" xfId="1" applyFont="1" applyAlignment="1">
      <alignment vertical="top"/>
    </xf>
    <xf numFmtId="43" fontId="7" fillId="0" borderId="0" xfId="3" applyFont="1" applyFill="1" applyBorder="1"/>
    <xf numFmtId="0" fontId="13" fillId="0" borderId="0" xfId="0" quotePrefix="1" applyFont="1" applyAlignment="1">
      <alignment horizontal="center"/>
    </xf>
    <xf numFmtId="165" fontId="9" fillId="0" borderId="0" xfId="3" applyNumberFormat="1" applyFont="1" applyFill="1" applyAlignment="1">
      <alignment horizontal="center"/>
    </xf>
    <xf numFmtId="43" fontId="9" fillId="0" borderId="0" xfId="3" applyFont="1" applyAlignment="1">
      <alignment horizontal="right"/>
    </xf>
    <xf numFmtId="43" fontId="9" fillId="0" borderId="0" xfId="3" applyFont="1" applyAlignment="1">
      <alignment horizontal="center"/>
    </xf>
    <xf numFmtId="43" fontId="9" fillId="0" borderId="0" xfId="3" applyFont="1"/>
    <xf numFmtId="43" fontId="9" fillId="0" borderId="0" xfId="3" applyFont="1" applyFill="1" applyBorder="1" applyAlignment="1" applyProtection="1">
      <alignment horizontal="center"/>
    </xf>
    <xf numFmtId="165" fontId="9" fillId="0" borderId="0" xfId="0" applyNumberFormat="1" applyFont="1" applyAlignment="1">
      <alignment horizontal="right"/>
    </xf>
    <xf numFmtId="165" fontId="19" fillId="0" borderId="2" xfId="3" applyNumberFormat="1" applyFont="1" applyBorder="1" applyAlignment="1">
      <alignment horizontal="right"/>
    </xf>
    <xf numFmtId="165" fontId="19" fillId="0" borderId="0" xfId="3" applyNumberFormat="1" applyFont="1" applyAlignment="1">
      <alignment horizontal="right"/>
    </xf>
    <xf numFmtId="165" fontId="19" fillId="0" borderId="3" xfId="3" applyNumberFormat="1" applyFont="1" applyBorder="1" applyAlignment="1">
      <alignment horizontal="right"/>
    </xf>
    <xf numFmtId="165" fontId="19" fillId="0" borderId="2" xfId="3" applyNumberFormat="1" applyFont="1" applyBorder="1" applyAlignment="1">
      <alignment horizontal="center"/>
    </xf>
    <xf numFmtId="165" fontId="19" fillId="0" borderId="1" xfId="3" applyNumberFormat="1" applyFont="1" applyBorder="1"/>
    <xf numFmtId="165" fontId="19" fillId="0" borderId="2" xfId="3" applyNumberFormat="1" applyFont="1" applyBorder="1"/>
    <xf numFmtId="165" fontId="19" fillId="0" borderId="0" xfId="3" applyNumberFormat="1" applyFont="1"/>
    <xf numFmtId="165" fontId="7" fillId="0" borderId="0" xfId="1" applyNumberFormat="1" applyFont="1"/>
    <xf numFmtId="165" fontId="9" fillId="0" borderId="1" xfId="1" applyNumberFormat="1" applyFont="1" applyBorder="1"/>
    <xf numFmtId="165" fontId="19" fillId="0" borderId="3" xfId="3" applyNumberFormat="1" applyFont="1" applyBorder="1"/>
    <xf numFmtId="165" fontId="7" fillId="0" borderId="1" xfId="3" applyNumberFormat="1" applyFont="1" applyFill="1" applyBorder="1"/>
    <xf numFmtId="165" fontId="19" fillId="0" borderId="4" xfId="3" applyNumberFormat="1" applyFont="1" applyBorder="1"/>
    <xf numFmtId="165" fontId="9" fillId="0" borderId="0" xfId="3" applyNumberFormat="1" applyFont="1"/>
    <xf numFmtId="165" fontId="19" fillId="0" borderId="1" xfId="3" applyNumberFormat="1" applyFont="1" applyBorder="1" applyAlignment="1">
      <alignment horizontal="center"/>
    </xf>
    <xf numFmtId="165" fontId="9" fillId="0" borderId="1" xfId="3" applyNumberFormat="1" applyFont="1" applyBorder="1"/>
    <xf numFmtId="165" fontId="9" fillId="0" borderId="0" xfId="3" applyNumberFormat="1" applyFont="1" applyFill="1" applyBorder="1" applyAlignment="1" applyProtection="1">
      <alignment horizontal="right"/>
    </xf>
    <xf numFmtId="165" fontId="7" fillId="0" borderId="0" xfId="3" applyNumberFormat="1" applyFont="1" applyAlignment="1">
      <alignment horizontal="right"/>
    </xf>
    <xf numFmtId="165" fontId="7" fillId="0" borderId="0" xfId="3" applyNumberFormat="1" applyFont="1"/>
    <xf numFmtId="165" fontId="19" fillId="0" borderId="2" xfId="3" applyNumberFormat="1" applyFont="1" applyFill="1" applyBorder="1" applyAlignment="1">
      <alignment horizontal="right"/>
    </xf>
    <xf numFmtId="43" fontId="7" fillId="0" borderId="1" xfId="3" applyFont="1" applyBorder="1" applyAlignment="1">
      <alignment horizontal="right"/>
    </xf>
    <xf numFmtId="43" fontId="7" fillId="0" borderId="0" xfId="3" applyFont="1" applyAlignment="1">
      <alignment horizontal="right"/>
    </xf>
    <xf numFmtId="165" fontId="19" fillId="0" borderId="6" xfId="3" applyNumberFormat="1" applyFont="1" applyFill="1" applyBorder="1" applyAlignment="1"/>
    <xf numFmtId="165" fontId="19" fillId="0" borderId="0" xfId="3" applyNumberFormat="1" applyFont="1" applyFill="1" applyAlignment="1">
      <alignment horizontal="right"/>
    </xf>
    <xf numFmtId="0" fontId="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1" fontId="9" fillId="2" borderId="0" xfId="0" applyNumberFormat="1" applyFont="1" applyFill="1" applyAlignment="1">
      <alignment horizontal="center"/>
    </xf>
    <xf numFmtId="165" fontId="9" fillId="2" borderId="0" xfId="0" applyNumberFormat="1" applyFont="1" applyFill="1"/>
    <xf numFmtId="41" fontId="9" fillId="2" borderId="0" xfId="5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13" fillId="0" borderId="0" xfId="1" applyFont="1" applyAlignment="1">
      <alignment horizontal="center" vertical="top"/>
    </xf>
    <xf numFmtId="166" fontId="12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99FFCC"/>
      <color rgb="FF66FFFF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U103"/>
  <sheetViews>
    <sheetView view="pageBreakPreview" topLeftCell="A75" zoomScale="115" zoomScaleNormal="70" zoomScaleSheetLayoutView="115" workbookViewId="0">
      <selection activeCell="E81" sqref="E81:K92"/>
    </sheetView>
  </sheetViews>
  <sheetFormatPr defaultColWidth="10.77734375" defaultRowHeight="23.1" customHeight="1"/>
  <cols>
    <col min="1" max="1" width="43.77734375" style="3" customWidth="1"/>
    <col min="2" max="2" width="0.77734375" style="2" customWidth="1"/>
    <col min="3" max="3" width="8.77734375" style="3" customWidth="1"/>
    <col min="4" max="4" width="0.77734375" style="2" customWidth="1"/>
    <col min="5" max="5" width="14.44140625" style="2" customWidth="1"/>
    <col min="6" max="6" width="1" style="2" customWidth="1"/>
    <col min="7" max="7" width="14.44140625" style="2" customWidth="1"/>
    <col min="8" max="8" width="1" style="2" customWidth="1"/>
    <col min="9" max="9" width="14.44140625" style="2" customWidth="1"/>
    <col min="10" max="10" width="1" style="2" customWidth="1"/>
    <col min="11" max="11" width="14.44140625" style="2" customWidth="1"/>
    <col min="12" max="12" width="1.21875" style="2" customWidth="1"/>
    <col min="13" max="13" width="10.77734375" style="2"/>
    <col min="14" max="15" width="11.6640625" style="2" bestFit="1" customWidth="1"/>
    <col min="16" max="16" width="8.88671875" style="2" bestFit="1" customWidth="1"/>
    <col min="17" max="16384" width="10.77734375" style="2"/>
  </cols>
  <sheetData>
    <row r="1" spans="1:14" ht="23.25" customHeight="1">
      <c r="A1" s="27" t="s">
        <v>0</v>
      </c>
    </row>
    <row r="2" spans="1:14" s="7" customFormat="1" ht="23.25" customHeight="1">
      <c r="A2" s="28" t="s">
        <v>1</v>
      </c>
      <c r="B2" s="4"/>
      <c r="C2" s="5"/>
      <c r="D2" s="6"/>
      <c r="E2" s="4"/>
      <c r="F2" s="6"/>
      <c r="G2" s="4"/>
      <c r="H2" s="6"/>
      <c r="I2" s="4"/>
      <c r="J2" s="6"/>
      <c r="K2" s="4"/>
      <c r="L2" s="6"/>
      <c r="N2" s="2"/>
    </row>
    <row r="3" spans="1:14" s="7" customFormat="1" ht="23.25" customHeight="1">
      <c r="A3" s="28" t="s">
        <v>201</v>
      </c>
      <c r="B3" s="4"/>
      <c r="C3" s="5"/>
      <c r="D3" s="6"/>
      <c r="E3" s="4"/>
      <c r="F3" s="6"/>
      <c r="G3" s="4"/>
      <c r="H3" s="6"/>
      <c r="I3" s="4"/>
      <c r="J3" s="6"/>
      <c r="K3" s="4"/>
      <c r="L3" s="6"/>
      <c r="N3" s="2"/>
    </row>
    <row r="4" spans="1:14" s="7" customFormat="1" ht="23.25" customHeight="1">
      <c r="A4" s="28"/>
      <c r="B4" s="4"/>
      <c r="C4" s="5"/>
      <c r="D4" s="6"/>
      <c r="E4" s="4"/>
      <c r="F4" s="6"/>
      <c r="G4" s="4"/>
      <c r="H4" s="6"/>
      <c r="I4" s="4"/>
      <c r="J4" s="6"/>
      <c r="K4" s="4"/>
      <c r="L4" s="6"/>
      <c r="N4" s="2"/>
    </row>
    <row r="5" spans="1:14" ht="21.6" customHeight="1">
      <c r="A5" s="5"/>
      <c r="B5" s="6"/>
      <c r="C5" s="90"/>
      <c r="D5" s="6"/>
      <c r="E5" s="251" t="s">
        <v>2</v>
      </c>
      <c r="F5" s="251"/>
      <c r="G5" s="251"/>
      <c r="H5" s="6"/>
      <c r="I5" s="251" t="s">
        <v>3</v>
      </c>
      <c r="J5" s="251"/>
      <c r="K5" s="251"/>
      <c r="L5" s="9"/>
    </row>
    <row r="6" spans="1:14" ht="21.6" customHeight="1">
      <c r="A6" s="5"/>
      <c r="B6" s="6"/>
      <c r="C6" s="102" t="s">
        <v>4</v>
      </c>
      <c r="D6" s="6"/>
      <c r="E6" s="91">
        <v>2566</v>
      </c>
      <c r="F6" s="92"/>
      <c r="G6" s="91">
        <v>2565</v>
      </c>
      <c r="H6" s="93"/>
      <c r="I6" s="91">
        <v>2566</v>
      </c>
      <c r="J6" s="92"/>
      <c r="K6" s="91">
        <v>2565</v>
      </c>
      <c r="L6" s="9"/>
    </row>
    <row r="7" spans="1:14" ht="21.6" customHeight="1">
      <c r="A7" s="46"/>
      <c r="E7" s="250" t="s">
        <v>6</v>
      </c>
      <c r="F7" s="250"/>
      <c r="G7" s="250"/>
      <c r="H7" s="250"/>
      <c r="I7" s="250"/>
      <c r="J7" s="250"/>
      <c r="K7" s="250"/>
    </row>
    <row r="8" spans="1:14" ht="21.6" customHeight="1">
      <c r="A8" s="46" t="s">
        <v>5</v>
      </c>
      <c r="E8" s="112"/>
      <c r="F8" s="112"/>
      <c r="G8" s="112"/>
      <c r="H8" s="112"/>
      <c r="I8" s="112"/>
      <c r="J8" s="112"/>
      <c r="K8" s="112"/>
    </row>
    <row r="9" spans="1:14" ht="21.6" customHeight="1">
      <c r="A9" s="61" t="s">
        <v>7</v>
      </c>
      <c r="C9" s="11"/>
    </row>
    <row r="10" spans="1:14" ht="21.6" customHeight="1">
      <c r="A10" s="3" t="s">
        <v>8</v>
      </c>
      <c r="C10" s="11">
        <v>5</v>
      </c>
      <c r="E10" s="12">
        <v>131990117</v>
      </c>
      <c r="F10" s="12"/>
      <c r="G10" s="12">
        <v>126622247</v>
      </c>
      <c r="H10" s="13"/>
      <c r="I10" s="12">
        <v>46230204</v>
      </c>
      <c r="J10" s="13"/>
      <c r="K10" s="12">
        <v>45124520</v>
      </c>
      <c r="L10" s="12"/>
    </row>
    <row r="11" spans="1:14" ht="21.6" customHeight="1">
      <c r="A11" s="3" t="s">
        <v>9</v>
      </c>
      <c r="C11" s="11">
        <v>6</v>
      </c>
      <c r="E11" s="12">
        <v>7987327</v>
      </c>
      <c r="F11" s="12"/>
      <c r="G11" s="12">
        <v>53037482</v>
      </c>
      <c r="H11" s="13"/>
      <c r="I11" s="12">
        <v>2462577</v>
      </c>
      <c r="J11" s="13"/>
      <c r="K11" s="12">
        <v>47472829</v>
      </c>
      <c r="L11" s="12"/>
    </row>
    <row r="12" spans="1:14" ht="21.6" customHeight="1">
      <c r="A12" s="3" t="s">
        <v>10</v>
      </c>
      <c r="C12" s="11">
        <v>7</v>
      </c>
      <c r="E12" s="12">
        <v>12483969</v>
      </c>
      <c r="F12" s="12"/>
      <c r="G12" s="12">
        <v>9313391</v>
      </c>
      <c r="H12" s="13"/>
      <c r="I12" s="12">
        <v>4302040</v>
      </c>
      <c r="J12" s="13"/>
      <c r="K12" s="12">
        <v>5655855</v>
      </c>
      <c r="L12" s="12"/>
    </row>
    <row r="13" spans="1:14" ht="21.6" customHeight="1">
      <c r="A13" s="14" t="s">
        <v>209</v>
      </c>
      <c r="C13" s="11">
        <v>8</v>
      </c>
      <c r="E13" s="12">
        <v>37570000</v>
      </c>
      <c r="F13" s="12"/>
      <c r="G13" s="213">
        <v>0</v>
      </c>
      <c r="H13" s="13"/>
      <c r="I13" s="12">
        <v>39089148</v>
      </c>
      <c r="J13" s="13"/>
      <c r="K13" s="213">
        <v>0</v>
      </c>
      <c r="L13" s="12"/>
    </row>
    <row r="14" spans="1:14" ht="21.6" customHeight="1">
      <c r="A14" s="3" t="s">
        <v>11</v>
      </c>
      <c r="C14" s="11">
        <v>9</v>
      </c>
      <c r="E14" s="12">
        <v>731471</v>
      </c>
      <c r="F14" s="12"/>
      <c r="G14" s="12">
        <v>4893256</v>
      </c>
      <c r="H14" s="13"/>
      <c r="I14" s="84">
        <v>949538</v>
      </c>
      <c r="J14" s="69"/>
      <c r="K14" s="84">
        <v>4808719</v>
      </c>
      <c r="L14" s="12"/>
    </row>
    <row r="15" spans="1:14" ht="21.6" customHeight="1">
      <c r="A15" s="3" t="s">
        <v>12</v>
      </c>
      <c r="C15" s="11">
        <v>4</v>
      </c>
      <c r="E15" s="84">
        <v>1815000</v>
      </c>
      <c r="F15" s="69"/>
      <c r="G15" s="69">
        <v>0</v>
      </c>
      <c r="H15" s="13"/>
      <c r="I15" s="12">
        <v>13045406</v>
      </c>
      <c r="J15" s="13"/>
      <c r="K15" s="12">
        <v>14055806</v>
      </c>
      <c r="L15" s="12"/>
    </row>
    <row r="16" spans="1:14" ht="21.6" hidden="1" customHeight="1">
      <c r="C16" s="11"/>
      <c r="E16" s="84"/>
      <c r="F16" s="69"/>
      <c r="G16" s="69"/>
      <c r="H16" s="13"/>
      <c r="I16" s="213"/>
      <c r="J16" s="213"/>
      <c r="K16" s="213"/>
      <c r="L16" s="12"/>
    </row>
    <row r="17" spans="1:12" ht="21.6" hidden="1" customHeight="1">
      <c r="C17" s="11"/>
      <c r="E17" s="84"/>
      <c r="F17" s="69"/>
      <c r="G17" s="69"/>
      <c r="H17" s="13"/>
      <c r="I17" s="213"/>
      <c r="J17" s="213"/>
      <c r="K17" s="213"/>
      <c r="L17" s="12"/>
    </row>
    <row r="18" spans="1:12" ht="21.6" customHeight="1">
      <c r="A18" s="3" t="s">
        <v>230</v>
      </c>
      <c r="C18" s="11"/>
      <c r="E18" s="84"/>
      <c r="F18" s="69"/>
      <c r="G18" s="69"/>
      <c r="H18" s="13"/>
      <c r="I18" s="213"/>
      <c r="J18" s="213"/>
      <c r="K18" s="213"/>
      <c r="L18" s="12"/>
    </row>
    <row r="19" spans="1:12" ht="21.6" customHeight="1">
      <c r="A19" s="14" t="s">
        <v>231</v>
      </c>
      <c r="C19" s="11">
        <v>10</v>
      </c>
      <c r="E19" s="84">
        <v>478303</v>
      </c>
      <c r="F19" s="69"/>
      <c r="G19" s="69">
        <v>0</v>
      </c>
      <c r="H19" s="13"/>
      <c r="I19" s="84">
        <v>214959</v>
      </c>
      <c r="J19" s="69"/>
      <c r="K19" s="69">
        <v>0</v>
      </c>
      <c r="L19" s="12"/>
    </row>
    <row r="20" spans="1:12" ht="21.6" customHeight="1">
      <c r="A20" s="3" t="s">
        <v>13</v>
      </c>
      <c r="C20" s="11"/>
      <c r="E20" s="217">
        <v>2616166</v>
      </c>
      <c r="F20" s="12"/>
      <c r="G20" s="12">
        <v>6100866</v>
      </c>
      <c r="H20" s="13"/>
      <c r="I20" s="12">
        <v>15389</v>
      </c>
      <c r="J20" s="13"/>
      <c r="K20" s="12">
        <v>1891954</v>
      </c>
      <c r="L20" s="12"/>
    </row>
    <row r="21" spans="1:12" ht="21.6" customHeight="1">
      <c r="A21" s="1" t="s">
        <v>14</v>
      </c>
      <c r="C21" s="11"/>
      <c r="E21" s="218">
        <v>195672353</v>
      </c>
      <c r="F21" s="55"/>
      <c r="G21" s="53">
        <v>199967242</v>
      </c>
      <c r="H21" s="56"/>
      <c r="I21" s="57">
        <v>106309261</v>
      </c>
      <c r="J21" s="56"/>
      <c r="K21" s="57">
        <v>119009683</v>
      </c>
      <c r="L21" s="12"/>
    </row>
    <row r="22" spans="1:12" ht="21.6" customHeight="1">
      <c r="A22" s="61" t="s">
        <v>15</v>
      </c>
      <c r="C22" s="11"/>
      <c r="E22" s="12"/>
      <c r="F22" s="12"/>
      <c r="G22" s="12"/>
      <c r="H22" s="13"/>
      <c r="I22" s="13"/>
      <c r="J22" s="13"/>
      <c r="K22" s="13"/>
      <c r="L22" s="12"/>
    </row>
    <row r="23" spans="1:12" ht="21.6" customHeight="1">
      <c r="A23" s="14" t="s">
        <v>16</v>
      </c>
      <c r="C23" s="11">
        <v>11</v>
      </c>
      <c r="E23" s="69">
        <v>0</v>
      </c>
      <c r="F23" s="69"/>
      <c r="G23" s="69">
        <v>0</v>
      </c>
      <c r="H23" s="13"/>
      <c r="I23" s="12">
        <v>198865890</v>
      </c>
      <c r="J23" s="12">
        <v>123660</v>
      </c>
      <c r="K23" s="12">
        <v>161711891</v>
      </c>
      <c r="L23" s="12"/>
    </row>
    <row r="24" spans="1:12" ht="21.6" customHeight="1">
      <c r="A24" s="14" t="s">
        <v>17</v>
      </c>
      <c r="B24" s="15"/>
      <c r="C24" s="11">
        <v>12</v>
      </c>
      <c r="E24" s="2">
        <v>27584604</v>
      </c>
      <c r="F24" s="12"/>
      <c r="G24" s="2">
        <v>30407676</v>
      </c>
      <c r="H24" s="13"/>
      <c r="I24" s="69">
        <v>0</v>
      </c>
      <c r="J24" s="69"/>
      <c r="K24" s="69">
        <v>0</v>
      </c>
      <c r="L24" s="12"/>
    </row>
    <row r="25" spans="1:12" ht="21.6" customHeight="1">
      <c r="A25" s="14" t="s">
        <v>18</v>
      </c>
      <c r="C25" s="11">
        <v>13</v>
      </c>
      <c r="E25" s="12">
        <v>82494500</v>
      </c>
      <c r="F25" s="12"/>
      <c r="G25" s="12">
        <v>82494500</v>
      </c>
      <c r="H25" s="13"/>
      <c r="I25" s="69">
        <v>0</v>
      </c>
      <c r="J25" s="69"/>
      <c r="K25" s="69">
        <v>0</v>
      </c>
      <c r="L25" s="12"/>
    </row>
    <row r="26" spans="1:12" ht="21.6" customHeight="1">
      <c r="A26" s="14" t="s">
        <v>19</v>
      </c>
      <c r="B26" s="15"/>
      <c r="C26" s="11">
        <v>14</v>
      </c>
      <c r="E26" s="12">
        <v>101483664</v>
      </c>
      <c r="F26" s="12"/>
      <c r="G26" s="12">
        <v>105864991</v>
      </c>
      <c r="H26" s="13"/>
      <c r="I26" s="12">
        <v>3686660</v>
      </c>
      <c r="J26" s="13"/>
      <c r="K26" s="12">
        <v>2541435</v>
      </c>
      <c r="L26" s="12"/>
    </row>
    <row r="27" spans="1:12" ht="21.6" customHeight="1">
      <c r="A27" s="14" t="s">
        <v>20</v>
      </c>
      <c r="B27" s="15"/>
      <c r="C27" s="11">
        <v>15</v>
      </c>
      <c r="E27" s="12">
        <v>29847244</v>
      </c>
      <c r="F27" s="12"/>
      <c r="G27" s="12">
        <v>31293775</v>
      </c>
      <c r="H27" s="13"/>
      <c r="I27" s="12">
        <v>10544780</v>
      </c>
      <c r="J27" s="13"/>
      <c r="K27" s="12">
        <v>10302182</v>
      </c>
      <c r="L27" s="12"/>
    </row>
    <row r="28" spans="1:12" ht="21.6" customHeight="1">
      <c r="A28" s="14" t="s">
        <v>21</v>
      </c>
      <c r="B28" s="15"/>
      <c r="C28" s="11">
        <v>16</v>
      </c>
      <c r="E28" s="12">
        <v>37094681</v>
      </c>
      <c r="F28" s="12"/>
      <c r="G28" s="12">
        <v>33202517</v>
      </c>
      <c r="H28" s="13"/>
      <c r="I28" s="12">
        <v>46727</v>
      </c>
      <c r="J28" s="13"/>
      <c r="K28" s="12">
        <v>49009</v>
      </c>
      <c r="L28" s="12"/>
    </row>
    <row r="29" spans="1:12" ht="21.6" customHeight="1">
      <c r="A29" s="14" t="s">
        <v>205</v>
      </c>
      <c r="B29" s="15"/>
      <c r="C29" s="11">
        <v>31.1</v>
      </c>
      <c r="E29" s="12">
        <v>25964771</v>
      </c>
      <c r="F29" s="12"/>
      <c r="G29" s="12">
        <v>26205611</v>
      </c>
      <c r="H29" s="13"/>
      <c r="I29" s="69">
        <v>0</v>
      </c>
      <c r="J29" s="213"/>
      <c r="K29" s="69">
        <v>0</v>
      </c>
      <c r="L29" s="12"/>
    </row>
    <row r="30" spans="1:12" ht="21.6" customHeight="1">
      <c r="A30" s="14" t="s">
        <v>22</v>
      </c>
      <c r="B30" s="15"/>
      <c r="C30" s="11">
        <v>23</v>
      </c>
      <c r="E30" s="12">
        <v>1412932</v>
      </c>
      <c r="F30" s="12"/>
      <c r="G30" s="12">
        <v>902919</v>
      </c>
      <c r="H30" s="13"/>
      <c r="I30" s="12">
        <v>488820</v>
      </c>
      <c r="J30" s="13"/>
      <c r="K30" s="12">
        <v>463011</v>
      </c>
      <c r="L30" s="12"/>
    </row>
    <row r="31" spans="1:12" ht="21.6" customHeight="1">
      <c r="A31" s="3" t="s">
        <v>23</v>
      </c>
      <c r="C31" s="11"/>
      <c r="E31" s="16">
        <v>3700976</v>
      </c>
      <c r="F31" s="12"/>
      <c r="G31" s="16">
        <v>1558293</v>
      </c>
      <c r="H31" s="13"/>
      <c r="I31" s="16">
        <v>2457490</v>
      </c>
      <c r="J31" s="13"/>
      <c r="K31" s="16">
        <v>257400</v>
      </c>
      <c r="L31" s="12"/>
    </row>
    <row r="32" spans="1:12" ht="21.6" customHeight="1">
      <c r="A32" s="1" t="s">
        <v>24</v>
      </c>
      <c r="C32" s="11"/>
      <c r="E32" s="219">
        <v>309583372</v>
      </c>
      <c r="F32" s="55"/>
      <c r="G32" s="55">
        <v>311930282</v>
      </c>
      <c r="H32" s="55"/>
      <c r="I32" s="55">
        <v>216090367</v>
      </c>
      <c r="J32" s="55"/>
      <c r="K32" s="55">
        <v>175324928</v>
      </c>
      <c r="L32" s="12"/>
    </row>
    <row r="33" spans="1:14" ht="21.6" customHeight="1" thickBot="1">
      <c r="A33" s="1" t="s">
        <v>25</v>
      </c>
      <c r="E33" s="220">
        <v>505255725</v>
      </c>
      <c r="F33" s="55"/>
      <c r="G33" s="58">
        <v>511897524</v>
      </c>
      <c r="H33" s="55"/>
      <c r="I33" s="58">
        <v>322399628</v>
      </c>
      <c r="J33" s="55"/>
      <c r="K33" s="58">
        <v>294334611</v>
      </c>
      <c r="L33" s="12"/>
    </row>
    <row r="34" spans="1:14" ht="21.6" customHeight="1" thickTop="1"/>
    <row r="35" spans="1:14" ht="21.6" customHeight="1">
      <c r="A35" s="27" t="s">
        <v>0</v>
      </c>
    </row>
    <row r="36" spans="1:14" s="7" customFormat="1" ht="21.6" customHeight="1">
      <c r="A36" s="28" t="s">
        <v>26</v>
      </c>
      <c r="B36" s="4"/>
      <c r="C36" s="5"/>
      <c r="D36" s="6"/>
      <c r="E36" s="4"/>
      <c r="F36" s="6"/>
      <c r="G36" s="4"/>
      <c r="H36" s="6"/>
      <c r="I36" s="4"/>
      <c r="J36" s="6"/>
      <c r="K36" s="4"/>
      <c r="L36" s="6"/>
      <c r="N36" s="2"/>
    </row>
    <row r="37" spans="1:14" s="7" customFormat="1" ht="21.6" customHeight="1">
      <c r="A37" s="28" t="str">
        <f>A3</f>
        <v>ณ วันที่ 31 ธันวาคม 2566</v>
      </c>
      <c r="B37" s="4"/>
      <c r="C37" s="5"/>
      <c r="D37" s="6"/>
      <c r="E37" s="4"/>
      <c r="F37" s="6"/>
      <c r="G37" s="4"/>
      <c r="H37" s="6"/>
      <c r="I37" s="4"/>
      <c r="J37" s="6"/>
      <c r="K37" s="4"/>
      <c r="L37" s="6"/>
      <c r="N37" s="2"/>
    </row>
    <row r="38" spans="1:14" s="7" customFormat="1" ht="21.6" customHeight="1">
      <c r="A38" s="28"/>
      <c r="B38" s="4"/>
      <c r="C38" s="5"/>
      <c r="D38" s="6"/>
      <c r="E38" s="4"/>
      <c r="F38" s="6"/>
      <c r="G38" s="4"/>
      <c r="H38" s="6"/>
      <c r="I38" s="4"/>
      <c r="J38" s="6"/>
      <c r="K38" s="4"/>
      <c r="L38" s="6"/>
      <c r="N38" s="2"/>
    </row>
    <row r="39" spans="1:14" ht="21.6" customHeight="1">
      <c r="A39" s="5"/>
      <c r="B39" s="6"/>
      <c r="C39" s="90"/>
      <c r="D39" s="6"/>
      <c r="E39" s="251" t="s">
        <v>2</v>
      </c>
      <c r="F39" s="251"/>
      <c r="G39" s="251"/>
      <c r="H39" s="6"/>
      <c r="I39" s="251" t="s">
        <v>3</v>
      </c>
      <c r="J39" s="251"/>
      <c r="K39" s="251"/>
      <c r="L39" s="9"/>
    </row>
    <row r="40" spans="1:14" ht="21.6" customHeight="1">
      <c r="A40" s="5"/>
      <c r="B40" s="6"/>
      <c r="C40" s="90" t="s">
        <v>4</v>
      </c>
      <c r="D40" s="6"/>
      <c r="E40" s="91">
        <f>E6</f>
        <v>2566</v>
      </c>
      <c r="F40" s="92"/>
      <c r="G40" s="91">
        <f>G6</f>
        <v>2565</v>
      </c>
      <c r="H40" s="93"/>
      <c r="I40" s="91">
        <f>I6</f>
        <v>2566</v>
      </c>
      <c r="J40" s="92"/>
      <c r="K40" s="91">
        <f>K6</f>
        <v>2565</v>
      </c>
      <c r="L40" s="9"/>
    </row>
    <row r="41" spans="1:14" ht="21.6" customHeight="1">
      <c r="A41" s="5"/>
      <c r="B41" s="6"/>
      <c r="C41" s="10"/>
      <c r="D41" s="6"/>
      <c r="E41" s="250" t="s">
        <v>6</v>
      </c>
      <c r="F41" s="250"/>
      <c r="G41" s="250"/>
      <c r="H41" s="250"/>
      <c r="I41" s="250"/>
      <c r="J41" s="250"/>
      <c r="K41" s="250"/>
      <c r="L41" s="9"/>
    </row>
    <row r="42" spans="1:14" ht="24" customHeight="1">
      <c r="A42" s="46" t="s">
        <v>30</v>
      </c>
      <c r="E42" s="139"/>
      <c r="F42" s="139"/>
      <c r="G42" s="139"/>
      <c r="H42" s="139"/>
      <c r="I42" s="139"/>
      <c r="J42" s="139"/>
      <c r="K42" s="139"/>
    </row>
    <row r="43" spans="1:14" ht="21.6" customHeight="1">
      <c r="A43" s="242" t="s">
        <v>31</v>
      </c>
      <c r="C43" s="11"/>
      <c r="E43" s="17"/>
      <c r="F43" s="17"/>
      <c r="G43" s="17"/>
      <c r="H43" s="18"/>
      <c r="I43" s="17"/>
    </row>
    <row r="44" spans="1:14" ht="21.6" customHeight="1">
      <c r="A44" s="14" t="s">
        <v>32</v>
      </c>
      <c r="B44" s="15"/>
      <c r="C44" s="11">
        <v>17</v>
      </c>
      <c r="E44" s="17">
        <v>2850558</v>
      </c>
      <c r="F44" s="17"/>
      <c r="G44" s="17">
        <v>38149844</v>
      </c>
      <c r="H44" s="18"/>
      <c r="I44" s="17">
        <v>28166118</v>
      </c>
      <c r="J44" s="18"/>
      <c r="K44" s="17">
        <v>1090664</v>
      </c>
      <c r="L44" s="17"/>
    </row>
    <row r="45" spans="1:14" ht="21.6" customHeight="1">
      <c r="A45" s="14" t="s">
        <v>33</v>
      </c>
      <c r="B45" s="15"/>
      <c r="C45" s="11">
        <v>8</v>
      </c>
      <c r="E45" s="17">
        <v>17340000</v>
      </c>
      <c r="F45" s="17"/>
      <c r="G45" s="17">
        <v>26010000</v>
      </c>
      <c r="H45" s="18"/>
      <c r="I45" s="212">
        <v>17340000</v>
      </c>
      <c r="J45" s="18"/>
      <c r="K45" s="17">
        <v>26010000</v>
      </c>
      <c r="L45" s="17"/>
    </row>
    <row r="46" spans="1:14" ht="21.6" customHeight="1">
      <c r="A46" s="14" t="s">
        <v>34</v>
      </c>
      <c r="B46" s="15"/>
      <c r="C46" s="11"/>
      <c r="E46" s="17"/>
      <c r="F46" s="17"/>
      <c r="G46" s="17"/>
      <c r="H46" s="18"/>
      <c r="I46" s="17"/>
      <c r="J46" s="18"/>
      <c r="K46" s="17"/>
      <c r="L46" s="17"/>
    </row>
    <row r="47" spans="1:14" ht="21.6" customHeight="1">
      <c r="A47" s="14" t="s">
        <v>35</v>
      </c>
      <c r="B47" s="15"/>
      <c r="C47" s="11">
        <v>18</v>
      </c>
      <c r="E47" s="17">
        <v>3258318</v>
      </c>
      <c r="F47" s="17"/>
      <c r="G47" s="17">
        <v>2852309</v>
      </c>
      <c r="I47" s="2">
        <v>1723911</v>
      </c>
      <c r="J47" s="18"/>
      <c r="K47" s="17">
        <v>1381946</v>
      </c>
      <c r="L47" s="17"/>
    </row>
    <row r="48" spans="1:14" ht="21.6" customHeight="1">
      <c r="A48" s="14" t="s">
        <v>36</v>
      </c>
      <c r="B48" s="15"/>
      <c r="C48" s="11"/>
      <c r="E48" s="17"/>
      <c r="F48" s="17"/>
      <c r="G48" s="17"/>
      <c r="H48" s="18"/>
      <c r="I48" s="66"/>
      <c r="J48" s="66"/>
      <c r="K48" s="66"/>
      <c r="L48" s="17"/>
    </row>
    <row r="49" spans="1:12" ht="21.6" customHeight="1">
      <c r="A49" s="14" t="s">
        <v>35</v>
      </c>
      <c r="B49" s="15"/>
      <c r="C49" s="11">
        <v>19</v>
      </c>
      <c r="E49" s="17">
        <v>7719040</v>
      </c>
      <c r="F49" s="17"/>
      <c r="G49" s="17">
        <v>7976080</v>
      </c>
      <c r="H49" s="18"/>
      <c r="I49" s="66">
        <v>0</v>
      </c>
      <c r="J49" s="66"/>
      <c r="K49" s="66">
        <v>0</v>
      </c>
      <c r="L49" s="17"/>
    </row>
    <row r="50" spans="1:12" ht="21.6" customHeight="1">
      <c r="A50" s="14" t="s">
        <v>37</v>
      </c>
      <c r="B50" s="15"/>
      <c r="C50" s="11"/>
      <c r="E50" s="17">
        <v>3824376</v>
      </c>
      <c r="F50" s="17"/>
      <c r="G50" s="17">
        <v>1657102</v>
      </c>
      <c r="H50" s="18"/>
      <c r="I50" s="17">
        <v>2166928</v>
      </c>
      <c r="J50" s="66"/>
      <c r="K50" s="66">
        <v>0</v>
      </c>
      <c r="L50" s="17"/>
    </row>
    <row r="51" spans="1:12" ht="21.6" customHeight="1">
      <c r="A51" s="3" t="s">
        <v>38</v>
      </c>
      <c r="B51" s="11"/>
      <c r="C51" s="11"/>
      <c r="E51" s="17">
        <v>2486539</v>
      </c>
      <c r="F51" s="17"/>
      <c r="G51" s="17">
        <v>1844687</v>
      </c>
      <c r="I51" s="2">
        <v>2039343</v>
      </c>
      <c r="J51" s="18"/>
      <c r="K51" s="17">
        <v>1429395</v>
      </c>
      <c r="L51" s="17"/>
    </row>
    <row r="52" spans="1:12" ht="21.6" hidden="1" customHeight="1">
      <c r="A52" s="14"/>
      <c r="B52" s="11"/>
      <c r="C52" s="11"/>
      <c r="E52" s="17"/>
      <c r="F52" s="17"/>
      <c r="G52" s="17"/>
      <c r="J52" s="18"/>
      <c r="K52" s="17"/>
      <c r="L52" s="17"/>
    </row>
    <row r="53" spans="1:12" ht="21.6" hidden="1" customHeight="1">
      <c r="A53" s="14"/>
      <c r="B53" s="11"/>
      <c r="C53" s="246"/>
      <c r="E53" s="243"/>
      <c r="F53" s="243"/>
      <c r="G53" s="66"/>
      <c r="H53" s="244"/>
      <c r="I53" s="244"/>
      <c r="J53" s="245"/>
      <c r="K53" s="66"/>
      <c r="L53" s="17"/>
    </row>
    <row r="54" spans="1:12" ht="21.6" customHeight="1">
      <c r="A54" s="1" t="s">
        <v>39</v>
      </c>
      <c r="C54" s="11"/>
      <c r="E54" s="59">
        <v>37478831</v>
      </c>
      <c r="F54" s="50"/>
      <c r="G54" s="59">
        <v>78490022</v>
      </c>
      <c r="H54" s="50"/>
      <c r="I54" s="59">
        <v>51436300</v>
      </c>
      <c r="J54" s="50"/>
      <c r="K54" s="59">
        <v>29912005</v>
      </c>
      <c r="L54" s="17"/>
    </row>
    <row r="55" spans="1:12" ht="21.6" customHeight="1">
      <c r="A55" s="61" t="s">
        <v>40</v>
      </c>
      <c r="C55" s="11"/>
      <c r="E55" s="19"/>
      <c r="F55" s="19"/>
      <c r="G55" s="19"/>
      <c r="H55" s="19"/>
      <c r="I55" s="19"/>
      <c r="J55" s="19"/>
      <c r="K55" s="19"/>
      <c r="L55" s="19"/>
    </row>
    <row r="56" spans="1:12" ht="21.6" customHeight="1">
      <c r="A56" s="3" t="s">
        <v>41</v>
      </c>
      <c r="C56" s="11"/>
      <c r="E56" s="19"/>
      <c r="F56" s="19"/>
      <c r="G56" s="19"/>
      <c r="H56" s="19"/>
      <c r="I56" s="19"/>
      <c r="J56" s="19"/>
      <c r="K56" s="19"/>
      <c r="L56" s="19"/>
    </row>
    <row r="57" spans="1:12" ht="21.6" customHeight="1">
      <c r="A57" s="14" t="s">
        <v>42</v>
      </c>
      <c r="C57" s="11">
        <v>18</v>
      </c>
      <c r="E57" s="19">
        <v>18684274</v>
      </c>
      <c r="F57" s="19"/>
      <c r="G57" s="19">
        <v>20172997</v>
      </c>
      <c r="H57" s="19"/>
      <c r="I57" s="19">
        <v>7938336</v>
      </c>
      <c r="J57" s="19"/>
      <c r="K57" s="19">
        <v>7892651</v>
      </c>
      <c r="L57" s="19"/>
    </row>
    <row r="58" spans="1:12" ht="21.6" customHeight="1">
      <c r="A58" s="3" t="s">
        <v>43</v>
      </c>
      <c r="C58" s="11"/>
      <c r="E58" s="19"/>
      <c r="F58" s="19"/>
      <c r="G58" s="19"/>
      <c r="H58" s="20"/>
      <c r="I58" s="68"/>
      <c r="J58" s="20"/>
      <c r="K58" s="68"/>
      <c r="L58" s="19"/>
    </row>
    <row r="59" spans="1:12" ht="21.6" customHeight="1">
      <c r="A59" s="14" t="s">
        <v>35</v>
      </c>
      <c r="C59" s="11">
        <v>19</v>
      </c>
      <c r="E59" s="19">
        <v>34315680</v>
      </c>
      <c r="F59" s="19"/>
      <c r="G59" s="19">
        <v>42034720</v>
      </c>
      <c r="H59" s="20"/>
      <c r="I59" s="66">
        <v>0</v>
      </c>
      <c r="J59" s="214"/>
      <c r="K59" s="66">
        <v>0</v>
      </c>
      <c r="L59" s="17"/>
    </row>
    <row r="60" spans="1:12" ht="21.6" customHeight="1">
      <c r="A60" s="3" t="s">
        <v>44</v>
      </c>
      <c r="B60" s="11"/>
      <c r="C60" s="11">
        <v>20</v>
      </c>
      <c r="E60" s="17">
        <v>2378387</v>
      </c>
      <c r="F60" s="17"/>
      <c r="G60" s="17">
        <v>2599436</v>
      </c>
      <c r="H60" s="18"/>
      <c r="I60" s="17">
        <v>2226204</v>
      </c>
      <c r="J60" s="18"/>
      <c r="K60" s="17">
        <v>2332958</v>
      </c>
      <c r="L60" s="17"/>
    </row>
    <row r="61" spans="1:12" ht="21.6" hidden="1" customHeight="1">
      <c r="A61" s="3" t="s">
        <v>45</v>
      </c>
      <c r="B61" s="11"/>
      <c r="C61" s="11"/>
      <c r="E61" s="66">
        <v>0</v>
      </c>
      <c r="F61" s="17"/>
      <c r="G61" s="66">
        <v>0</v>
      </c>
      <c r="H61" s="18"/>
      <c r="I61" s="66">
        <v>0</v>
      </c>
      <c r="J61" s="18"/>
      <c r="K61" s="66">
        <v>0</v>
      </c>
      <c r="L61" s="17"/>
    </row>
    <row r="62" spans="1:12" ht="21.6" customHeight="1">
      <c r="A62" s="241" t="s">
        <v>46</v>
      </c>
      <c r="C62" s="11"/>
      <c r="E62" s="221">
        <v>55378341</v>
      </c>
      <c r="F62" s="50"/>
      <c r="G62" s="59">
        <v>64807153</v>
      </c>
      <c r="H62" s="50"/>
      <c r="I62" s="59">
        <v>10164540</v>
      </c>
      <c r="J62" s="50"/>
      <c r="K62" s="59">
        <v>10225609</v>
      </c>
      <c r="L62" s="17"/>
    </row>
    <row r="63" spans="1:12" ht="21.6" customHeight="1">
      <c r="A63" s="1" t="s">
        <v>47</v>
      </c>
      <c r="C63" s="11"/>
      <c r="E63" s="221">
        <v>92857172</v>
      </c>
      <c r="F63" s="50"/>
      <c r="G63" s="59">
        <v>143297175</v>
      </c>
      <c r="H63" s="50"/>
      <c r="I63" s="60">
        <v>61600840</v>
      </c>
      <c r="J63" s="50"/>
      <c r="K63" s="60">
        <v>40137614</v>
      </c>
      <c r="L63" s="17"/>
    </row>
    <row r="64" spans="1:12" ht="21.6" customHeight="1">
      <c r="A64" s="3" t="s">
        <v>48</v>
      </c>
    </row>
    <row r="65" spans="1:14" ht="21.6" customHeight="1">
      <c r="A65" s="27" t="s">
        <v>0</v>
      </c>
    </row>
    <row r="66" spans="1:14" s="7" customFormat="1" ht="21.6" customHeight="1">
      <c r="A66" s="28" t="s">
        <v>26</v>
      </c>
      <c r="B66" s="4"/>
      <c r="C66" s="5"/>
      <c r="D66" s="6"/>
      <c r="E66" s="4"/>
      <c r="F66" s="6"/>
      <c r="G66" s="4"/>
      <c r="H66" s="6"/>
      <c r="I66" s="4"/>
      <c r="J66" s="6"/>
      <c r="K66" s="4"/>
      <c r="L66" s="6"/>
      <c r="N66" s="2"/>
    </row>
    <row r="67" spans="1:14" s="7" customFormat="1" ht="21.6" customHeight="1">
      <c r="A67" s="28" t="str">
        <f>A37</f>
        <v>ณ วันที่ 31 ธันวาคม 2566</v>
      </c>
      <c r="B67" s="4"/>
      <c r="C67" s="5"/>
      <c r="D67" s="6"/>
      <c r="E67" s="4"/>
      <c r="F67" s="6"/>
      <c r="G67" s="4"/>
      <c r="H67" s="6"/>
      <c r="I67" s="4"/>
      <c r="J67" s="6"/>
      <c r="K67" s="4"/>
      <c r="L67" s="6"/>
      <c r="N67" s="2"/>
    </row>
    <row r="68" spans="1:14" ht="21.6" customHeight="1">
      <c r="A68" s="5"/>
      <c r="B68" s="6"/>
      <c r="C68" s="5"/>
      <c r="D68" s="6"/>
      <c r="E68" s="6"/>
      <c r="F68" s="6"/>
      <c r="G68" s="6"/>
      <c r="H68" s="6"/>
      <c r="I68" s="6"/>
      <c r="J68" s="6"/>
      <c r="K68" s="8"/>
      <c r="L68" s="6"/>
    </row>
    <row r="69" spans="1:14" ht="21.6" customHeight="1">
      <c r="A69" s="5"/>
      <c r="B69" s="6"/>
      <c r="C69" s="90"/>
      <c r="D69" s="6"/>
      <c r="E69" s="251" t="s">
        <v>2</v>
      </c>
      <c r="F69" s="251"/>
      <c r="G69" s="251"/>
      <c r="H69" s="6"/>
      <c r="I69" s="251" t="s">
        <v>3</v>
      </c>
      <c r="J69" s="251"/>
      <c r="K69" s="251"/>
      <c r="L69" s="9"/>
    </row>
    <row r="70" spans="1:14" ht="21.6" customHeight="1">
      <c r="A70" s="5"/>
      <c r="B70" s="6"/>
      <c r="C70" s="90" t="s">
        <v>4</v>
      </c>
      <c r="D70" s="6"/>
      <c r="E70" s="91">
        <f>E40</f>
        <v>2566</v>
      </c>
      <c r="F70" s="92"/>
      <c r="G70" s="91">
        <f>G40</f>
        <v>2565</v>
      </c>
      <c r="H70" s="93"/>
      <c r="I70" s="91">
        <f>I40</f>
        <v>2566</v>
      </c>
      <c r="J70" s="92"/>
      <c r="K70" s="91">
        <f>K40</f>
        <v>2565</v>
      </c>
      <c r="L70" s="9"/>
    </row>
    <row r="71" spans="1:14" ht="21.6" hidden="1" customHeight="1">
      <c r="A71" s="5"/>
      <c r="B71" s="6"/>
      <c r="C71" s="10"/>
      <c r="D71" s="6"/>
      <c r="E71" s="94" t="s">
        <v>27</v>
      </c>
      <c r="F71" s="94"/>
      <c r="G71" s="94" t="s">
        <v>28</v>
      </c>
      <c r="H71" s="93"/>
      <c r="I71" s="94" t="s">
        <v>27</v>
      </c>
      <c r="J71" s="94"/>
      <c r="K71" s="94" t="s">
        <v>28</v>
      </c>
      <c r="L71" s="9"/>
    </row>
    <row r="72" spans="1:14" ht="21.6" hidden="1" customHeight="1">
      <c r="A72" s="5"/>
      <c r="B72" s="6"/>
      <c r="C72" s="10"/>
      <c r="D72" s="6"/>
      <c r="E72" s="94" t="s">
        <v>29</v>
      </c>
      <c r="F72" s="94"/>
      <c r="G72" s="94"/>
      <c r="H72" s="93"/>
      <c r="I72" s="94" t="s">
        <v>29</v>
      </c>
      <c r="J72" s="94"/>
      <c r="K72" s="94"/>
      <c r="L72" s="9"/>
    </row>
    <row r="73" spans="1:14" ht="21.6" customHeight="1">
      <c r="A73" s="46"/>
      <c r="E73" s="250" t="s">
        <v>6</v>
      </c>
      <c r="F73" s="250"/>
      <c r="G73" s="250"/>
      <c r="H73" s="250"/>
      <c r="I73" s="250"/>
      <c r="J73" s="250"/>
      <c r="K73" s="250"/>
    </row>
    <row r="74" spans="1:14" ht="25.2" customHeight="1">
      <c r="A74" s="46" t="s">
        <v>49</v>
      </c>
      <c r="E74" s="112"/>
      <c r="F74" s="112"/>
      <c r="G74" s="112"/>
      <c r="H74" s="112"/>
      <c r="I74" s="112"/>
      <c r="J74" s="112"/>
      <c r="K74" s="112"/>
    </row>
    <row r="75" spans="1:14" ht="21.6" customHeight="1">
      <c r="A75" s="61" t="s">
        <v>50</v>
      </c>
      <c r="E75" s="12"/>
      <c r="F75" s="12"/>
      <c r="G75" s="12"/>
      <c r="H75" s="12"/>
      <c r="I75" s="19"/>
      <c r="J75" s="12"/>
      <c r="K75" s="19"/>
      <c r="L75" s="12"/>
    </row>
    <row r="76" spans="1:14" ht="21.6" customHeight="1">
      <c r="A76" s="3" t="s">
        <v>51</v>
      </c>
      <c r="C76" s="11"/>
      <c r="E76" s="12"/>
      <c r="F76" s="12"/>
      <c r="G76" s="12"/>
      <c r="H76" s="12"/>
      <c r="I76" s="19"/>
      <c r="J76" s="12"/>
      <c r="K76" s="19"/>
      <c r="L76" s="12"/>
    </row>
    <row r="77" spans="1:14" ht="21.6" customHeight="1">
      <c r="A77" s="21" t="s">
        <v>52</v>
      </c>
      <c r="B77" s="15"/>
      <c r="C77" s="11"/>
      <c r="E77" s="12"/>
      <c r="F77" s="12"/>
      <c r="G77" s="12"/>
      <c r="H77" s="12"/>
      <c r="I77" s="19"/>
      <c r="J77" s="12"/>
      <c r="K77" s="19"/>
      <c r="L77" s="12"/>
    </row>
    <row r="78" spans="1:14" ht="21.6" customHeight="1">
      <c r="A78" s="21" t="s">
        <v>206</v>
      </c>
      <c r="B78" s="15"/>
      <c r="C78" s="11"/>
      <c r="E78" s="12"/>
      <c r="F78" s="12"/>
      <c r="G78" s="12"/>
      <c r="H78" s="12"/>
      <c r="I78" s="19"/>
      <c r="J78" s="12"/>
      <c r="K78" s="19"/>
      <c r="L78" s="12"/>
    </row>
    <row r="79" spans="1:14" ht="21.6" customHeight="1" thickBot="1">
      <c r="A79" s="21" t="s">
        <v>207</v>
      </c>
      <c r="B79" s="7"/>
      <c r="C79" s="11">
        <v>25</v>
      </c>
      <c r="E79" s="105">
        <v>255003083</v>
      </c>
      <c r="F79" s="12"/>
      <c r="G79" s="105">
        <v>180000000</v>
      </c>
      <c r="H79" s="13"/>
      <c r="I79" s="105">
        <v>255003083</v>
      </c>
      <c r="J79" s="13"/>
      <c r="K79" s="105">
        <v>180000000</v>
      </c>
      <c r="L79" s="12"/>
    </row>
    <row r="80" spans="1:14" ht="21.6" customHeight="1" thickTop="1">
      <c r="A80" s="21" t="s">
        <v>53</v>
      </c>
      <c r="B80" s="15"/>
      <c r="C80" s="11"/>
      <c r="E80" s="12"/>
      <c r="F80" s="12"/>
      <c r="G80" s="20"/>
      <c r="H80" s="20"/>
      <c r="I80" s="20"/>
      <c r="J80" s="20"/>
      <c r="K80" s="20"/>
      <c r="L80" s="12"/>
    </row>
    <row r="81" spans="1:21" ht="21.6" customHeight="1">
      <c r="A81" s="21" t="s">
        <v>54</v>
      </c>
      <c r="B81" s="15"/>
      <c r="C81" s="11"/>
      <c r="E81" s="12">
        <v>150003083</v>
      </c>
      <c r="F81" s="12"/>
      <c r="G81" s="20">
        <v>150003083</v>
      </c>
      <c r="H81" s="20"/>
      <c r="I81" s="12">
        <v>150003083</v>
      </c>
      <c r="J81" s="20"/>
      <c r="K81" s="20">
        <v>150003083</v>
      </c>
      <c r="L81" s="12"/>
    </row>
    <row r="82" spans="1:21" ht="21.6" customHeight="1">
      <c r="A82" s="21" t="s">
        <v>55</v>
      </c>
      <c r="B82" s="15"/>
      <c r="C82" s="11"/>
      <c r="E82" s="12">
        <v>99461814</v>
      </c>
      <c r="F82" s="12"/>
      <c r="G82" s="20">
        <v>99461814</v>
      </c>
      <c r="H82" s="20"/>
      <c r="I82" s="12">
        <v>99461814</v>
      </c>
      <c r="J82" s="20"/>
      <c r="K82" s="12">
        <v>99461814</v>
      </c>
      <c r="L82" s="12"/>
    </row>
    <row r="83" spans="1:21" ht="21.6" customHeight="1">
      <c r="A83" s="21" t="s">
        <v>56</v>
      </c>
      <c r="B83" s="15"/>
      <c r="C83" s="11"/>
      <c r="E83" s="12">
        <v>-577180</v>
      </c>
      <c r="F83" s="12"/>
      <c r="G83" s="20">
        <v>-577180</v>
      </c>
      <c r="H83" s="20"/>
      <c r="I83" s="70">
        <v>0</v>
      </c>
      <c r="J83" s="68"/>
      <c r="K83" s="68">
        <v>0</v>
      </c>
      <c r="L83" s="12"/>
    </row>
    <row r="84" spans="1:21" ht="21.6" customHeight="1">
      <c r="A84" s="21" t="s">
        <v>57</v>
      </c>
      <c r="B84" s="15"/>
      <c r="C84" s="11"/>
      <c r="E84" s="12">
        <v>-450601</v>
      </c>
      <c r="F84" s="12"/>
      <c r="G84" s="98">
        <v>-453363</v>
      </c>
      <c r="H84" s="20"/>
      <c r="I84" s="70">
        <v>0</v>
      </c>
      <c r="J84" s="68"/>
      <c r="K84" s="70">
        <v>0</v>
      </c>
      <c r="L84" s="12"/>
    </row>
    <row r="85" spans="1:21" ht="21.6" customHeight="1">
      <c r="A85" s="21" t="s">
        <v>58</v>
      </c>
      <c r="B85" s="15"/>
      <c r="C85" s="11"/>
      <c r="E85" s="12"/>
      <c r="F85" s="12"/>
      <c r="G85" s="22"/>
      <c r="H85" s="20"/>
      <c r="I85" s="12"/>
      <c r="J85" s="20"/>
      <c r="K85" s="22"/>
      <c r="L85" s="12"/>
    </row>
    <row r="86" spans="1:21" ht="21.6" customHeight="1">
      <c r="A86" s="21" t="s">
        <v>59</v>
      </c>
      <c r="B86" s="15"/>
      <c r="C86" s="11">
        <v>21</v>
      </c>
      <c r="E86" s="12">
        <v>5947338</v>
      </c>
      <c r="F86" s="12"/>
      <c r="G86" s="22">
        <v>4736216</v>
      </c>
      <c r="H86" s="20"/>
      <c r="I86" s="12">
        <v>5947338</v>
      </c>
      <c r="J86" s="20"/>
      <c r="K86" s="12">
        <v>4736216</v>
      </c>
      <c r="L86" s="12"/>
    </row>
    <row r="87" spans="1:21" ht="21.6" customHeight="1">
      <c r="A87" s="21" t="s">
        <v>60</v>
      </c>
      <c r="B87" s="7"/>
      <c r="C87" s="11"/>
      <c r="E87" s="22">
        <v>155911116</v>
      </c>
      <c r="F87" s="12"/>
      <c r="G87" s="22">
        <v>113566444</v>
      </c>
      <c r="H87" s="20"/>
      <c r="I87" s="12">
        <v>4970109</v>
      </c>
      <c r="J87" s="20"/>
      <c r="K87" s="12">
        <v>-42045</v>
      </c>
      <c r="L87" s="12"/>
    </row>
    <row r="88" spans="1:21" ht="21.6" customHeight="1">
      <c r="A88" s="21" t="s">
        <v>61</v>
      </c>
      <c r="B88" s="7"/>
      <c r="C88" s="11"/>
      <c r="E88" s="16">
        <v>2103558</v>
      </c>
      <c r="F88" s="12"/>
      <c r="G88" s="103">
        <v>1859848</v>
      </c>
      <c r="H88" s="20"/>
      <c r="I88" s="97">
        <v>416444</v>
      </c>
      <c r="J88" s="68"/>
      <c r="K88" s="87">
        <v>37929</v>
      </c>
      <c r="L88" s="12"/>
    </row>
    <row r="89" spans="1:21" ht="21.6" customHeight="1">
      <c r="A89" s="21" t="s">
        <v>241</v>
      </c>
      <c r="B89" s="7"/>
      <c r="C89" s="11"/>
      <c r="E89" s="12">
        <v>412399128</v>
      </c>
      <c r="F89" s="12"/>
      <c r="G89" s="13">
        <v>368596862</v>
      </c>
      <c r="H89" s="13"/>
      <c r="I89" s="12">
        <v>260798788</v>
      </c>
      <c r="J89" s="13"/>
      <c r="K89" s="13">
        <v>254196997</v>
      </c>
      <c r="L89" s="12"/>
    </row>
    <row r="90" spans="1:21" ht="21.6" customHeight="1">
      <c r="A90" s="21" t="s">
        <v>62</v>
      </c>
      <c r="B90" s="7"/>
      <c r="C90" s="11"/>
      <c r="E90" s="16">
        <v>-575</v>
      </c>
      <c r="F90" s="12"/>
      <c r="G90" s="111">
        <v>3487</v>
      </c>
      <c r="H90" s="13"/>
      <c r="I90" s="71">
        <v>0</v>
      </c>
      <c r="J90" s="69"/>
      <c r="K90" s="71">
        <v>0</v>
      </c>
      <c r="L90" s="12"/>
    </row>
    <row r="91" spans="1:21" ht="21.6" customHeight="1">
      <c r="A91" s="23" t="s">
        <v>63</v>
      </c>
      <c r="B91" s="7"/>
      <c r="E91" s="62">
        <v>412398553</v>
      </c>
      <c r="F91" s="55"/>
      <c r="G91" s="62">
        <v>368600349</v>
      </c>
      <c r="H91" s="55"/>
      <c r="I91" s="62">
        <v>260798788</v>
      </c>
      <c r="J91" s="55"/>
      <c r="K91" s="62">
        <v>254196997</v>
      </c>
      <c r="L91" s="12"/>
    </row>
    <row r="92" spans="1:21" ht="21.6" customHeight="1" thickBot="1">
      <c r="A92" s="1" t="s">
        <v>64</v>
      </c>
      <c r="E92" s="63">
        <v>505255725</v>
      </c>
      <c r="F92" s="55"/>
      <c r="G92" s="63">
        <v>511897524</v>
      </c>
      <c r="H92" s="55"/>
      <c r="I92" s="63">
        <v>322399628</v>
      </c>
      <c r="J92" s="55"/>
      <c r="K92" s="63">
        <v>294334611</v>
      </c>
      <c r="L92" s="12"/>
    </row>
    <row r="93" spans="1:21" ht="23.1" customHeight="1" thickTop="1">
      <c r="C93" s="24"/>
      <c r="E93" s="2">
        <f>E92-E33</f>
        <v>0</v>
      </c>
      <c r="G93" s="2">
        <f>G92-G33</f>
        <v>0</v>
      </c>
      <c r="I93" s="2">
        <f>I92-I33</f>
        <v>0</v>
      </c>
      <c r="K93" s="2">
        <f>K92-K33</f>
        <v>0</v>
      </c>
      <c r="L93" s="19"/>
      <c r="O93" s="80"/>
      <c r="P93" s="81"/>
      <c r="Q93" s="82"/>
      <c r="R93" s="81"/>
      <c r="S93" s="82"/>
      <c r="T93" s="81"/>
      <c r="U93" s="82"/>
    </row>
    <row r="94" spans="1:21" ht="23.1" customHeight="1">
      <c r="C94" s="24"/>
    </row>
    <row r="95" spans="1:21" ht="23.1" customHeight="1">
      <c r="C95" s="24"/>
    </row>
    <row r="96" spans="1:21" ht="23.1" hidden="1" customHeight="1">
      <c r="A96" s="25"/>
      <c r="B96" s="24"/>
      <c r="C96" s="2"/>
      <c r="E96" s="24"/>
    </row>
    <row r="97" spans="1:9" ht="23.1" hidden="1" customHeight="1">
      <c r="B97" s="24"/>
      <c r="C97" s="2"/>
      <c r="E97" s="24"/>
    </row>
    <row r="98" spans="1:9" ht="23.1" hidden="1" customHeight="1">
      <c r="B98" s="21"/>
      <c r="C98" s="2"/>
      <c r="E98" s="21"/>
    </row>
    <row r="99" spans="1:9" ht="23.1" hidden="1" customHeight="1">
      <c r="A99" s="25"/>
      <c r="B99" s="24"/>
      <c r="C99" s="2"/>
      <c r="E99" s="24"/>
    </row>
    <row r="100" spans="1:9" ht="23.1" customHeight="1">
      <c r="C100" s="2"/>
    </row>
    <row r="103" spans="1:9" ht="23.1" customHeight="1">
      <c r="I103" s="26"/>
    </row>
  </sheetData>
  <mergeCells count="9">
    <mergeCell ref="E73:K73"/>
    <mergeCell ref="E5:G5"/>
    <mergeCell ref="E39:G39"/>
    <mergeCell ref="I5:K5"/>
    <mergeCell ref="I39:K39"/>
    <mergeCell ref="E69:G69"/>
    <mergeCell ref="I69:K69"/>
    <mergeCell ref="E7:K7"/>
    <mergeCell ref="E41:K41"/>
  </mergeCells>
  <printOptions horizontalCentered="1"/>
  <pageMargins left="0.6" right="0.4" top="0.70866141699999996" bottom="0.5" header="0.196850393700787" footer="0.196850393700787"/>
  <pageSetup paperSize="9" scale="80" firstPageNumber="7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4" max="10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73"/>
  <sheetViews>
    <sheetView showGridLines="0" view="pageBreakPreview" topLeftCell="A40" zoomScaleNormal="80" zoomScaleSheetLayoutView="100" workbookViewId="0">
      <selection activeCell="F50" sqref="F50:L71"/>
    </sheetView>
  </sheetViews>
  <sheetFormatPr defaultColWidth="8.77734375" defaultRowHeight="21"/>
  <cols>
    <col min="1" max="1" width="17.5546875" style="32" customWidth="1"/>
    <col min="2" max="2" width="8.21875" style="32" customWidth="1"/>
    <col min="3" max="3" width="22.77734375" style="32" customWidth="1"/>
    <col min="4" max="4" width="8.21875" style="32" customWidth="1"/>
    <col min="5" max="5" width="0.77734375" style="32" customWidth="1"/>
    <col min="6" max="6" width="13.44140625" style="32" customWidth="1"/>
    <col min="7" max="7" width="0.77734375" style="37" customWidth="1"/>
    <col min="8" max="8" width="12.77734375" style="37" customWidth="1"/>
    <col min="9" max="9" width="0.77734375" style="32" customWidth="1"/>
    <col min="10" max="10" width="12.77734375" style="32" customWidth="1"/>
    <col min="11" max="11" width="0.77734375" style="37" customWidth="1"/>
    <col min="12" max="12" width="12.77734375" style="37" customWidth="1"/>
    <col min="13" max="13" width="0.77734375" style="37" customWidth="1"/>
    <col min="14" max="14" width="9.44140625" style="32" bestFit="1" customWidth="1"/>
    <col min="15" max="15" width="9.21875" style="32" bestFit="1" customWidth="1"/>
    <col min="16" max="16" width="9.77734375" style="32" bestFit="1" customWidth="1"/>
    <col min="17" max="16384" width="8.77734375" style="32"/>
  </cols>
  <sheetData>
    <row r="1" spans="1:13" s="2" customFormat="1" ht="23.25" customHeight="1">
      <c r="A1" s="27" t="s">
        <v>0</v>
      </c>
      <c r="C1" s="3"/>
    </row>
    <row r="2" spans="1:13" s="31" customFormat="1" ht="23.25" customHeight="1">
      <c r="A2" s="45" t="s">
        <v>65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</row>
    <row r="3" spans="1:13" s="31" customFormat="1" ht="23.25" customHeight="1">
      <c r="A3" s="45" t="s">
        <v>202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3.25" customHeight="1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23.25" customHeight="1">
      <c r="B5" s="33"/>
      <c r="C5" s="33"/>
      <c r="D5" s="34"/>
      <c r="E5" s="33"/>
      <c r="F5" s="252" t="s">
        <v>2</v>
      </c>
      <c r="G5" s="252"/>
      <c r="H5" s="252"/>
      <c r="I5" s="33"/>
      <c r="J5" s="252" t="s">
        <v>3</v>
      </c>
      <c r="K5" s="252"/>
      <c r="L5" s="252"/>
      <c r="M5" s="33"/>
    </row>
    <row r="6" spans="1:13" s="31" customFormat="1" ht="23.25" customHeight="1">
      <c r="A6" s="32"/>
      <c r="B6" s="32"/>
      <c r="C6" s="35"/>
      <c r="D6" s="34" t="s">
        <v>4</v>
      </c>
      <c r="E6" s="30"/>
      <c r="F6" s="64">
        <v>2566</v>
      </c>
      <c r="G6" s="37"/>
      <c r="H6" s="64">
        <v>2565</v>
      </c>
      <c r="I6" s="30"/>
      <c r="J6" s="64">
        <v>2566</v>
      </c>
      <c r="K6" s="37"/>
      <c r="L6" s="64">
        <v>2565</v>
      </c>
    </row>
    <row r="7" spans="1:13" s="31" customFormat="1" ht="21.6" customHeight="1">
      <c r="A7" s="32"/>
      <c r="B7" s="32"/>
      <c r="C7" s="35"/>
      <c r="D7" s="36"/>
      <c r="E7" s="30"/>
      <c r="F7" s="250" t="s">
        <v>6</v>
      </c>
      <c r="G7" s="250"/>
      <c r="H7" s="250"/>
      <c r="I7" s="250"/>
      <c r="J7" s="250"/>
      <c r="K7" s="250"/>
      <c r="L7" s="250"/>
    </row>
    <row r="8" spans="1:13" ht="21.6" customHeight="1">
      <c r="A8" s="89" t="s">
        <v>66</v>
      </c>
      <c r="D8" s="37"/>
      <c r="E8" s="30"/>
      <c r="F8" s="209"/>
      <c r="G8" s="209"/>
      <c r="H8" s="209"/>
      <c r="I8" s="209"/>
      <c r="J8" s="209"/>
      <c r="K8" s="209"/>
      <c r="L8" s="209"/>
      <c r="M8" s="32"/>
    </row>
    <row r="9" spans="1:13" ht="21.6" customHeight="1">
      <c r="A9" s="40" t="s">
        <v>67</v>
      </c>
      <c r="D9" s="114">
        <v>24</v>
      </c>
      <c r="E9" s="30"/>
      <c r="F9" s="39">
        <v>17232333</v>
      </c>
      <c r="G9" s="39"/>
      <c r="H9" s="39">
        <v>16851251</v>
      </c>
      <c r="I9" s="39"/>
      <c r="J9" s="67">
        <v>0</v>
      </c>
      <c r="K9" s="67"/>
      <c r="L9" s="67">
        <v>0</v>
      </c>
      <c r="M9" s="32"/>
    </row>
    <row r="10" spans="1:13" ht="21.6" customHeight="1">
      <c r="A10" s="40" t="s">
        <v>233</v>
      </c>
      <c r="D10" s="114"/>
      <c r="E10" s="30"/>
      <c r="F10" s="39">
        <v>99982240</v>
      </c>
      <c r="G10" s="39"/>
      <c r="H10" s="39">
        <v>56923928</v>
      </c>
      <c r="I10" s="39"/>
      <c r="J10" s="39">
        <v>54347585</v>
      </c>
      <c r="K10" s="39"/>
      <c r="L10" s="39">
        <v>12857365</v>
      </c>
      <c r="M10" s="32"/>
    </row>
    <row r="11" spans="1:13" ht="21.6" customHeight="1">
      <c r="A11" s="40" t="s">
        <v>68</v>
      </c>
      <c r="D11" s="114" t="s">
        <v>234</v>
      </c>
      <c r="E11" s="30"/>
      <c r="F11" s="67">
        <v>0</v>
      </c>
      <c r="G11" s="67"/>
      <c r="H11" s="67">
        <v>0</v>
      </c>
      <c r="I11" s="39"/>
      <c r="J11" s="39">
        <v>23098757</v>
      </c>
      <c r="K11" s="39"/>
      <c r="L11" s="39">
        <v>13499042</v>
      </c>
      <c r="M11" s="32"/>
    </row>
    <row r="12" spans="1:13" ht="21.6" customHeight="1">
      <c r="A12" s="40" t="s">
        <v>69</v>
      </c>
      <c r="D12" s="113">
        <v>11.3</v>
      </c>
      <c r="E12" s="30"/>
      <c r="F12" s="99">
        <v>0</v>
      </c>
      <c r="G12" s="67"/>
      <c r="H12" s="99">
        <v>51326763</v>
      </c>
      <c r="I12" s="39"/>
      <c r="J12" s="67">
        <v>0</v>
      </c>
      <c r="K12" s="39"/>
      <c r="L12" s="67">
        <v>0</v>
      </c>
      <c r="M12" s="32"/>
    </row>
    <row r="13" spans="1:13" ht="21.6" hidden="1" customHeight="1">
      <c r="A13" s="40" t="s">
        <v>70</v>
      </c>
      <c r="D13" s="114"/>
      <c r="E13" s="30"/>
      <c r="F13" s="210">
        <v>0</v>
      </c>
      <c r="G13" s="67"/>
      <c r="H13" s="210">
        <v>0</v>
      </c>
      <c r="I13" s="39"/>
      <c r="J13" s="67">
        <v>0</v>
      </c>
      <c r="K13" s="39"/>
      <c r="L13" s="67">
        <v>0</v>
      </c>
      <c r="M13" s="32"/>
    </row>
    <row r="14" spans="1:13" ht="21.6" customHeight="1">
      <c r="A14" s="40" t="s">
        <v>71</v>
      </c>
      <c r="D14" s="114"/>
      <c r="E14" s="30"/>
      <c r="F14" s="116">
        <v>1140860</v>
      </c>
      <c r="G14" s="39"/>
      <c r="H14" s="116">
        <v>891222</v>
      </c>
      <c r="I14" s="39"/>
      <c r="J14" s="116">
        <v>13323637</v>
      </c>
      <c r="K14" s="39"/>
      <c r="L14" s="116">
        <v>12553070</v>
      </c>
      <c r="M14" s="32"/>
    </row>
    <row r="15" spans="1:13" ht="21.6" customHeight="1">
      <c r="A15" s="38" t="s">
        <v>72</v>
      </c>
      <c r="D15" s="114"/>
      <c r="E15" s="30"/>
      <c r="F15" s="222">
        <v>118355433</v>
      </c>
      <c r="G15" s="118"/>
      <c r="H15" s="117">
        <v>125993164</v>
      </c>
      <c r="I15" s="118"/>
      <c r="J15" s="117">
        <v>90769979</v>
      </c>
      <c r="K15" s="118"/>
      <c r="L15" s="117">
        <v>38909477</v>
      </c>
      <c r="M15" s="32"/>
    </row>
    <row r="16" spans="1:13" ht="21.6" customHeight="1">
      <c r="A16" s="89" t="s">
        <v>73</v>
      </c>
      <c r="D16" s="114"/>
      <c r="E16" s="30"/>
      <c r="F16" s="39"/>
      <c r="G16" s="39"/>
      <c r="H16" s="39"/>
      <c r="I16" s="39"/>
      <c r="J16" s="39"/>
      <c r="K16" s="39"/>
      <c r="L16" s="39"/>
      <c r="M16" s="32"/>
    </row>
    <row r="17" spans="1:13" ht="21.6" customHeight="1">
      <c r="A17" s="40" t="s">
        <v>74</v>
      </c>
      <c r="D17" s="114"/>
      <c r="E17" s="30"/>
      <c r="F17" s="39">
        <v>6183023</v>
      </c>
      <c r="G17" s="39"/>
      <c r="H17" s="39">
        <v>6161070</v>
      </c>
      <c r="I17" s="39"/>
      <c r="J17" s="67">
        <v>0</v>
      </c>
      <c r="K17" s="67"/>
      <c r="L17" s="67">
        <v>0</v>
      </c>
      <c r="M17" s="32"/>
    </row>
    <row r="18" spans="1:13" ht="21.6" customHeight="1">
      <c r="A18" s="40" t="s">
        <v>75</v>
      </c>
      <c r="D18" s="114"/>
      <c r="E18" s="30"/>
      <c r="F18" s="39">
        <v>15782989</v>
      </c>
      <c r="G18" s="39"/>
      <c r="H18" s="39">
        <v>13495970</v>
      </c>
      <c r="I18" s="39"/>
      <c r="J18" s="39">
        <v>31763125</v>
      </c>
      <c r="K18" s="39"/>
      <c r="L18" s="39">
        <v>6474552</v>
      </c>
      <c r="M18" s="32"/>
    </row>
    <row r="19" spans="1:13" ht="21.6" customHeight="1">
      <c r="A19" s="40" t="s">
        <v>76</v>
      </c>
      <c r="D19" s="37"/>
      <c r="E19" s="30"/>
      <c r="F19" s="39">
        <v>167000</v>
      </c>
      <c r="G19" s="39"/>
      <c r="H19" s="39">
        <v>197000</v>
      </c>
      <c r="I19" s="39"/>
      <c r="J19" s="39">
        <v>167000</v>
      </c>
      <c r="K19" s="39"/>
      <c r="L19" s="39">
        <v>167000</v>
      </c>
      <c r="M19" s="32"/>
    </row>
    <row r="20" spans="1:13" ht="21.6" customHeight="1">
      <c r="A20" s="40" t="s">
        <v>77</v>
      </c>
      <c r="D20" s="37"/>
      <c r="E20" s="30"/>
      <c r="F20" s="39">
        <v>21914953</v>
      </c>
      <c r="G20" s="39"/>
      <c r="H20" s="39">
        <v>26463075</v>
      </c>
      <c r="I20" s="39"/>
      <c r="J20" s="39">
        <v>30304318</v>
      </c>
      <c r="K20" s="39"/>
      <c r="L20" s="39">
        <v>18936404</v>
      </c>
      <c r="M20" s="32"/>
    </row>
    <row r="21" spans="1:13" ht="21.6" customHeight="1">
      <c r="A21" s="40" t="s">
        <v>78</v>
      </c>
      <c r="D21" s="37"/>
      <c r="E21" s="30"/>
      <c r="F21" s="99">
        <v>347058</v>
      </c>
      <c r="G21" s="39"/>
      <c r="H21" s="99">
        <v>1023546</v>
      </c>
      <c r="I21" s="39"/>
      <c r="J21" s="99">
        <v>1283629</v>
      </c>
      <c r="K21" s="39"/>
      <c r="L21" s="99">
        <v>3559241</v>
      </c>
      <c r="M21" s="32"/>
    </row>
    <row r="22" spans="1:13" ht="21.6" customHeight="1">
      <c r="A22" s="38" t="s">
        <v>79</v>
      </c>
      <c r="D22" s="37"/>
      <c r="E22" s="30"/>
      <c r="F22" s="223">
        <v>44395023</v>
      </c>
      <c r="G22" s="118"/>
      <c r="H22" s="119">
        <v>47340661</v>
      </c>
      <c r="I22" s="118"/>
      <c r="J22" s="119">
        <v>63518072</v>
      </c>
      <c r="K22" s="118"/>
      <c r="L22" s="119">
        <v>29137197</v>
      </c>
      <c r="M22" s="32"/>
    </row>
    <row r="23" spans="1:13" ht="21.6" customHeight="1">
      <c r="A23" s="38" t="s">
        <v>80</v>
      </c>
      <c r="D23" s="37"/>
      <c r="E23" s="30"/>
      <c r="F23" s="224">
        <v>73960410</v>
      </c>
      <c r="G23" s="118"/>
      <c r="H23" s="118">
        <v>78652503</v>
      </c>
      <c r="I23" s="118"/>
      <c r="J23" s="120">
        <v>27251907</v>
      </c>
      <c r="K23" s="118"/>
      <c r="L23" s="120">
        <v>9772280</v>
      </c>
      <c r="M23" s="32"/>
    </row>
    <row r="24" spans="1:13" s="109" customFormat="1" ht="21.6" customHeight="1">
      <c r="A24" s="109" t="s">
        <v>212</v>
      </c>
      <c r="D24" s="114">
        <v>12</v>
      </c>
      <c r="E24" s="121"/>
      <c r="F24" s="225">
        <v>-2823072</v>
      </c>
      <c r="G24" s="122"/>
      <c r="H24" s="122">
        <v>407676</v>
      </c>
      <c r="I24" s="67"/>
      <c r="J24" s="67">
        <v>0</v>
      </c>
      <c r="K24" s="67"/>
      <c r="L24" s="67">
        <v>0</v>
      </c>
    </row>
    <row r="25" spans="1:13" ht="21.6" customHeight="1">
      <c r="A25" s="40" t="s">
        <v>235</v>
      </c>
      <c r="D25" s="37"/>
      <c r="E25" s="30"/>
      <c r="F25" s="226">
        <v>-2776135</v>
      </c>
      <c r="G25" s="39"/>
      <c r="H25" s="116">
        <v>-2486952</v>
      </c>
      <c r="I25" s="39"/>
      <c r="J25" s="116">
        <v>-398888</v>
      </c>
      <c r="K25" s="39"/>
      <c r="L25" s="116">
        <v>-347849</v>
      </c>
      <c r="M25" s="32"/>
    </row>
    <row r="26" spans="1:13" ht="21.6" customHeight="1">
      <c r="A26" s="38" t="s">
        <v>81</v>
      </c>
      <c r="D26" s="37"/>
      <c r="E26" s="30"/>
      <c r="F26" s="224">
        <v>68361203</v>
      </c>
      <c r="G26" s="118"/>
      <c r="H26" s="118">
        <v>76573227</v>
      </c>
      <c r="I26" s="118"/>
      <c r="J26" s="118">
        <v>26853019</v>
      </c>
      <c r="K26" s="118"/>
      <c r="L26" s="118">
        <v>9424431</v>
      </c>
      <c r="M26" s="32"/>
    </row>
    <row r="27" spans="1:13" ht="21.6" customHeight="1">
      <c r="A27" s="40" t="s">
        <v>82</v>
      </c>
      <c r="D27" s="114">
        <v>23</v>
      </c>
      <c r="E27" s="30"/>
      <c r="F27" s="226">
        <v>6805106</v>
      </c>
      <c r="G27" s="39"/>
      <c r="H27" s="116">
        <v>4287417</v>
      </c>
      <c r="I27" s="39"/>
      <c r="J27" s="39">
        <v>2630585</v>
      </c>
      <c r="K27" s="39"/>
      <c r="L27" s="39">
        <v>-103427</v>
      </c>
      <c r="M27" s="32"/>
    </row>
    <row r="28" spans="1:13" ht="21.6" customHeight="1" thickBot="1">
      <c r="A28" s="38" t="s">
        <v>83</v>
      </c>
      <c r="D28" s="114"/>
      <c r="E28" s="30"/>
      <c r="F28" s="227">
        <v>61556097</v>
      </c>
      <c r="G28" s="118"/>
      <c r="H28" s="123">
        <v>72285810</v>
      </c>
      <c r="I28" s="118"/>
      <c r="J28" s="124">
        <v>24222434</v>
      </c>
      <c r="K28" s="118"/>
      <c r="L28" s="124">
        <v>9527858</v>
      </c>
      <c r="M28" s="32"/>
    </row>
    <row r="29" spans="1:13" ht="21.6" customHeight="1" thickTop="1">
      <c r="A29" s="38"/>
      <c r="D29" s="114"/>
      <c r="E29" s="30"/>
      <c r="F29" s="39"/>
      <c r="G29" s="39"/>
      <c r="H29" s="39"/>
      <c r="I29" s="39"/>
      <c r="J29" s="19"/>
      <c r="K29" s="39"/>
      <c r="L29" s="19"/>
      <c r="M29" s="32"/>
    </row>
    <row r="30" spans="1:13" ht="21.6" customHeight="1">
      <c r="A30" s="38" t="s">
        <v>213</v>
      </c>
      <c r="D30" s="114"/>
      <c r="E30" s="30"/>
      <c r="F30" s="39"/>
      <c r="G30" s="39"/>
      <c r="H30" s="39"/>
      <c r="I30" s="39"/>
      <c r="J30" s="19"/>
      <c r="K30" s="39"/>
      <c r="L30" s="19"/>
      <c r="M30" s="32"/>
    </row>
    <row r="31" spans="1:13" ht="21.6" customHeight="1" thickBot="1">
      <c r="A31" s="40" t="s">
        <v>239</v>
      </c>
      <c r="D31" s="114"/>
      <c r="E31" s="30"/>
      <c r="F31" s="230">
        <v>61554952</v>
      </c>
      <c r="G31" s="39"/>
      <c r="H31" s="39">
        <v>72284680</v>
      </c>
      <c r="I31" s="39"/>
      <c r="J31" s="125">
        <v>24222434</v>
      </c>
      <c r="K31" s="39"/>
      <c r="L31" s="125">
        <v>9527858</v>
      </c>
      <c r="M31" s="32"/>
    </row>
    <row r="32" spans="1:13" ht="21.6" customHeight="1" thickTop="1">
      <c r="A32" s="40" t="s">
        <v>84</v>
      </c>
      <c r="D32" s="114"/>
      <c r="E32" s="30"/>
      <c r="F32" s="39">
        <v>1145</v>
      </c>
      <c r="G32" s="39"/>
      <c r="H32" s="39">
        <v>1130</v>
      </c>
      <c r="I32" s="39"/>
      <c r="J32" s="19"/>
      <c r="K32" s="39"/>
      <c r="L32" s="19"/>
      <c r="M32" s="32"/>
    </row>
    <row r="33" spans="1:13" ht="21.6" customHeight="1" thickBot="1">
      <c r="A33" s="38"/>
      <c r="D33" s="114"/>
      <c r="E33" s="30"/>
      <c r="F33" s="227">
        <v>61556097</v>
      </c>
      <c r="G33" s="118"/>
      <c r="H33" s="123">
        <v>72285810</v>
      </c>
      <c r="I33" s="39"/>
      <c r="J33" s="19"/>
      <c r="K33" s="39"/>
      <c r="L33" s="19"/>
      <c r="M33" s="32"/>
    </row>
    <row r="34" spans="1:13" ht="21.6" customHeight="1" thickTop="1">
      <c r="A34" s="40"/>
      <c r="D34" s="37"/>
      <c r="E34" s="37"/>
      <c r="F34" s="37"/>
      <c r="G34" s="30"/>
      <c r="I34" s="37"/>
      <c r="J34" s="19"/>
      <c r="K34" s="30"/>
      <c r="L34" s="19"/>
    </row>
    <row r="35" spans="1:13" ht="24.6" customHeight="1">
      <c r="A35" s="38" t="s">
        <v>214</v>
      </c>
      <c r="D35" s="114"/>
      <c r="E35" s="30"/>
      <c r="G35" s="32"/>
      <c r="H35" s="32"/>
      <c r="I35" s="30"/>
      <c r="J35" s="126"/>
      <c r="K35" s="32"/>
      <c r="L35" s="126"/>
      <c r="M35" s="32"/>
    </row>
    <row r="36" spans="1:13" ht="21.6" customHeight="1">
      <c r="A36" s="108" t="s">
        <v>215</v>
      </c>
      <c r="D36" s="114"/>
      <c r="E36" s="30"/>
      <c r="G36" s="32"/>
      <c r="H36" s="32"/>
      <c r="I36" s="30"/>
      <c r="J36" s="126"/>
      <c r="K36" s="32"/>
      <c r="L36" s="126"/>
      <c r="M36" s="32"/>
    </row>
    <row r="37" spans="1:13" ht="19.5" customHeight="1" thickBot="1">
      <c r="A37" s="40" t="s">
        <v>240</v>
      </c>
      <c r="D37" s="114"/>
      <c r="E37" s="30"/>
      <c r="F37" s="127">
        <v>0.20517895690576893</v>
      </c>
      <c r="G37" s="128"/>
      <c r="H37" s="127">
        <v>0.24094748523894705</v>
      </c>
      <c r="I37" s="128"/>
      <c r="J37" s="127">
        <v>8.0739787464034277E-2</v>
      </c>
      <c r="K37" s="128"/>
      <c r="L37" s="127">
        <v>3.1759335793058549E-2</v>
      </c>
      <c r="M37" s="32"/>
    </row>
    <row r="38" spans="1:13" ht="21" customHeight="1" thickTop="1" thickBot="1">
      <c r="A38" s="40" t="s">
        <v>227</v>
      </c>
      <c r="D38" s="114"/>
      <c r="E38" s="30"/>
      <c r="F38" s="129">
        <v>300006165</v>
      </c>
      <c r="G38" s="130"/>
      <c r="H38" s="129">
        <v>300001803</v>
      </c>
      <c r="I38" s="30"/>
      <c r="J38" s="129">
        <v>300006165</v>
      </c>
      <c r="K38" s="130"/>
      <c r="L38" s="129">
        <v>300001803</v>
      </c>
      <c r="M38" s="32"/>
    </row>
    <row r="39" spans="1:13" ht="25.05" customHeight="1" thickTop="1">
      <c r="A39" s="108" t="s">
        <v>216</v>
      </c>
      <c r="D39" s="114"/>
      <c r="E39" s="30"/>
      <c r="G39" s="32"/>
      <c r="H39" s="32"/>
      <c r="I39" s="30"/>
      <c r="J39" s="126"/>
      <c r="K39" s="32"/>
      <c r="L39" s="126"/>
    </row>
    <row r="40" spans="1:13" ht="21.6" customHeight="1" thickBot="1">
      <c r="A40" s="40" t="s">
        <v>240</v>
      </c>
      <c r="D40" s="114"/>
      <c r="E40" s="30"/>
      <c r="F40" s="127">
        <v>0.20517895690576893</v>
      </c>
      <c r="G40" s="128"/>
      <c r="H40" s="127">
        <v>0.24094748523894705</v>
      </c>
      <c r="I40" s="128"/>
      <c r="J40" s="127">
        <v>8.0739787464034277E-2</v>
      </c>
      <c r="K40" s="128"/>
      <c r="L40" s="127">
        <v>3.1759335793058549E-2</v>
      </c>
    </row>
    <row r="41" spans="1:13" ht="21.6" customHeight="1" thickTop="1" thickBot="1">
      <c r="A41" s="40" t="s">
        <v>227</v>
      </c>
      <c r="D41" s="114"/>
      <c r="E41" s="30"/>
      <c r="F41" s="129">
        <v>300006165</v>
      </c>
      <c r="G41" s="130"/>
      <c r="H41" s="129">
        <v>300001803</v>
      </c>
      <c r="I41" s="30"/>
      <c r="J41" s="129">
        <v>300006165</v>
      </c>
      <c r="K41" s="130"/>
      <c r="L41" s="129">
        <v>300001803</v>
      </c>
    </row>
    <row r="42" spans="1:13" s="2" customFormat="1" ht="23.25" customHeight="1" thickTop="1">
      <c r="A42" s="27" t="s">
        <v>0</v>
      </c>
      <c r="C42" s="3"/>
    </row>
    <row r="43" spans="1:13" s="31" customFormat="1" ht="23.25" customHeight="1">
      <c r="A43" s="45" t="s">
        <v>85</v>
      </c>
      <c r="B43" s="29"/>
      <c r="C43" s="29"/>
      <c r="D43" s="29"/>
      <c r="E43" s="29"/>
      <c r="F43" s="29"/>
      <c r="G43" s="29"/>
      <c r="H43" s="30"/>
      <c r="I43" s="29"/>
      <c r="J43" s="29"/>
      <c r="K43" s="29"/>
      <c r="L43" s="37"/>
      <c r="M43" s="29"/>
    </row>
    <row r="44" spans="1:13" s="31" customFormat="1" ht="23.25" customHeight="1">
      <c r="A44" s="45" t="str">
        <f>A3</f>
        <v>สำหรับปีสิ้นสุดวันที่ 31 ธันวาคม 2566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1:13" ht="23.25" customHeight="1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ht="23.25" customHeight="1">
      <c r="B46" s="33"/>
      <c r="C46" s="33"/>
      <c r="D46" s="34"/>
      <c r="E46" s="33"/>
      <c r="F46" s="252" t="s">
        <v>2</v>
      </c>
      <c r="G46" s="252"/>
      <c r="H46" s="252"/>
      <c r="I46" s="33"/>
      <c r="J46" s="252" t="s">
        <v>3</v>
      </c>
      <c r="K46" s="252"/>
      <c r="L46" s="252"/>
      <c r="M46" s="33"/>
    </row>
    <row r="47" spans="1:13" s="31" customFormat="1" ht="23.25" customHeight="1">
      <c r="A47" s="32"/>
      <c r="B47" s="32"/>
      <c r="C47" s="35"/>
      <c r="D47" s="34" t="s">
        <v>4</v>
      </c>
      <c r="E47" s="30"/>
      <c r="F47" s="64">
        <f>F6</f>
        <v>2566</v>
      </c>
      <c r="G47" s="37"/>
      <c r="H47" s="64">
        <f>H6</f>
        <v>2565</v>
      </c>
      <c r="I47" s="30"/>
      <c r="J47" s="64">
        <f>J6</f>
        <v>2566</v>
      </c>
      <c r="K47" s="37"/>
      <c r="L47" s="64">
        <f>L6</f>
        <v>2565</v>
      </c>
    </row>
    <row r="48" spans="1:13" s="31" customFormat="1" ht="21.6" customHeight="1">
      <c r="A48" s="32"/>
      <c r="B48" s="32"/>
      <c r="C48" s="35"/>
      <c r="D48" s="36"/>
      <c r="E48" s="30"/>
      <c r="F48" s="250" t="s">
        <v>6</v>
      </c>
      <c r="G48" s="250"/>
      <c r="H48" s="250"/>
      <c r="I48" s="250"/>
      <c r="J48" s="250"/>
      <c r="K48" s="250"/>
      <c r="L48" s="250"/>
    </row>
    <row r="49" spans="1:13" s="31" customFormat="1" ht="21.6" customHeight="1">
      <c r="A49" s="32"/>
      <c r="B49" s="32"/>
      <c r="C49" s="35"/>
      <c r="D49" s="36"/>
      <c r="E49" s="30"/>
      <c r="F49" s="131"/>
      <c r="G49" s="37"/>
      <c r="H49" s="9"/>
      <c r="I49" s="30"/>
      <c r="J49" s="131"/>
      <c r="K49" s="37"/>
      <c r="L49" s="9"/>
    </row>
    <row r="50" spans="1:13" s="31" customFormat="1" ht="21.6" customHeight="1">
      <c r="A50" s="45" t="s">
        <v>83</v>
      </c>
      <c r="B50" s="32"/>
      <c r="C50" s="35"/>
      <c r="D50" s="36"/>
      <c r="E50" s="30"/>
      <c r="F50" s="231">
        <v>61556097</v>
      </c>
      <c r="G50" s="133"/>
      <c r="H50" s="132">
        <v>72285810</v>
      </c>
      <c r="I50" s="134"/>
      <c r="J50" s="132">
        <v>24222434</v>
      </c>
      <c r="K50" s="133"/>
      <c r="L50" s="132">
        <v>9527858</v>
      </c>
    </row>
    <row r="51" spans="1:13" s="31" customFormat="1" ht="21.6" customHeight="1">
      <c r="A51" s="32"/>
      <c r="B51" s="32"/>
      <c r="C51" s="35"/>
      <c r="D51" s="36"/>
      <c r="E51" s="30"/>
      <c r="F51" s="131"/>
      <c r="G51" s="37"/>
      <c r="H51" s="135"/>
      <c r="I51" s="30"/>
      <c r="J51" s="131"/>
      <c r="K51" s="37"/>
      <c r="L51" s="135"/>
    </row>
    <row r="52" spans="1:13" ht="21.6" customHeight="1">
      <c r="A52" s="38" t="s">
        <v>96</v>
      </c>
      <c r="D52" s="114"/>
      <c r="E52" s="30"/>
      <c r="F52" s="39"/>
      <c r="G52" s="39"/>
      <c r="H52" s="39"/>
      <c r="I52" s="39"/>
      <c r="J52" s="39"/>
      <c r="K52" s="39"/>
      <c r="L52" s="39"/>
      <c r="M52" s="32"/>
    </row>
    <row r="53" spans="1:13" ht="21.6" customHeight="1">
      <c r="A53" s="104" t="s">
        <v>86</v>
      </c>
      <c r="D53" s="114"/>
      <c r="E53" s="30"/>
      <c r="F53" s="39"/>
      <c r="G53" s="39"/>
      <c r="H53" s="39"/>
      <c r="I53" s="39"/>
      <c r="J53" s="39"/>
      <c r="K53" s="39"/>
      <c r="L53" s="39"/>
      <c r="M53" s="32"/>
    </row>
    <row r="54" spans="1:13" ht="21.6" customHeight="1">
      <c r="A54" s="42" t="s">
        <v>87</v>
      </c>
      <c r="D54" s="114"/>
      <c r="E54" s="30"/>
      <c r="F54" s="39"/>
      <c r="G54" s="39"/>
      <c r="H54" s="39"/>
      <c r="I54" s="39"/>
      <c r="J54" s="39"/>
      <c r="K54" s="39"/>
      <c r="L54" s="39"/>
      <c r="M54" s="32"/>
    </row>
    <row r="55" spans="1:13" ht="21.6" customHeight="1">
      <c r="A55" s="40" t="s">
        <v>88</v>
      </c>
      <c r="D55" s="114">
        <v>23</v>
      </c>
      <c r="E55" s="30"/>
      <c r="F55" s="116">
        <v>-134805</v>
      </c>
      <c r="G55" s="39"/>
      <c r="H55" s="116">
        <v>1500057</v>
      </c>
      <c r="I55" s="39"/>
      <c r="J55" s="72">
        <v>0</v>
      </c>
      <c r="K55" s="67"/>
      <c r="L55" s="72">
        <v>0</v>
      </c>
      <c r="M55" s="32"/>
    </row>
    <row r="56" spans="1:13" ht="21.6" customHeight="1">
      <c r="A56" s="40" t="s">
        <v>89</v>
      </c>
      <c r="D56" s="114"/>
      <c r="E56" s="30"/>
      <c r="F56" s="232">
        <v>-134805</v>
      </c>
      <c r="G56" s="39"/>
      <c r="H56" s="116">
        <v>1500057</v>
      </c>
      <c r="I56" s="39"/>
      <c r="J56" s="72">
        <v>0</v>
      </c>
      <c r="K56" s="67"/>
      <c r="L56" s="72">
        <v>0</v>
      </c>
      <c r="M56" s="32"/>
    </row>
    <row r="57" spans="1:13" ht="21.6" customHeight="1">
      <c r="A57" s="40"/>
      <c r="D57" s="114"/>
      <c r="E57" s="30"/>
      <c r="F57" s="39"/>
      <c r="G57" s="39"/>
      <c r="H57" s="39"/>
      <c r="I57" s="39"/>
      <c r="J57" s="67"/>
      <c r="K57" s="67"/>
      <c r="L57" s="67"/>
      <c r="M57" s="32"/>
    </row>
    <row r="58" spans="1:13" ht="21.6" customHeight="1">
      <c r="A58" s="104" t="s">
        <v>90</v>
      </c>
      <c r="D58" s="114"/>
      <c r="E58" s="30"/>
      <c r="F58" s="39"/>
      <c r="G58" s="39"/>
      <c r="H58" s="39"/>
      <c r="I58" s="39"/>
      <c r="J58" s="67"/>
      <c r="K58" s="67"/>
      <c r="L58" s="67"/>
      <c r="M58" s="32"/>
    </row>
    <row r="59" spans="1:13" ht="21.6" customHeight="1">
      <c r="A59" s="40" t="s">
        <v>217</v>
      </c>
      <c r="D59" s="114"/>
      <c r="E59" s="30"/>
      <c r="F59" s="39"/>
      <c r="G59" s="39"/>
      <c r="H59" s="39"/>
      <c r="I59" s="39"/>
      <c r="J59" s="67"/>
      <c r="K59" s="67"/>
      <c r="L59" s="67"/>
      <c r="M59" s="32"/>
    </row>
    <row r="60" spans="1:13" ht="21.6" customHeight="1">
      <c r="A60" s="40" t="s">
        <v>218</v>
      </c>
      <c r="D60" s="114"/>
      <c r="E60" s="30"/>
      <c r="F60" s="99">
        <v>473144</v>
      </c>
      <c r="G60" s="67"/>
      <c r="H60" s="99">
        <v>-283163</v>
      </c>
      <c r="I60" s="39"/>
      <c r="J60" s="99">
        <v>473144</v>
      </c>
      <c r="K60" s="67"/>
      <c r="L60" s="99">
        <v>-303804</v>
      </c>
      <c r="M60" s="32"/>
    </row>
    <row r="61" spans="1:13" ht="21.6" customHeight="1">
      <c r="A61" s="40" t="s">
        <v>91</v>
      </c>
      <c r="D61" s="114"/>
      <c r="E61" s="30"/>
      <c r="F61" s="87">
        <v>-94629</v>
      </c>
      <c r="G61" s="67"/>
      <c r="H61" s="87">
        <v>57665</v>
      </c>
      <c r="I61" s="39"/>
      <c r="J61" s="87">
        <v>-94629</v>
      </c>
      <c r="K61" s="67"/>
      <c r="L61" s="87">
        <v>60761</v>
      </c>
      <c r="M61" s="32"/>
    </row>
    <row r="62" spans="1:13" ht="21.6" customHeight="1">
      <c r="A62" s="40" t="s">
        <v>90</v>
      </c>
      <c r="D62" s="114"/>
      <c r="E62" s="30"/>
      <c r="F62" s="67"/>
      <c r="G62" s="67"/>
      <c r="H62" s="67"/>
      <c r="I62" s="39"/>
      <c r="J62" s="99"/>
      <c r="K62" s="67"/>
      <c r="L62" s="67"/>
      <c r="M62" s="32"/>
    </row>
    <row r="63" spans="1:13" ht="21.6" customHeight="1">
      <c r="A63" s="40" t="s">
        <v>92</v>
      </c>
      <c r="D63" s="114">
        <v>23</v>
      </c>
      <c r="E63" s="30"/>
      <c r="F63" s="228">
        <v>378515</v>
      </c>
      <c r="G63" s="67"/>
      <c r="H63" s="87">
        <v>-225498</v>
      </c>
      <c r="I63" s="39"/>
      <c r="J63" s="87">
        <v>378515</v>
      </c>
      <c r="K63" s="67"/>
      <c r="L63" s="87">
        <v>-243043</v>
      </c>
      <c r="M63" s="32"/>
    </row>
    <row r="64" spans="1:13" ht="21.6" customHeight="1">
      <c r="A64" s="38" t="s">
        <v>93</v>
      </c>
      <c r="D64" s="114"/>
      <c r="E64" s="30"/>
      <c r="F64" s="222">
        <v>243710</v>
      </c>
      <c r="G64" s="118"/>
      <c r="H64" s="117">
        <v>1274559</v>
      </c>
      <c r="I64" s="118"/>
      <c r="J64" s="106">
        <v>378515</v>
      </c>
      <c r="K64" s="73"/>
      <c r="L64" s="106">
        <v>-243043</v>
      </c>
      <c r="M64" s="32"/>
    </row>
    <row r="65" spans="1:13" ht="21.6" customHeight="1">
      <c r="A65" s="38"/>
      <c r="D65" s="114"/>
      <c r="E65" s="30"/>
      <c r="F65" s="136"/>
      <c r="G65" s="39"/>
      <c r="H65" s="39"/>
      <c r="I65" s="39"/>
      <c r="J65" s="136"/>
      <c r="K65" s="39"/>
      <c r="L65" s="39"/>
      <c r="M65" s="32"/>
    </row>
    <row r="66" spans="1:13" ht="21.6" customHeight="1" thickBot="1">
      <c r="A66" s="38" t="s">
        <v>94</v>
      </c>
      <c r="D66" s="114"/>
      <c r="E66" s="30"/>
      <c r="F66" s="229">
        <v>61799807</v>
      </c>
      <c r="G66" s="118"/>
      <c r="H66" s="137">
        <v>73560369</v>
      </c>
      <c r="I66" s="118"/>
      <c r="J66" s="137">
        <v>24600949</v>
      </c>
      <c r="K66" s="118"/>
      <c r="L66" s="137">
        <v>9284815</v>
      </c>
      <c r="M66" s="32"/>
    </row>
    <row r="67" spans="1:13" ht="21.6" customHeight="1" thickTop="1">
      <c r="A67" s="40"/>
      <c r="D67" s="37"/>
      <c r="E67" s="30"/>
      <c r="F67" s="39"/>
      <c r="G67" s="39"/>
      <c r="H67" s="39"/>
      <c r="I67" s="39"/>
      <c r="J67" s="39"/>
      <c r="K67" s="39"/>
      <c r="L67" s="39"/>
      <c r="M67" s="32"/>
    </row>
    <row r="68" spans="1:13" ht="21.6" customHeight="1">
      <c r="A68" s="38" t="s">
        <v>228</v>
      </c>
      <c r="D68" s="37"/>
      <c r="E68" s="30"/>
      <c r="F68" s="39"/>
      <c r="G68" s="39"/>
      <c r="H68" s="39"/>
      <c r="I68" s="39"/>
      <c r="J68" s="39"/>
      <c r="K68" s="39"/>
      <c r="L68" s="39"/>
      <c r="M68" s="32"/>
    </row>
    <row r="69" spans="1:13" ht="21.6" customHeight="1" thickBot="1">
      <c r="A69" s="40" t="s">
        <v>239</v>
      </c>
      <c r="D69" s="37"/>
      <c r="E69" s="30"/>
      <c r="F69" s="230">
        <v>61798662</v>
      </c>
      <c r="G69" s="39"/>
      <c r="H69" s="39">
        <v>73559232</v>
      </c>
      <c r="I69" s="39"/>
      <c r="J69" s="138">
        <v>24600949</v>
      </c>
      <c r="K69" s="39"/>
      <c r="L69" s="138">
        <v>9284815</v>
      </c>
      <c r="M69" s="32"/>
    </row>
    <row r="70" spans="1:13" ht="21.6" customHeight="1" thickTop="1">
      <c r="A70" s="40" t="s">
        <v>84</v>
      </c>
      <c r="D70" s="37"/>
      <c r="E70" s="30"/>
      <c r="F70" s="136">
        <v>1145</v>
      </c>
      <c r="G70" s="39"/>
      <c r="H70" s="39">
        <v>1137</v>
      </c>
      <c r="I70" s="39"/>
      <c r="J70" s="39"/>
      <c r="K70" s="39"/>
      <c r="L70" s="39"/>
      <c r="M70" s="32"/>
    </row>
    <row r="71" spans="1:13" ht="21.6" customHeight="1" thickBot="1">
      <c r="A71" s="40"/>
      <c r="D71" s="37"/>
      <c r="E71" s="30"/>
      <c r="F71" s="227">
        <v>61799807</v>
      </c>
      <c r="G71" s="118"/>
      <c r="H71" s="123">
        <v>73560369</v>
      </c>
      <c r="I71" s="39"/>
      <c r="J71" s="39"/>
      <c r="K71" s="39"/>
      <c r="L71" s="39"/>
      <c r="M71" s="32"/>
    </row>
    <row r="72" spans="1:13" ht="21.6" thickTop="1">
      <c r="A72" s="40" t="s">
        <v>48</v>
      </c>
      <c r="D72" s="37"/>
      <c r="E72" s="30"/>
      <c r="F72" s="39"/>
      <c r="G72" s="39"/>
      <c r="H72" s="39"/>
      <c r="I72" s="39"/>
      <c r="J72" s="39"/>
      <c r="K72" s="39"/>
      <c r="L72" s="39"/>
      <c r="M72" s="32"/>
    </row>
    <row r="73" spans="1:13">
      <c r="A73" s="41"/>
      <c r="B73" s="32" t="s">
        <v>48</v>
      </c>
      <c r="D73" s="37"/>
      <c r="E73" s="37"/>
      <c r="F73" s="37"/>
      <c r="I73" s="37"/>
      <c r="J73" s="37"/>
    </row>
  </sheetData>
  <mergeCells count="6">
    <mergeCell ref="F48:L48"/>
    <mergeCell ref="F5:H5"/>
    <mergeCell ref="J5:L5"/>
    <mergeCell ref="F7:L7"/>
    <mergeCell ref="F46:H46"/>
    <mergeCell ref="J46:L46"/>
  </mergeCells>
  <printOptions horizontalCentered="1" gridLinesSet="0"/>
  <pageMargins left="0.6" right="0.4" top="0.70866141699999996" bottom="0.5" header="0.196850393700787" footer="0.196850393700787"/>
  <pageSetup paperSize="9" scale="80" firstPageNumber="1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101"/>
  <sheetViews>
    <sheetView topLeftCell="D21" zoomScaleNormal="100" zoomScaleSheetLayoutView="70" workbookViewId="0">
      <selection activeCell="F30" sqref="F30:Z41"/>
    </sheetView>
  </sheetViews>
  <sheetFormatPr defaultColWidth="9.21875" defaultRowHeight="20.55" customHeight="1"/>
  <cols>
    <col min="1" max="1" width="14.77734375" style="141" customWidth="1"/>
    <col min="2" max="2" width="32.77734375" style="141" customWidth="1"/>
    <col min="3" max="3" width="10.77734375" style="141" hidden="1" customWidth="1"/>
    <col min="4" max="4" width="7.21875" style="141" customWidth="1"/>
    <col min="5" max="5" width="0.77734375" style="141" customWidth="1"/>
    <col min="6" max="6" width="13.77734375" style="141" customWidth="1"/>
    <col min="7" max="7" width="0.77734375" style="141" customWidth="1"/>
    <col min="8" max="8" width="13.77734375" style="141" customWidth="1"/>
    <col min="9" max="9" width="0.77734375" style="141" customWidth="1"/>
    <col min="10" max="10" width="13.77734375" style="141" customWidth="1"/>
    <col min="11" max="11" width="0.77734375" style="141" customWidth="1"/>
    <col min="12" max="12" width="13.77734375" style="141" customWidth="1"/>
    <col min="13" max="13" width="0.77734375" style="141" customWidth="1"/>
    <col min="14" max="14" width="13.77734375" style="141" customWidth="1"/>
    <col min="15" max="15" width="0.77734375" style="141" customWidth="1"/>
    <col min="16" max="16" width="13.77734375" style="141" customWidth="1"/>
    <col min="17" max="17" width="0.77734375" style="141" customWidth="1"/>
    <col min="18" max="18" width="18.77734375" style="141" bestFit="1" customWidth="1"/>
    <col min="19" max="19" width="0.77734375" style="141" customWidth="1"/>
    <col min="20" max="20" width="20.77734375" style="141" bestFit="1" customWidth="1"/>
    <col min="21" max="21" width="0.77734375" style="141" customWidth="1"/>
    <col min="22" max="22" width="13.77734375" style="141" customWidth="1"/>
    <col min="23" max="23" width="0.77734375" style="141" customWidth="1"/>
    <col min="24" max="24" width="13.77734375" style="141" customWidth="1"/>
    <col min="25" max="25" width="0.77734375" style="141" customWidth="1"/>
    <col min="26" max="26" width="13.77734375" style="141" customWidth="1"/>
    <col min="27" max="27" width="10.77734375" style="141" bestFit="1" customWidth="1"/>
    <col min="28" max="28" width="9.5546875" style="141" bestFit="1" customWidth="1"/>
    <col min="29" max="16384" width="9.21875" style="141"/>
  </cols>
  <sheetData>
    <row r="1" spans="1:26" ht="20.55" customHeight="1">
      <c r="A1" s="140" t="s">
        <v>0</v>
      </c>
      <c r="C1" s="142"/>
      <c r="D1" s="143"/>
    </row>
    <row r="2" spans="1:26" ht="20.55" customHeight="1">
      <c r="A2" s="144" t="s">
        <v>95</v>
      </c>
      <c r="B2" s="145"/>
      <c r="C2" s="145"/>
      <c r="D2" s="145"/>
      <c r="E2" s="145"/>
      <c r="F2" s="145"/>
      <c r="G2" s="145"/>
      <c r="H2" s="145"/>
      <c r="I2" s="145"/>
      <c r="J2" s="146"/>
      <c r="K2" s="146"/>
      <c r="L2" s="146"/>
      <c r="M2" s="146"/>
      <c r="N2" s="147"/>
      <c r="O2" s="147"/>
      <c r="P2" s="147"/>
      <c r="Q2" s="147"/>
      <c r="S2" s="147"/>
      <c r="U2" s="147"/>
      <c r="V2" s="147"/>
      <c r="W2" s="147"/>
      <c r="X2" s="147"/>
    </row>
    <row r="3" spans="1:26" ht="21.6" customHeight="1">
      <c r="A3" s="45" t="s">
        <v>202</v>
      </c>
      <c r="B3" s="147"/>
      <c r="C3" s="147"/>
      <c r="D3" s="148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S3" s="147"/>
      <c r="U3" s="147"/>
      <c r="V3" s="147"/>
      <c r="W3" s="147"/>
      <c r="X3" s="147"/>
    </row>
    <row r="4" spans="1:26" ht="20.55" customHeight="1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49"/>
      <c r="S4" s="150"/>
      <c r="T4" s="149"/>
      <c r="U4" s="150"/>
      <c r="V4" s="150"/>
      <c r="W4" s="150"/>
      <c r="X4" s="149"/>
      <c r="Y4" s="149"/>
      <c r="Z4" s="151"/>
    </row>
    <row r="5" spans="1:26" ht="20.55" customHeight="1">
      <c r="A5" s="149"/>
      <c r="B5" s="150"/>
      <c r="C5" s="150"/>
      <c r="D5" s="150"/>
      <c r="E5" s="150"/>
      <c r="F5" s="255" t="s">
        <v>2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</row>
    <row r="6" spans="1:26" ht="20.55" customHeight="1">
      <c r="A6" s="149"/>
      <c r="B6" s="150"/>
      <c r="C6" s="150"/>
      <c r="D6" s="150"/>
      <c r="E6" s="150"/>
      <c r="F6" s="254" t="s">
        <v>241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152"/>
      <c r="X6" s="152"/>
      <c r="Y6" s="149"/>
      <c r="Z6" s="149"/>
    </row>
    <row r="7" spans="1:26" ht="20.55" customHeight="1">
      <c r="A7" s="149"/>
      <c r="B7" s="150"/>
      <c r="C7" s="150"/>
      <c r="D7" s="150"/>
      <c r="E7" s="150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257" t="s">
        <v>61</v>
      </c>
      <c r="S7" s="257"/>
      <c r="T7" s="257"/>
      <c r="U7" s="152"/>
      <c r="V7" s="152"/>
      <c r="W7" s="152"/>
      <c r="X7" s="152"/>
      <c r="Y7" s="149"/>
      <c r="Z7" s="149"/>
    </row>
    <row r="8" spans="1:26" ht="20.55" customHeight="1">
      <c r="A8" s="149"/>
      <c r="B8" s="150"/>
      <c r="C8" s="150"/>
      <c r="D8" s="150"/>
      <c r="E8" s="150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254" t="s">
        <v>96</v>
      </c>
      <c r="S8" s="254"/>
      <c r="T8" s="254"/>
      <c r="U8" s="152"/>
      <c r="V8" s="152"/>
      <c r="W8" s="152"/>
      <c r="X8" s="152"/>
      <c r="Y8" s="149"/>
      <c r="Z8" s="149"/>
    </row>
    <row r="9" spans="1:26" ht="20.55" customHeight="1">
      <c r="A9" s="149"/>
      <c r="B9" s="150"/>
      <c r="C9" s="150"/>
      <c r="D9" s="153"/>
      <c r="E9" s="150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3"/>
      <c r="S9" s="152"/>
      <c r="T9" s="153" t="s">
        <v>97</v>
      </c>
      <c r="U9" s="152"/>
      <c r="V9" s="152"/>
      <c r="W9" s="152"/>
      <c r="X9" s="152"/>
      <c r="Y9" s="149"/>
      <c r="Z9" s="149"/>
    </row>
    <row r="10" spans="1:26" ht="20.55" customHeight="1">
      <c r="A10" s="149"/>
      <c r="B10" s="150"/>
      <c r="C10" s="150"/>
      <c r="E10" s="150"/>
      <c r="F10" s="152"/>
      <c r="G10" s="152"/>
      <c r="H10" s="153"/>
      <c r="I10" s="152"/>
      <c r="J10" s="154" t="s">
        <v>98</v>
      </c>
      <c r="K10" s="152"/>
      <c r="L10" s="152"/>
      <c r="M10" s="152"/>
      <c r="N10" s="253" t="s">
        <v>58</v>
      </c>
      <c r="O10" s="253"/>
      <c r="P10" s="253"/>
      <c r="Q10" s="152"/>
      <c r="R10" s="153"/>
      <c r="S10" s="152"/>
      <c r="T10" s="153" t="s">
        <v>99</v>
      </c>
      <c r="U10" s="152"/>
      <c r="V10" s="149"/>
      <c r="W10" s="152"/>
      <c r="X10" s="149" t="s">
        <v>100</v>
      </c>
      <c r="Y10" s="149"/>
      <c r="Z10" s="149"/>
    </row>
    <row r="11" spans="1:26" ht="20.55" customHeight="1">
      <c r="A11" s="149"/>
      <c r="B11" s="150"/>
      <c r="C11" s="150"/>
      <c r="D11" s="153"/>
      <c r="E11" s="150"/>
      <c r="F11" s="152" t="s">
        <v>51</v>
      </c>
      <c r="G11" s="152"/>
      <c r="H11" s="149"/>
      <c r="I11" s="152"/>
      <c r="J11" s="153" t="s">
        <v>101</v>
      </c>
      <c r="K11" s="152"/>
      <c r="L11" s="156" t="s">
        <v>102</v>
      </c>
      <c r="M11" s="152"/>
      <c r="N11" s="153" t="s">
        <v>103</v>
      </c>
      <c r="O11" s="153"/>
      <c r="P11" s="153"/>
      <c r="Q11" s="152"/>
      <c r="R11" s="153" t="s">
        <v>104</v>
      </c>
      <c r="S11" s="149"/>
      <c r="T11" s="153" t="s">
        <v>105</v>
      </c>
      <c r="U11" s="149"/>
      <c r="V11" s="153" t="s">
        <v>106</v>
      </c>
      <c r="W11" s="152"/>
      <c r="X11" s="153" t="s">
        <v>107</v>
      </c>
      <c r="Y11" s="152"/>
      <c r="Z11" s="152"/>
    </row>
    <row r="12" spans="1:26" s="158" customFormat="1" ht="20.55" customHeight="1">
      <c r="A12" s="153"/>
      <c r="B12" s="153"/>
      <c r="C12" s="34"/>
      <c r="D12" s="149"/>
      <c r="E12" s="153"/>
      <c r="F12" s="153" t="s">
        <v>108</v>
      </c>
      <c r="G12" s="153"/>
      <c r="H12" s="153" t="s">
        <v>109</v>
      </c>
      <c r="I12" s="153"/>
      <c r="J12" s="153" t="s">
        <v>110</v>
      </c>
      <c r="K12" s="153"/>
      <c r="L12" s="153" t="s">
        <v>111</v>
      </c>
      <c r="M12" s="153"/>
      <c r="N12" s="157" t="s">
        <v>112</v>
      </c>
      <c r="O12" s="153"/>
      <c r="P12" s="153"/>
      <c r="Q12" s="153"/>
      <c r="R12" s="153" t="s">
        <v>113</v>
      </c>
      <c r="S12" s="153"/>
      <c r="T12" s="153" t="s">
        <v>114</v>
      </c>
      <c r="U12" s="153"/>
      <c r="V12" s="153" t="s">
        <v>115</v>
      </c>
      <c r="W12" s="153"/>
      <c r="X12" s="153" t="s">
        <v>116</v>
      </c>
      <c r="Y12" s="153"/>
      <c r="Z12" s="153" t="s">
        <v>106</v>
      </c>
    </row>
    <row r="13" spans="1:26" s="158" customFormat="1" ht="20.55" customHeight="1">
      <c r="A13" s="153"/>
      <c r="B13" s="153"/>
      <c r="C13" s="153"/>
      <c r="D13" s="34" t="s">
        <v>4</v>
      </c>
      <c r="E13" s="153"/>
      <c r="F13" s="155" t="s">
        <v>117</v>
      </c>
      <c r="G13" s="153"/>
      <c r="H13" s="155" t="s">
        <v>118</v>
      </c>
      <c r="I13" s="153"/>
      <c r="J13" s="155" t="s">
        <v>119</v>
      </c>
      <c r="K13" s="153"/>
      <c r="L13" s="155" t="s">
        <v>120</v>
      </c>
      <c r="M13" s="153"/>
      <c r="N13" s="159" t="s">
        <v>121</v>
      </c>
      <c r="O13" s="153"/>
      <c r="P13" s="155" t="s">
        <v>122</v>
      </c>
      <c r="Q13" s="153"/>
      <c r="R13" s="155" t="s">
        <v>123</v>
      </c>
      <c r="S13" s="153"/>
      <c r="T13" s="155" t="s">
        <v>124</v>
      </c>
      <c r="U13" s="153"/>
      <c r="V13" s="155" t="s">
        <v>242</v>
      </c>
      <c r="W13" s="153"/>
      <c r="X13" s="155" t="s">
        <v>125</v>
      </c>
      <c r="Y13" s="153"/>
      <c r="Z13" s="155" t="s">
        <v>126</v>
      </c>
    </row>
    <row r="14" spans="1:26" s="158" customFormat="1" ht="20.55" customHeight="1">
      <c r="A14" s="153"/>
      <c r="B14" s="153"/>
      <c r="C14" s="153"/>
      <c r="D14" s="149"/>
      <c r="E14" s="153"/>
      <c r="F14" s="256" t="s">
        <v>6</v>
      </c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</row>
    <row r="15" spans="1:26" ht="20.55" customHeight="1">
      <c r="A15" s="160" t="s">
        <v>133</v>
      </c>
      <c r="B15" s="149"/>
      <c r="C15" s="149"/>
      <c r="D15" s="149"/>
      <c r="E15" s="149"/>
      <c r="F15" s="50">
        <v>150000000</v>
      </c>
      <c r="G15" s="50"/>
      <c r="H15" s="50">
        <v>99418659</v>
      </c>
      <c r="I15" s="50"/>
      <c r="J15" s="50">
        <v>-688926</v>
      </c>
      <c r="K15" s="50"/>
      <c r="L15" s="50">
        <v>-453363</v>
      </c>
      <c r="M15" s="50"/>
      <c r="N15" s="50">
        <v>4257973</v>
      </c>
      <c r="O15" s="50"/>
      <c r="P15" s="50">
        <v>52549163</v>
      </c>
      <c r="Q15" s="50"/>
      <c r="R15" s="50">
        <v>435304</v>
      </c>
      <c r="S15" s="50"/>
      <c r="T15" s="50">
        <v>266939</v>
      </c>
      <c r="U15" s="50"/>
      <c r="V15" s="50">
        <v>305785749</v>
      </c>
      <c r="W15" s="50"/>
      <c r="X15" s="50">
        <v>3308</v>
      </c>
      <c r="Y15" s="50"/>
      <c r="Z15" s="120">
        <v>305789057</v>
      </c>
    </row>
    <row r="16" spans="1:26" ht="20.55" hidden="1" customHeight="1">
      <c r="A16" s="161" t="s">
        <v>127</v>
      </c>
      <c r="B16" s="149"/>
      <c r="C16" s="149"/>
      <c r="D16" s="149"/>
      <c r="E16" s="153"/>
      <c r="F16" s="78">
        <v>0</v>
      </c>
      <c r="G16" s="78"/>
      <c r="H16" s="78"/>
      <c r="I16" s="75"/>
      <c r="J16" s="76">
        <v>0</v>
      </c>
      <c r="K16" s="76"/>
      <c r="L16" s="76">
        <v>0</v>
      </c>
      <c r="M16" s="76"/>
      <c r="N16" s="76">
        <v>0</v>
      </c>
      <c r="O16" s="162"/>
      <c r="P16" s="76">
        <v>0</v>
      </c>
      <c r="Q16" s="163"/>
      <c r="R16" s="76">
        <v>0</v>
      </c>
      <c r="S16" s="76"/>
      <c r="T16" s="76"/>
      <c r="U16" s="76"/>
      <c r="V16" s="163">
        <v>0</v>
      </c>
      <c r="W16" s="162"/>
      <c r="X16" s="163">
        <v>0</v>
      </c>
      <c r="Y16" s="162"/>
      <c r="Z16" s="163">
        <v>0</v>
      </c>
    </row>
    <row r="17" spans="1:26" ht="20.55" hidden="1" customHeight="1">
      <c r="A17" s="161"/>
      <c r="B17" s="149"/>
      <c r="C17" s="164"/>
      <c r="D17" s="164"/>
      <c r="E17" s="153"/>
      <c r="F17" s="75"/>
      <c r="G17" s="75"/>
      <c r="H17" s="75"/>
      <c r="I17" s="75"/>
      <c r="J17" s="75"/>
      <c r="K17" s="75"/>
      <c r="L17" s="75"/>
      <c r="M17" s="75"/>
      <c r="N17" s="75"/>
      <c r="O17" s="162"/>
      <c r="P17" s="162"/>
      <c r="Q17" s="162"/>
      <c r="R17" s="75"/>
      <c r="S17" s="162"/>
      <c r="T17" s="75"/>
      <c r="U17" s="162"/>
      <c r="V17" s="163">
        <v>0</v>
      </c>
      <c r="W17" s="162"/>
      <c r="X17" s="77"/>
      <c r="Y17" s="162"/>
      <c r="Z17" s="163">
        <v>0</v>
      </c>
    </row>
    <row r="18" spans="1:26" ht="20.55" hidden="1" customHeight="1">
      <c r="A18" s="160"/>
      <c r="B18" s="149"/>
      <c r="C18" s="149"/>
      <c r="D18" s="149"/>
      <c r="E18" s="153"/>
      <c r="F18" s="165"/>
      <c r="G18" s="50"/>
      <c r="H18" s="165"/>
      <c r="I18" s="50"/>
      <c r="J18" s="165"/>
      <c r="K18" s="50"/>
      <c r="L18" s="100"/>
      <c r="M18" s="50"/>
      <c r="N18" s="165"/>
      <c r="O18" s="50"/>
      <c r="P18" s="165"/>
      <c r="Q18" s="50"/>
      <c r="R18" s="165"/>
      <c r="S18" s="50"/>
      <c r="T18" s="165"/>
      <c r="U18" s="50"/>
      <c r="V18" s="163">
        <v>0</v>
      </c>
      <c r="W18" s="50"/>
      <c r="X18" s="165"/>
      <c r="Y18" s="50"/>
      <c r="Z18" s="163">
        <v>0</v>
      </c>
    </row>
    <row r="19" spans="1:26" ht="20.55" customHeight="1">
      <c r="A19" s="161" t="s">
        <v>83</v>
      </c>
      <c r="B19" s="149"/>
      <c r="C19" s="149"/>
      <c r="D19" s="164"/>
      <c r="E19" s="153"/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6"/>
      <c r="N19" s="76">
        <v>0</v>
      </c>
      <c r="O19" s="163"/>
      <c r="P19" s="163">
        <v>72284680</v>
      </c>
      <c r="Q19" s="163"/>
      <c r="R19" s="78">
        <v>0</v>
      </c>
      <c r="S19" s="163"/>
      <c r="T19" s="78">
        <v>0</v>
      </c>
      <c r="U19" s="163"/>
      <c r="V19" s="163">
        <v>72284680</v>
      </c>
      <c r="W19" s="163"/>
      <c r="X19" s="95">
        <v>1130</v>
      </c>
      <c r="Y19" s="163"/>
      <c r="Z19" s="163">
        <v>72285810</v>
      </c>
    </row>
    <row r="20" spans="1:26" ht="20.55" customHeight="1">
      <c r="A20" s="161" t="s">
        <v>93</v>
      </c>
      <c r="B20" s="149"/>
      <c r="C20" s="149"/>
      <c r="D20" s="149"/>
      <c r="E20" s="153"/>
      <c r="F20" s="77">
        <v>0</v>
      </c>
      <c r="G20" s="76"/>
      <c r="H20" s="77">
        <v>0</v>
      </c>
      <c r="I20" s="76"/>
      <c r="J20" s="77">
        <v>0</v>
      </c>
      <c r="K20" s="76"/>
      <c r="L20" s="77">
        <v>0</v>
      </c>
      <c r="M20" s="76"/>
      <c r="N20" s="77">
        <v>0</v>
      </c>
      <c r="O20" s="163"/>
      <c r="P20" s="77">
        <v>0</v>
      </c>
      <c r="Q20" s="163"/>
      <c r="R20" s="79">
        <v>1500053</v>
      </c>
      <c r="S20" s="149"/>
      <c r="T20" s="79">
        <v>-225501</v>
      </c>
      <c r="U20" s="163"/>
      <c r="V20" s="166">
        <v>1274552</v>
      </c>
      <c r="W20" s="163"/>
      <c r="X20" s="79">
        <v>7</v>
      </c>
      <c r="Y20" s="163"/>
      <c r="Z20" s="166">
        <v>1274559</v>
      </c>
    </row>
    <row r="21" spans="1:26" ht="20.55" customHeight="1">
      <c r="A21" s="161" t="s">
        <v>94</v>
      </c>
      <c r="B21" s="149"/>
      <c r="C21" s="149"/>
      <c r="D21" s="167"/>
      <c r="E21" s="153"/>
      <c r="F21" s="88">
        <v>0</v>
      </c>
      <c r="G21" s="76"/>
      <c r="H21" s="88">
        <v>0</v>
      </c>
      <c r="I21" s="76"/>
      <c r="J21" s="88">
        <v>0</v>
      </c>
      <c r="K21" s="76"/>
      <c r="L21" s="88">
        <v>0</v>
      </c>
      <c r="M21" s="76"/>
      <c r="N21" s="88">
        <v>0</v>
      </c>
      <c r="O21" s="163"/>
      <c r="P21" s="168">
        <v>72284680</v>
      </c>
      <c r="Q21" s="163"/>
      <c r="R21" s="168">
        <v>1500053</v>
      </c>
      <c r="S21" s="163"/>
      <c r="T21" s="110">
        <v>-225501</v>
      </c>
      <c r="U21" s="163"/>
      <c r="V21" s="168">
        <v>73559232</v>
      </c>
      <c r="W21" s="163"/>
      <c r="X21" s="168">
        <v>1137</v>
      </c>
      <c r="Y21" s="163"/>
      <c r="Z21" s="168">
        <v>73560369</v>
      </c>
    </row>
    <row r="22" spans="1:26" ht="20.55" customHeight="1">
      <c r="A22" s="161" t="s">
        <v>134</v>
      </c>
      <c r="B22" s="149"/>
      <c r="C22" s="149"/>
      <c r="D22" s="102"/>
      <c r="E22" s="153"/>
      <c r="F22" s="95">
        <v>3083</v>
      </c>
      <c r="G22" s="95"/>
      <c r="H22" s="95">
        <v>43155</v>
      </c>
      <c r="I22" s="95"/>
      <c r="J22" s="95">
        <v>0</v>
      </c>
      <c r="K22" s="149"/>
      <c r="L22" s="95">
        <v>0</v>
      </c>
      <c r="M22" s="149"/>
      <c r="N22" s="149">
        <v>0</v>
      </c>
      <c r="O22" s="149"/>
      <c r="P22" s="149">
        <v>0</v>
      </c>
      <c r="Q22" s="149"/>
      <c r="R22" s="95">
        <v>0</v>
      </c>
      <c r="S22" s="163"/>
      <c r="T22" s="76">
        <v>0</v>
      </c>
      <c r="U22" s="163"/>
      <c r="V22" s="95">
        <v>46238</v>
      </c>
      <c r="W22" s="163"/>
      <c r="X22" s="76">
        <v>0</v>
      </c>
      <c r="Y22" s="163"/>
      <c r="Z22" s="95">
        <v>46238</v>
      </c>
    </row>
    <row r="23" spans="1:26" ht="20.55" customHeight="1">
      <c r="A23" s="161" t="s">
        <v>135</v>
      </c>
      <c r="B23" s="149"/>
      <c r="C23" s="149"/>
      <c r="D23" s="211">
        <v>11.3</v>
      </c>
      <c r="E23" s="153"/>
      <c r="F23" s="95">
        <v>0</v>
      </c>
      <c r="G23" s="149"/>
      <c r="H23" s="95">
        <v>0</v>
      </c>
      <c r="I23" s="96"/>
      <c r="J23" s="95">
        <v>111746</v>
      </c>
      <c r="K23" s="96"/>
      <c r="L23" s="95">
        <v>0</v>
      </c>
      <c r="M23" s="96"/>
      <c r="N23" s="95">
        <v>0</v>
      </c>
      <c r="O23" s="149"/>
      <c r="P23" s="149">
        <v>0</v>
      </c>
      <c r="Q23" s="149"/>
      <c r="R23" s="95">
        <v>-116947</v>
      </c>
      <c r="S23" s="163"/>
      <c r="T23" s="76">
        <v>0</v>
      </c>
      <c r="U23" s="163"/>
      <c r="V23" s="163">
        <v>-5201</v>
      </c>
      <c r="W23" s="163"/>
      <c r="X23" s="76">
        <v>0</v>
      </c>
      <c r="Y23" s="163"/>
      <c r="Z23" s="163">
        <v>-5201</v>
      </c>
    </row>
    <row r="24" spans="1:26" ht="20.55" customHeight="1">
      <c r="A24" s="161" t="s">
        <v>128</v>
      </c>
      <c r="B24" s="149"/>
      <c r="C24" s="149"/>
      <c r="D24" s="211">
        <v>21</v>
      </c>
      <c r="E24" s="153"/>
      <c r="F24" s="95">
        <v>0</v>
      </c>
      <c r="G24" s="149"/>
      <c r="H24" s="95">
        <v>0</v>
      </c>
      <c r="I24" s="96"/>
      <c r="J24" s="95">
        <v>0</v>
      </c>
      <c r="K24" s="96"/>
      <c r="L24" s="95">
        <v>0</v>
      </c>
      <c r="M24" s="96"/>
      <c r="N24" s="95">
        <v>478243</v>
      </c>
      <c r="O24" s="149"/>
      <c r="P24" s="95">
        <v>-478243</v>
      </c>
      <c r="Q24" s="149"/>
      <c r="R24" s="95">
        <v>0</v>
      </c>
      <c r="S24" s="163"/>
      <c r="T24" s="76">
        <v>0</v>
      </c>
      <c r="U24" s="163"/>
      <c r="V24" s="76">
        <v>0</v>
      </c>
      <c r="W24" s="163"/>
      <c r="X24" s="95">
        <v>0</v>
      </c>
      <c r="Y24" s="163"/>
      <c r="Z24" s="95">
        <v>0</v>
      </c>
    </row>
    <row r="25" spans="1:26" ht="20.55" customHeight="1">
      <c r="A25" s="161" t="s">
        <v>129</v>
      </c>
      <c r="B25" s="149"/>
      <c r="C25" s="149"/>
      <c r="D25" s="211">
        <v>28</v>
      </c>
      <c r="E25" s="153"/>
      <c r="F25" s="95">
        <v>0</v>
      </c>
      <c r="G25" s="149"/>
      <c r="H25" s="95">
        <v>0</v>
      </c>
      <c r="I25" s="96"/>
      <c r="J25" s="95">
        <v>0</v>
      </c>
      <c r="K25" s="96"/>
      <c r="L25" s="95">
        <v>0</v>
      </c>
      <c r="M25" s="96"/>
      <c r="N25" s="95">
        <v>0</v>
      </c>
      <c r="O25" s="149"/>
      <c r="P25" s="95">
        <v>-10789156</v>
      </c>
      <c r="Q25" s="149"/>
      <c r="R25" s="95">
        <v>0</v>
      </c>
      <c r="S25" s="163"/>
      <c r="T25" s="76">
        <v>0</v>
      </c>
      <c r="U25" s="163"/>
      <c r="V25" s="163">
        <v>-10789156</v>
      </c>
      <c r="W25" s="163"/>
      <c r="X25" s="95">
        <v>0</v>
      </c>
      <c r="Y25" s="163"/>
      <c r="Z25" s="163">
        <v>-10789156</v>
      </c>
    </row>
    <row r="26" spans="1:26" ht="20.55" customHeight="1">
      <c r="A26" s="161" t="s">
        <v>131</v>
      </c>
      <c r="B26" s="149"/>
      <c r="C26" s="149"/>
      <c r="D26" s="167"/>
      <c r="E26" s="153"/>
      <c r="F26" s="76"/>
      <c r="G26" s="76"/>
      <c r="H26" s="76"/>
      <c r="I26" s="76"/>
      <c r="J26" s="76"/>
      <c r="K26" s="76"/>
      <c r="L26" s="76"/>
      <c r="M26" s="76"/>
      <c r="N26" s="76"/>
      <c r="O26" s="163"/>
      <c r="P26" s="163"/>
      <c r="Q26" s="163"/>
      <c r="R26" s="78"/>
      <c r="S26" s="163"/>
      <c r="T26" s="78"/>
      <c r="U26" s="163"/>
      <c r="V26" s="76"/>
      <c r="W26" s="163"/>
      <c r="X26" s="163"/>
      <c r="Y26" s="163"/>
      <c r="Z26" s="76"/>
    </row>
    <row r="27" spans="1:26" ht="20.55" customHeight="1">
      <c r="A27" s="161" t="s">
        <v>132</v>
      </c>
      <c r="B27" s="149"/>
      <c r="C27" s="149"/>
      <c r="D27" s="167"/>
      <c r="E27" s="153"/>
      <c r="F27" s="77">
        <v>0</v>
      </c>
      <c r="G27" s="163"/>
      <c r="H27" s="77">
        <v>0</v>
      </c>
      <c r="I27" s="163"/>
      <c r="J27" s="77">
        <v>0</v>
      </c>
      <c r="K27" s="163"/>
      <c r="L27" s="77">
        <v>0</v>
      </c>
      <c r="M27" s="163"/>
      <c r="N27" s="77">
        <v>0</v>
      </c>
      <c r="O27" s="163"/>
      <c r="P27" s="77">
        <v>0</v>
      </c>
      <c r="Q27" s="163"/>
      <c r="R27" s="77">
        <v>0</v>
      </c>
      <c r="S27" s="163"/>
      <c r="T27" s="77">
        <v>0</v>
      </c>
      <c r="U27" s="163"/>
      <c r="V27" s="77">
        <v>0</v>
      </c>
      <c r="W27" s="163"/>
      <c r="X27" s="79">
        <v>-958</v>
      </c>
      <c r="Y27" s="163"/>
      <c r="Z27" s="166">
        <v>-958</v>
      </c>
    </row>
    <row r="28" spans="1:26" ht="20.55" customHeight="1" thickBot="1">
      <c r="A28" s="160" t="s">
        <v>136</v>
      </c>
      <c r="B28" s="149"/>
      <c r="C28" s="149"/>
      <c r="D28" s="167"/>
      <c r="E28" s="153"/>
      <c r="F28" s="247">
        <v>150003083</v>
      </c>
      <c r="G28" s="50">
        <v>0</v>
      </c>
      <c r="H28" s="247">
        <v>99461814</v>
      </c>
      <c r="I28" s="50">
        <v>0</v>
      </c>
      <c r="J28" s="247">
        <v>-577180</v>
      </c>
      <c r="K28" s="50">
        <v>0</v>
      </c>
      <c r="L28" s="247">
        <v>-453363</v>
      </c>
      <c r="M28" s="50">
        <v>0</v>
      </c>
      <c r="N28" s="247">
        <v>4736216</v>
      </c>
      <c r="O28" s="50">
        <v>0</v>
      </c>
      <c r="P28" s="247">
        <v>113566444</v>
      </c>
      <c r="Q28" s="50">
        <v>0</v>
      </c>
      <c r="R28" s="247">
        <v>1818410</v>
      </c>
      <c r="S28" s="50">
        <v>0</v>
      </c>
      <c r="T28" s="247">
        <v>41438</v>
      </c>
      <c r="U28" s="50"/>
      <c r="V28" s="247">
        <v>368596862</v>
      </c>
      <c r="W28" s="50"/>
      <c r="X28" s="247">
        <v>3487</v>
      </c>
      <c r="Y28" s="50"/>
      <c r="Z28" s="247">
        <v>368600349</v>
      </c>
    </row>
    <row r="29" spans="1:26" ht="20.55" customHeight="1" thickTop="1">
      <c r="A29" s="160"/>
      <c r="B29" s="149"/>
      <c r="C29" s="149"/>
      <c r="D29" s="167"/>
      <c r="E29" s="153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</row>
    <row r="30" spans="1:26" ht="20.55" customHeight="1">
      <c r="A30" s="160" t="s">
        <v>203</v>
      </c>
      <c r="B30" s="149"/>
      <c r="C30" s="149"/>
      <c r="D30" s="167"/>
      <c r="E30" s="153"/>
      <c r="F30" s="120">
        <v>150003083</v>
      </c>
      <c r="G30" s="50"/>
      <c r="H30" s="120">
        <v>99461814</v>
      </c>
      <c r="I30" s="50"/>
      <c r="J30" s="120">
        <v>-577180</v>
      </c>
      <c r="K30" s="50"/>
      <c r="L30" s="107">
        <v>-453363</v>
      </c>
      <c r="M30" s="50"/>
      <c r="N30" s="120">
        <v>4736216</v>
      </c>
      <c r="O30" s="50"/>
      <c r="P30" s="120">
        <v>113566444</v>
      </c>
      <c r="Q30" s="50"/>
      <c r="R30" s="120">
        <v>1818410</v>
      </c>
      <c r="S30" s="50"/>
      <c r="T30" s="120">
        <v>41438</v>
      </c>
      <c r="U30" s="50"/>
      <c r="V30" s="120">
        <v>368596862</v>
      </c>
      <c r="W30" s="50"/>
      <c r="X30" s="120">
        <v>3487</v>
      </c>
      <c r="Y30" s="50"/>
      <c r="Z30" s="120">
        <v>368600349</v>
      </c>
    </row>
    <row r="31" spans="1:26" ht="20.55" customHeight="1">
      <c r="A31" s="161" t="s">
        <v>83</v>
      </c>
      <c r="B31" s="149"/>
      <c r="C31" s="149"/>
      <c r="D31" s="167"/>
      <c r="E31" s="153"/>
      <c r="F31" s="76">
        <v>0</v>
      </c>
      <c r="G31" s="76"/>
      <c r="H31" s="76">
        <v>0</v>
      </c>
      <c r="I31" s="76"/>
      <c r="J31" s="76">
        <v>0</v>
      </c>
      <c r="K31" s="76"/>
      <c r="L31" s="76">
        <v>0</v>
      </c>
      <c r="M31" s="76"/>
      <c r="N31" s="76">
        <v>0</v>
      </c>
      <c r="O31" s="163"/>
      <c r="P31" s="95">
        <v>61554952</v>
      </c>
      <c r="Q31" s="149"/>
      <c r="R31" s="96">
        <v>0</v>
      </c>
      <c r="S31" s="149"/>
      <c r="T31" s="76">
        <v>0</v>
      </c>
      <c r="U31" s="149"/>
      <c r="V31" s="96">
        <v>61554952</v>
      </c>
      <c r="W31" s="149"/>
      <c r="X31" s="170">
        <v>1145</v>
      </c>
      <c r="Y31" s="95"/>
      <c r="Z31" s="95">
        <v>61556097</v>
      </c>
    </row>
    <row r="32" spans="1:26" ht="20.55" customHeight="1">
      <c r="A32" s="161" t="s">
        <v>93</v>
      </c>
      <c r="B32" s="149"/>
      <c r="C32" s="149"/>
      <c r="D32" s="169"/>
      <c r="E32" s="153"/>
      <c r="F32" s="77">
        <v>0</v>
      </c>
      <c r="G32" s="76"/>
      <c r="H32" s="77">
        <v>0</v>
      </c>
      <c r="I32" s="76"/>
      <c r="J32" s="77">
        <v>0</v>
      </c>
      <c r="K32" s="76"/>
      <c r="L32" s="77">
        <v>0</v>
      </c>
      <c r="M32" s="76"/>
      <c r="N32" s="77">
        <v>0</v>
      </c>
      <c r="O32" s="163"/>
      <c r="P32" s="79">
        <v>0</v>
      </c>
      <c r="Q32" s="149"/>
      <c r="R32" s="79">
        <v>-134805</v>
      </c>
      <c r="S32" s="149"/>
      <c r="T32" s="79">
        <v>378515</v>
      </c>
      <c r="U32" s="149"/>
      <c r="V32" s="79">
        <v>243710</v>
      </c>
      <c r="W32" s="149"/>
      <c r="X32" s="79">
        <v>0</v>
      </c>
      <c r="Y32" s="95"/>
      <c r="Z32" s="79">
        <v>243710</v>
      </c>
    </row>
    <row r="33" spans="1:27" ht="20.55" customHeight="1">
      <c r="A33" s="161" t="s">
        <v>94</v>
      </c>
      <c r="B33" s="149"/>
      <c r="C33" s="149"/>
      <c r="D33" s="167"/>
      <c r="E33" s="153"/>
      <c r="F33" s="76">
        <v>0</v>
      </c>
      <c r="G33" s="78"/>
      <c r="H33" s="76">
        <v>0</v>
      </c>
      <c r="I33" s="78"/>
      <c r="J33" s="76">
        <v>0</v>
      </c>
      <c r="K33" s="78"/>
      <c r="L33" s="76">
        <v>0</v>
      </c>
      <c r="M33" s="78"/>
      <c r="N33" s="76">
        <v>0</v>
      </c>
      <c r="O33" s="163"/>
      <c r="P33" s="95">
        <v>61554952</v>
      </c>
      <c r="Q33" s="149"/>
      <c r="R33" s="95">
        <v>-134805</v>
      </c>
      <c r="S33" s="149"/>
      <c r="T33" s="95">
        <v>378515</v>
      </c>
      <c r="U33" s="149"/>
      <c r="V33" s="95">
        <v>61798662</v>
      </c>
      <c r="W33" s="149"/>
      <c r="X33" s="95">
        <v>1145</v>
      </c>
      <c r="Y33" s="96"/>
      <c r="Z33" s="95">
        <v>61799807</v>
      </c>
    </row>
    <row r="34" spans="1:27" ht="20.55" hidden="1" customHeight="1">
      <c r="A34" s="161" t="s">
        <v>134</v>
      </c>
      <c r="B34" s="149"/>
      <c r="C34" s="149"/>
      <c r="D34" s="102">
        <v>25</v>
      </c>
      <c r="E34" s="153"/>
      <c r="F34" s="95"/>
      <c r="G34" s="78"/>
      <c r="H34" s="95"/>
      <c r="I34" s="78"/>
      <c r="J34" s="76">
        <v>0</v>
      </c>
      <c r="K34" s="78"/>
      <c r="L34" s="76">
        <v>0</v>
      </c>
      <c r="M34" s="78"/>
      <c r="N34" s="76">
        <v>0</v>
      </c>
      <c r="O34" s="163"/>
      <c r="P34" s="95">
        <v>0</v>
      </c>
      <c r="Q34" s="149"/>
      <c r="R34" s="95">
        <v>0</v>
      </c>
      <c r="S34" s="149"/>
      <c r="T34" s="95">
        <v>0</v>
      </c>
      <c r="U34" s="149"/>
      <c r="V34" s="95">
        <v>0</v>
      </c>
      <c r="W34" s="149"/>
      <c r="X34" s="95">
        <v>0</v>
      </c>
      <c r="Y34" s="96"/>
      <c r="Z34" s="95">
        <v>0</v>
      </c>
    </row>
    <row r="35" spans="1:27" ht="20.55" hidden="1" customHeight="1">
      <c r="A35" s="161" t="s">
        <v>135</v>
      </c>
      <c r="B35" s="149"/>
      <c r="C35" s="149"/>
      <c r="D35" s="102">
        <v>11.2</v>
      </c>
      <c r="E35" s="153"/>
      <c r="F35" s="76">
        <v>0</v>
      </c>
      <c r="G35" s="78"/>
      <c r="H35" s="76">
        <v>0</v>
      </c>
      <c r="I35" s="78"/>
      <c r="J35" s="95">
        <v>0</v>
      </c>
      <c r="K35" s="163"/>
      <c r="L35" s="95"/>
      <c r="M35" s="78"/>
      <c r="N35" s="76">
        <v>0</v>
      </c>
      <c r="O35" s="163"/>
      <c r="P35" s="76">
        <v>0</v>
      </c>
      <c r="Q35" s="149"/>
      <c r="R35" s="95">
        <v>0</v>
      </c>
      <c r="S35" s="149"/>
      <c r="T35" s="95">
        <v>0</v>
      </c>
      <c r="U35" s="149"/>
      <c r="V35" s="95">
        <v>0</v>
      </c>
      <c r="W35" s="149"/>
      <c r="X35" s="95">
        <v>0</v>
      </c>
      <c r="Y35" s="96"/>
      <c r="Z35" s="95">
        <v>0</v>
      </c>
    </row>
    <row r="36" spans="1:27" ht="20.55" customHeight="1">
      <c r="A36" s="161" t="s">
        <v>128</v>
      </c>
      <c r="B36" s="149"/>
      <c r="C36" s="149"/>
      <c r="D36" s="102">
        <v>21</v>
      </c>
      <c r="E36" s="153"/>
      <c r="F36" s="76">
        <v>0</v>
      </c>
      <c r="G36" s="78"/>
      <c r="H36" s="76">
        <v>0</v>
      </c>
      <c r="I36" s="78"/>
      <c r="J36" s="76">
        <v>0</v>
      </c>
      <c r="K36" s="78"/>
      <c r="L36" s="76">
        <v>0</v>
      </c>
      <c r="M36" s="78"/>
      <c r="N36" s="95">
        <v>1211122</v>
      </c>
      <c r="O36" s="163"/>
      <c r="P36" s="95">
        <v>-1211122</v>
      </c>
      <c r="Q36" s="163"/>
      <c r="R36" s="95">
        <v>0</v>
      </c>
      <c r="S36" s="149"/>
      <c r="T36" s="95">
        <v>0</v>
      </c>
      <c r="U36" s="149"/>
      <c r="V36" s="95">
        <v>0</v>
      </c>
      <c r="W36" s="149"/>
      <c r="X36" s="95">
        <v>0</v>
      </c>
      <c r="Y36" s="163"/>
      <c r="Z36" s="95">
        <v>0</v>
      </c>
    </row>
    <row r="37" spans="1:27" ht="20.55" customHeight="1">
      <c r="A37" s="161" t="s">
        <v>129</v>
      </c>
      <c r="B37" s="149"/>
      <c r="C37" s="149"/>
      <c r="D37" s="211">
        <v>28</v>
      </c>
      <c r="E37" s="153"/>
      <c r="F37" s="76">
        <v>0</v>
      </c>
      <c r="G37" s="78"/>
      <c r="H37" s="76">
        <v>0</v>
      </c>
      <c r="I37" s="78"/>
      <c r="J37" s="76">
        <v>0</v>
      </c>
      <c r="K37" s="78"/>
      <c r="L37" s="76">
        <v>0</v>
      </c>
      <c r="M37" s="78"/>
      <c r="N37" s="76">
        <v>0</v>
      </c>
      <c r="O37" s="163"/>
      <c r="P37" s="170">
        <v>-17999158</v>
      </c>
      <c r="Q37" s="163"/>
      <c r="R37" s="95">
        <v>0</v>
      </c>
      <c r="S37" s="149"/>
      <c r="T37" s="95">
        <v>0</v>
      </c>
      <c r="U37" s="149"/>
      <c r="V37" s="170">
        <v>-17999158</v>
      </c>
      <c r="W37" s="149"/>
      <c r="X37" s="95">
        <v>0</v>
      </c>
      <c r="Y37" s="163"/>
      <c r="Z37" s="170">
        <v>-17999158</v>
      </c>
    </row>
    <row r="38" spans="1:27" ht="20.55" customHeight="1">
      <c r="A38" s="161" t="s">
        <v>130</v>
      </c>
      <c r="B38" s="149"/>
      <c r="C38" s="149"/>
      <c r="D38" s="102">
        <v>11.2</v>
      </c>
      <c r="E38" s="153"/>
      <c r="F38" s="76">
        <v>0</v>
      </c>
      <c r="G38" s="78"/>
      <c r="H38" s="76">
        <v>0</v>
      </c>
      <c r="I38" s="78"/>
      <c r="J38" s="95">
        <v>0</v>
      </c>
      <c r="K38" s="78"/>
      <c r="L38" s="95">
        <v>2762</v>
      </c>
      <c r="M38" s="78"/>
      <c r="N38" s="76">
        <v>0</v>
      </c>
      <c r="O38" s="163"/>
      <c r="P38" s="76">
        <v>0</v>
      </c>
      <c r="Q38" s="163"/>
      <c r="R38" s="95">
        <v>0</v>
      </c>
      <c r="S38" s="149"/>
      <c r="T38" s="95">
        <v>0</v>
      </c>
      <c r="U38" s="149"/>
      <c r="V38" s="170">
        <v>2762</v>
      </c>
      <c r="W38" s="149"/>
      <c r="X38" s="170">
        <v>-3962</v>
      </c>
      <c r="Y38" s="163"/>
      <c r="Z38" s="170">
        <v>-1200</v>
      </c>
    </row>
    <row r="39" spans="1:27" ht="20.55" customHeight="1">
      <c r="A39" s="161" t="s">
        <v>131</v>
      </c>
      <c r="B39" s="149"/>
      <c r="C39" s="149"/>
      <c r="D39" s="248"/>
      <c r="E39" s="153"/>
      <c r="F39" s="78"/>
      <c r="G39" s="78"/>
      <c r="H39" s="78"/>
      <c r="I39" s="78"/>
      <c r="J39" s="78"/>
      <c r="K39" s="78"/>
      <c r="L39" s="78"/>
      <c r="M39" s="78"/>
      <c r="N39" s="78"/>
      <c r="O39" s="163"/>
      <c r="P39" s="163"/>
      <c r="Q39" s="163"/>
      <c r="R39" s="149"/>
      <c r="S39" s="149"/>
      <c r="T39" s="96"/>
      <c r="U39" s="149"/>
      <c r="V39" s="95"/>
      <c r="W39" s="149"/>
      <c r="X39" s="95"/>
      <c r="Y39" s="163"/>
      <c r="Z39" s="95"/>
    </row>
    <row r="40" spans="1:27" ht="20.55" customHeight="1">
      <c r="A40" s="161" t="s">
        <v>132</v>
      </c>
      <c r="B40" s="149"/>
      <c r="C40" s="149"/>
      <c r="D40" s="249"/>
      <c r="E40" s="153"/>
      <c r="F40" s="78">
        <v>0</v>
      </c>
      <c r="G40" s="78"/>
      <c r="H40" s="78">
        <v>0</v>
      </c>
      <c r="I40" s="78"/>
      <c r="J40" s="78">
        <v>0</v>
      </c>
      <c r="K40" s="78"/>
      <c r="L40" s="78">
        <v>0</v>
      </c>
      <c r="M40" s="78"/>
      <c r="N40" s="78">
        <v>0</v>
      </c>
      <c r="O40" s="163"/>
      <c r="P40" s="78">
        <v>0</v>
      </c>
      <c r="Q40" s="163"/>
      <c r="R40" s="96">
        <v>0</v>
      </c>
      <c r="S40" s="149"/>
      <c r="T40" s="96">
        <v>0</v>
      </c>
      <c r="U40" s="149"/>
      <c r="V40" s="95">
        <v>0</v>
      </c>
      <c r="W40" s="149"/>
      <c r="X40" s="170">
        <v>-1245</v>
      </c>
      <c r="Y40" s="115"/>
      <c r="Z40" s="170">
        <v>-1245</v>
      </c>
    </row>
    <row r="41" spans="1:27" ht="20.55" customHeight="1" thickBot="1">
      <c r="A41" s="160" t="s">
        <v>204</v>
      </c>
      <c r="B41" s="149"/>
      <c r="C41" s="149"/>
      <c r="D41" s="249"/>
      <c r="E41" s="153"/>
      <c r="F41" s="171">
        <v>150003083</v>
      </c>
      <c r="G41" s="50" t="e">
        <v>#REF!</v>
      </c>
      <c r="H41" s="171">
        <v>99461814</v>
      </c>
      <c r="I41" s="50">
        <v>0</v>
      </c>
      <c r="J41" s="171">
        <v>-577180</v>
      </c>
      <c r="K41" s="50">
        <v>0</v>
      </c>
      <c r="L41" s="171">
        <v>-450601</v>
      </c>
      <c r="M41" s="50">
        <v>0</v>
      </c>
      <c r="N41" s="171">
        <v>5947338</v>
      </c>
      <c r="O41" s="50">
        <v>0</v>
      </c>
      <c r="P41" s="171">
        <v>155911116</v>
      </c>
      <c r="Q41" s="50">
        <v>0</v>
      </c>
      <c r="R41" s="171">
        <v>1683605</v>
      </c>
      <c r="S41" s="50">
        <v>0</v>
      </c>
      <c r="T41" s="171">
        <v>419953</v>
      </c>
      <c r="U41" s="50"/>
      <c r="V41" s="171">
        <v>412399128</v>
      </c>
      <c r="W41" s="50"/>
      <c r="X41" s="171">
        <v>-575</v>
      </c>
      <c r="Y41" s="50"/>
      <c r="Z41" s="171">
        <v>412398553</v>
      </c>
    </row>
    <row r="42" spans="1:27" ht="20.55" customHeight="1" thickTop="1">
      <c r="A42" s="160"/>
      <c r="B42" s="149"/>
      <c r="C42" s="149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49"/>
      <c r="W42" s="153"/>
      <c r="X42" s="153"/>
      <c r="Y42" s="149"/>
      <c r="AA42" s="149">
        <f>Z41-BS!E91</f>
        <v>0</v>
      </c>
    </row>
    <row r="43" spans="1:27" ht="20.55" customHeight="1">
      <c r="A43" s="161"/>
      <c r="B43" s="149"/>
      <c r="C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</row>
    <row r="72" spans="1:2" ht="20.55" customHeight="1">
      <c r="A72" s="141" t="s">
        <v>48</v>
      </c>
    </row>
    <row r="73" spans="1:2" ht="20.55" customHeight="1">
      <c r="B73" s="141" t="s">
        <v>48</v>
      </c>
    </row>
    <row r="101" spans="6:6" ht="20.55" customHeight="1">
      <c r="F101" s="141" t="e">
        <f>#REF!-F100</f>
        <v>#REF!</v>
      </c>
    </row>
  </sheetData>
  <mergeCells count="6">
    <mergeCell ref="N10:P10"/>
    <mergeCell ref="F6:V6"/>
    <mergeCell ref="F5:Z5"/>
    <mergeCell ref="F14:Z14"/>
    <mergeCell ref="R7:T7"/>
    <mergeCell ref="R8:T8"/>
  </mergeCells>
  <printOptions horizontalCentered="1"/>
  <pageMargins left="0.6" right="0.4" top="0.70866141699999996" bottom="0.5" header="0.196850393700787" footer="0.196850393700787"/>
  <pageSetup paperSize="9" scale="61" firstPageNumber="12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9"/>
  <sheetViews>
    <sheetView tabSelected="1" view="pageBreakPreview" topLeftCell="A16" zoomScaleNormal="90" zoomScaleSheetLayoutView="100" workbookViewId="0">
      <selection activeCell="Q28" sqref="Q28"/>
    </sheetView>
  </sheetViews>
  <sheetFormatPr defaultColWidth="9.21875" defaultRowHeight="19.8"/>
  <cols>
    <col min="1" max="1" width="40.21875" style="141" customWidth="1"/>
    <col min="2" max="2" width="7.21875" style="141" customWidth="1"/>
    <col min="3" max="3" width="0.77734375" style="141" customWidth="1"/>
    <col min="4" max="4" width="13.77734375" style="141" customWidth="1"/>
    <col min="5" max="5" width="0.77734375" style="141" customWidth="1"/>
    <col min="6" max="6" width="13.77734375" style="141" customWidth="1"/>
    <col min="7" max="7" width="0.77734375" style="141" customWidth="1"/>
    <col min="8" max="8" width="13.77734375" style="141" customWidth="1"/>
    <col min="9" max="9" width="0.77734375" style="141" customWidth="1"/>
    <col min="10" max="10" width="13.77734375" style="141" customWidth="1"/>
    <col min="11" max="11" width="0.77734375" style="141" customWidth="1"/>
    <col min="12" max="12" width="17.77734375" style="141" customWidth="1"/>
    <col min="13" max="13" width="0.77734375" style="141" customWidth="1"/>
    <col min="14" max="14" width="13.77734375" style="141" customWidth="1"/>
    <col min="15" max="15" width="0.77734375" style="141" customWidth="1"/>
    <col min="16" max="16" width="9.77734375" style="141" bestFit="1" customWidth="1"/>
    <col min="17" max="16384" width="9.21875" style="141"/>
  </cols>
  <sheetData>
    <row r="1" spans="1:14" ht="23.1" customHeight="1">
      <c r="A1" s="27" t="s">
        <v>0</v>
      </c>
      <c r="B1" s="143"/>
      <c r="C1" s="172"/>
      <c r="D1" s="172"/>
      <c r="E1" s="172"/>
    </row>
    <row r="2" spans="1:14" ht="23.1" customHeight="1">
      <c r="A2" s="258" t="s">
        <v>137</v>
      </c>
      <c r="B2" s="258"/>
      <c r="C2" s="258"/>
      <c r="D2" s="258"/>
      <c r="E2" s="258"/>
      <c r="F2" s="146"/>
      <c r="G2" s="146"/>
      <c r="H2" s="147"/>
      <c r="I2" s="147"/>
      <c r="J2" s="147"/>
      <c r="K2" s="147"/>
      <c r="L2" s="147"/>
      <c r="M2" s="147"/>
      <c r="N2" s="147"/>
    </row>
    <row r="3" spans="1:14" ht="23.1" customHeight="1">
      <c r="A3" s="45" t="s">
        <v>202</v>
      </c>
      <c r="B3" s="148"/>
      <c r="C3" s="148"/>
      <c r="D3" s="148"/>
      <c r="E3" s="148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3.1" customHeight="1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1"/>
    </row>
    <row r="5" spans="1:14" ht="23.1" customHeight="1">
      <c r="A5" s="149"/>
      <c r="B5" s="150"/>
      <c r="C5" s="150"/>
      <c r="D5" s="255" t="s">
        <v>3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14" ht="23.1" customHeight="1">
      <c r="A6" s="149"/>
      <c r="B6" s="150"/>
      <c r="C6" s="150"/>
      <c r="D6" s="173"/>
      <c r="E6" s="173"/>
      <c r="F6" s="173"/>
      <c r="G6" s="173"/>
      <c r="H6" s="174"/>
      <c r="I6" s="174"/>
      <c r="J6" s="174"/>
      <c r="K6" s="173"/>
      <c r="L6" s="152" t="s">
        <v>97</v>
      </c>
      <c r="M6" s="173"/>
      <c r="N6" s="173"/>
    </row>
    <row r="7" spans="1:14" ht="23.1" customHeight="1">
      <c r="A7" s="149"/>
      <c r="B7" s="150"/>
      <c r="C7" s="150"/>
      <c r="D7" s="152"/>
      <c r="E7" s="152"/>
      <c r="F7" s="152"/>
      <c r="G7" s="152"/>
      <c r="H7" s="253" t="s">
        <v>58</v>
      </c>
      <c r="I7" s="253"/>
      <c r="J7" s="253"/>
      <c r="K7" s="152"/>
      <c r="L7" s="152" t="s">
        <v>99</v>
      </c>
      <c r="M7" s="152"/>
      <c r="N7" s="152"/>
    </row>
    <row r="8" spans="1:14" ht="23.1" customHeight="1">
      <c r="A8" s="149"/>
      <c r="B8" s="150"/>
      <c r="C8" s="150"/>
      <c r="D8" s="152" t="s">
        <v>51</v>
      </c>
      <c r="E8" s="152"/>
      <c r="F8" s="152"/>
      <c r="G8" s="152"/>
      <c r="H8" s="153" t="s">
        <v>103</v>
      </c>
      <c r="I8" s="153"/>
      <c r="J8" s="153"/>
      <c r="K8" s="152"/>
      <c r="L8" s="152" t="s">
        <v>105</v>
      </c>
      <c r="M8" s="152"/>
      <c r="N8" s="152"/>
    </row>
    <row r="9" spans="1:14" s="158" customFormat="1" ht="23.1" customHeight="1">
      <c r="A9" s="153"/>
      <c r="B9" s="153"/>
      <c r="C9" s="153"/>
      <c r="D9" s="153" t="s">
        <v>108</v>
      </c>
      <c r="E9" s="153"/>
      <c r="F9" s="153" t="s">
        <v>109</v>
      </c>
      <c r="G9" s="153"/>
      <c r="H9" s="157" t="s">
        <v>112</v>
      </c>
      <c r="I9" s="153"/>
      <c r="J9" s="153"/>
      <c r="K9" s="153"/>
      <c r="L9" s="153" t="s">
        <v>114</v>
      </c>
      <c r="M9" s="153"/>
      <c r="N9" s="153" t="s">
        <v>106</v>
      </c>
    </row>
    <row r="10" spans="1:14" s="158" customFormat="1" ht="23.1" customHeight="1">
      <c r="A10" s="153"/>
      <c r="B10" s="34" t="s">
        <v>4</v>
      </c>
      <c r="C10" s="153"/>
      <c r="D10" s="155" t="s">
        <v>117</v>
      </c>
      <c r="E10" s="153"/>
      <c r="F10" s="155" t="s">
        <v>118</v>
      </c>
      <c r="G10" s="153"/>
      <c r="H10" s="159" t="s">
        <v>121</v>
      </c>
      <c r="I10" s="153"/>
      <c r="J10" s="155" t="s">
        <v>122</v>
      </c>
      <c r="K10" s="153"/>
      <c r="L10" s="155" t="s">
        <v>124</v>
      </c>
      <c r="M10" s="153"/>
      <c r="N10" s="155" t="s">
        <v>126</v>
      </c>
    </row>
    <row r="11" spans="1:14" s="158" customFormat="1" ht="23.1" customHeight="1">
      <c r="A11" s="153"/>
      <c r="B11" s="153"/>
      <c r="C11" s="153"/>
      <c r="D11" s="256" t="s">
        <v>6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ht="23.1" customHeight="1">
      <c r="A12" s="160" t="s">
        <v>133</v>
      </c>
      <c r="B12" s="149"/>
      <c r="C12" s="149"/>
      <c r="D12" s="65">
        <v>150000000</v>
      </c>
      <c r="E12" s="65"/>
      <c r="F12" s="65">
        <v>99418659</v>
      </c>
      <c r="G12" s="65"/>
      <c r="H12" s="65">
        <v>4257973</v>
      </c>
      <c r="I12" s="65"/>
      <c r="J12" s="65">
        <v>1697496</v>
      </c>
      <c r="K12" s="120"/>
      <c r="L12" s="65">
        <v>280972</v>
      </c>
      <c r="M12" s="120"/>
      <c r="N12" s="120">
        <v>255655100</v>
      </c>
    </row>
    <row r="13" spans="1:14" ht="23.1" customHeight="1">
      <c r="A13" s="161" t="s">
        <v>83</v>
      </c>
      <c r="B13" s="149"/>
      <c r="C13" s="149"/>
      <c r="D13" s="76">
        <v>0</v>
      </c>
      <c r="E13" s="76"/>
      <c r="F13" s="76">
        <v>0</v>
      </c>
      <c r="G13" s="76"/>
      <c r="H13" s="76">
        <v>0</v>
      </c>
      <c r="I13" s="48"/>
      <c r="J13" s="48">
        <v>9527858</v>
      </c>
      <c r="K13" s="163"/>
      <c r="L13" s="76">
        <v>0</v>
      </c>
      <c r="M13" s="163"/>
      <c r="N13" s="163">
        <v>9527858</v>
      </c>
    </row>
    <row r="14" spans="1:14" ht="23.1" customHeight="1">
      <c r="A14" s="161" t="s">
        <v>93</v>
      </c>
      <c r="B14" s="167"/>
      <c r="C14" s="149"/>
      <c r="D14" s="77">
        <v>0</v>
      </c>
      <c r="E14" s="76"/>
      <c r="F14" s="77">
        <v>0</v>
      </c>
      <c r="G14" s="76"/>
      <c r="H14" s="77">
        <v>0</v>
      </c>
      <c r="I14" s="65"/>
      <c r="J14" s="77">
        <v>0</v>
      </c>
      <c r="K14" s="120"/>
      <c r="L14" s="79">
        <v>-243043</v>
      </c>
      <c r="M14" s="120"/>
      <c r="N14" s="166">
        <v>-243043</v>
      </c>
    </row>
    <row r="15" spans="1:14" ht="23.1" customHeight="1">
      <c r="A15" s="161" t="s">
        <v>94</v>
      </c>
      <c r="B15" s="149"/>
      <c r="C15" s="153"/>
      <c r="D15" s="170">
        <v>0</v>
      </c>
      <c r="E15" s="170"/>
      <c r="F15" s="170">
        <v>0</v>
      </c>
      <c r="G15" s="170"/>
      <c r="H15" s="170">
        <v>0</v>
      </c>
      <c r="I15" s="163"/>
      <c r="J15" s="163">
        <v>9527858</v>
      </c>
      <c r="K15" s="163"/>
      <c r="L15" s="163">
        <v>-243043</v>
      </c>
      <c r="M15" s="163"/>
      <c r="N15" s="163">
        <v>9284815</v>
      </c>
    </row>
    <row r="16" spans="1:14" ht="23.1" customHeight="1">
      <c r="A16" s="161" t="s">
        <v>134</v>
      </c>
      <c r="B16" s="167"/>
      <c r="C16" s="153"/>
      <c r="D16" s="95">
        <v>3083</v>
      </c>
      <c r="E16" s="149"/>
      <c r="F16" s="95">
        <v>43155</v>
      </c>
      <c r="G16" s="163"/>
      <c r="H16" s="76">
        <v>0</v>
      </c>
      <c r="I16" s="115"/>
      <c r="J16" s="115">
        <v>0</v>
      </c>
      <c r="K16" s="115"/>
      <c r="L16" s="76">
        <v>0</v>
      </c>
      <c r="M16" s="163"/>
      <c r="N16" s="163">
        <v>46238</v>
      </c>
    </row>
    <row r="17" spans="1:16" ht="23.1" customHeight="1">
      <c r="A17" s="161" t="s">
        <v>138</v>
      </c>
      <c r="B17" s="149"/>
      <c r="C17" s="153"/>
      <c r="D17" s="76"/>
      <c r="E17" s="163"/>
      <c r="F17" s="76"/>
      <c r="G17" s="163"/>
      <c r="H17" s="76"/>
      <c r="I17" s="163"/>
      <c r="J17" s="163"/>
      <c r="K17" s="163"/>
      <c r="L17" s="76"/>
      <c r="M17" s="163"/>
      <c r="N17" s="163"/>
    </row>
    <row r="18" spans="1:16" ht="23.1" customHeight="1">
      <c r="A18" s="161" t="s">
        <v>139</v>
      </c>
      <c r="B18" s="167">
        <v>21</v>
      </c>
      <c r="C18" s="153"/>
      <c r="D18" s="76">
        <v>0</v>
      </c>
      <c r="E18" s="115"/>
      <c r="F18" s="76">
        <v>0</v>
      </c>
      <c r="G18" s="163"/>
      <c r="H18" s="163">
        <v>478243</v>
      </c>
      <c r="I18" s="163"/>
      <c r="J18" s="163">
        <v>-478243</v>
      </c>
      <c r="K18" s="163"/>
      <c r="L18" s="76">
        <v>0</v>
      </c>
      <c r="M18" s="163"/>
      <c r="N18" s="76">
        <v>0</v>
      </c>
    </row>
    <row r="19" spans="1:16" ht="23.1" customHeight="1">
      <c r="A19" s="161" t="s">
        <v>129</v>
      </c>
      <c r="B19" s="169">
        <v>28</v>
      </c>
      <c r="C19" s="153"/>
      <c r="D19" s="76">
        <v>0</v>
      </c>
      <c r="E19" s="76"/>
      <c r="F19" s="76">
        <v>0</v>
      </c>
      <c r="G19" s="76"/>
      <c r="H19" s="76">
        <v>0</v>
      </c>
      <c r="I19" s="48"/>
      <c r="J19" s="163">
        <v>-10789156</v>
      </c>
      <c r="K19" s="163"/>
      <c r="L19" s="76">
        <v>0</v>
      </c>
      <c r="M19" s="163"/>
      <c r="N19" s="163">
        <v>-10789156</v>
      </c>
    </row>
    <row r="20" spans="1:16" ht="23.1" customHeight="1" thickBot="1">
      <c r="A20" s="160" t="s">
        <v>136</v>
      </c>
      <c r="B20" s="167"/>
      <c r="C20" s="153"/>
      <c r="D20" s="171">
        <v>150003083</v>
      </c>
      <c r="E20" s="50">
        <v>0</v>
      </c>
      <c r="F20" s="171">
        <v>99461814</v>
      </c>
      <c r="G20" s="50">
        <v>0</v>
      </c>
      <c r="H20" s="171">
        <v>4736216</v>
      </c>
      <c r="I20" s="50">
        <v>0</v>
      </c>
      <c r="J20" s="171">
        <v>-42045</v>
      </c>
      <c r="K20" s="50">
        <v>0</v>
      </c>
      <c r="L20" s="171">
        <v>37929</v>
      </c>
      <c r="M20" s="50">
        <v>0</v>
      </c>
      <c r="N20" s="171">
        <v>254196997</v>
      </c>
    </row>
    <row r="21" spans="1:16" ht="23.1" customHeight="1" thickTop="1">
      <c r="A21" s="160"/>
      <c r="B21" s="167"/>
      <c r="C21" s="153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</row>
    <row r="22" spans="1:16" ht="23.1" hidden="1" customHeight="1">
      <c r="A22" s="160" t="s">
        <v>140</v>
      </c>
      <c r="B22" s="167"/>
      <c r="C22" s="153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6" ht="23.1" hidden="1" customHeight="1">
      <c r="A23" s="160" t="s">
        <v>141</v>
      </c>
      <c r="B23" s="167"/>
      <c r="C23" s="149"/>
      <c r="D23" s="49">
        <v>150000</v>
      </c>
      <c r="E23" s="49"/>
      <c r="F23" s="49">
        <v>99419</v>
      </c>
      <c r="G23" s="49"/>
      <c r="H23" s="49">
        <v>2551</v>
      </c>
      <c r="I23" s="49"/>
      <c r="J23" s="49">
        <v>7706</v>
      </c>
      <c r="K23" s="120"/>
      <c r="L23" s="49"/>
      <c r="M23" s="120"/>
      <c r="N23" s="120">
        <f>SUM(D23:M23)</f>
        <v>259676</v>
      </c>
    </row>
    <row r="24" spans="1:16" ht="23.1" hidden="1" customHeight="1">
      <c r="A24" s="161" t="s">
        <v>142</v>
      </c>
      <c r="B24" s="167"/>
      <c r="C24" s="149"/>
      <c r="D24" s="47">
        <v>0</v>
      </c>
      <c r="E24" s="47"/>
      <c r="F24" s="47">
        <v>0</v>
      </c>
      <c r="G24" s="47"/>
      <c r="H24" s="47">
        <v>0</v>
      </c>
      <c r="I24" s="47"/>
      <c r="J24" s="47">
        <v>0</v>
      </c>
      <c r="K24" s="163"/>
      <c r="L24" s="47"/>
      <c r="M24" s="163"/>
      <c r="N24" s="163">
        <v>0</v>
      </c>
    </row>
    <row r="25" spans="1:16" ht="23.1" customHeight="1">
      <c r="A25" s="160" t="s">
        <v>203</v>
      </c>
      <c r="B25" s="167"/>
      <c r="C25" s="149"/>
      <c r="D25" s="120">
        <v>150003083</v>
      </c>
      <c r="E25" s="65"/>
      <c r="F25" s="120">
        <v>99461814</v>
      </c>
      <c r="G25" s="65"/>
      <c r="H25" s="120">
        <v>4736216</v>
      </c>
      <c r="I25" s="65"/>
      <c r="J25" s="120">
        <v>-42045</v>
      </c>
      <c r="K25" s="120"/>
      <c r="L25" s="65">
        <v>37929</v>
      </c>
      <c r="M25" s="120"/>
      <c r="N25" s="120">
        <v>254196997</v>
      </c>
    </row>
    <row r="26" spans="1:16" ht="23.1" customHeight="1">
      <c r="A26" s="161" t="s">
        <v>83</v>
      </c>
      <c r="B26" s="167"/>
      <c r="C26" s="149"/>
      <c r="D26" s="76">
        <v>0</v>
      </c>
      <c r="E26" s="76"/>
      <c r="F26" s="76">
        <v>0</v>
      </c>
      <c r="G26" s="76"/>
      <c r="H26" s="76">
        <v>0</v>
      </c>
      <c r="I26" s="65"/>
      <c r="J26" s="163">
        <v>24222434</v>
      </c>
      <c r="K26" s="120"/>
      <c r="L26" s="76">
        <v>0</v>
      </c>
      <c r="M26" s="120"/>
      <c r="N26" s="163">
        <v>24222434</v>
      </c>
    </row>
    <row r="27" spans="1:16" ht="23.1" customHeight="1">
      <c r="A27" s="161" t="s">
        <v>93</v>
      </c>
      <c r="B27" s="167"/>
      <c r="C27" s="149"/>
      <c r="D27" s="77">
        <v>0</v>
      </c>
      <c r="E27" s="76"/>
      <c r="F27" s="77">
        <v>0</v>
      </c>
      <c r="G27" s="76"/>
      <c r="H27" s="77">
        <v>0</v>
      </c>
      <c r="I27" s="65"/>
      <c r="J27" s="77">
        <v>0</v>
      </c>
      <c r="K27" s="120"/>
      <c r="L27" s="79">
        <v>378515</v>
      </c>
      <c r="M27" s="120"/>
      <c r="N27" s="166">
        <v>378515</v>
      </c>
    </row>
    <row r="28" spans="1:16" ht="23.1" customHeight="1">
      <c r="A28" s="161" t="s">
        <v>94</v>
      </c>
      <c r="B28" s="167"/>
      <c r="C28" s="153"/>
      <c r="D28" s="76">
        <v>0</v>
      </c>
      <c r="E28" s="163"/>
      <c r="F28" s="76">
        <v>0</v>
      </c>
      <c r="G28" s="163"/>
      <c r="H28" s="76">
        <v>0</v>
      </c>
      <c r="I28" s="163"/>
      <c r="J28" s="163">
        <v>24222434</v>
      </c>
      <c r="K28" s="163"/>
      <c r="L28" s="163">
        <v>378515</v>
      </c>
      <c r="M28" s="163"/>
      <c r="N28" s="163">
        <v>24600949</v>
      </c>
      <c r="P28" s="141">
        <f>N28-PL!J66</f>
        <v>0</v>
      </c>
    </row>
    <row r="29" spans="1:16" ht="23.1" customHeight="1">
      <c r="A29" s="161" t="s">
        <v>138</v>
      </c>
      <c r="B29" s="167"/>
      <c r="C29" s="153"/>
      <c r="D29" s="76"/>
      <c r="E29" s="163"/>
      <c r="F29" s="76"/>
      <c r="G29" s="163"/>
      <c r="H29" s="76"/>
      <c r="I29" s="163"/>
      <c r="J29" s="163"/>
      <c r="K29" s="163"/>
      <c r="L29" s="76"/>
      <c r="M29" s="163"/>
      <c r="N29" s="163"/>
    </row>
    <row r="30" spans="1:16" ht="23.1" customHeight="1">
      <c r="A30" s="161" t="s">
        <v>139</v>
      </c>
      <c r="B30" s="167">
        <v>21</v>
      </c>
      <c r="C30" s="153"/>
      <c r="D30" s="76">
        <v>0</v>
      </c>
      <c r="E30" s="163"/>
      <c r="F30" s="76">
        <v>0</v>
      </c>
      <c r="G30" s="163"/>
      <c r="H30" s="95">
        <v>1211122</v>
      </c>
      <c r="I30" s="76"/>
      <c r="J30" s="163">
        <v>-1211122</v>
      </c>
      <c r="K30" s="163"/>
      <c r="L30" s="76">
        <v>0</v>
      </c>
      <c r="M30" s="163"/>
      <c r="N30" s="76">
        <v>0</v>
      </c>
    </row>
    <row r="31" spans="1:16" ht="23.1" customHeight="1">
      <c r="A31" s="161" t="s">
        <v>129</v>
      </c>
      <c r="B31" s="169">
        <v>28</v>
      </c>
      <c r="C31" s="153"/>
      <c r="D31" s="76">
        <v>0</v>
      </c>
      <c r="E31" s="76"/>
      <c r="F31" s="76">
        <v>0</v>
      </c>
      <c r="G31" s="76"/>
      <c r="H31" s="76">
        <v>0</v>
      </c>
      <c r="I31" s="48"/>
      <c r="J31" s="163">
        <v>-17999158</v>
      </c>
      <c r="K31" s="163"/>
      <c r="L31" s="76">
        <v>0</v>
      </c>
      <c r="M31" s="163"/>
      <c r="N31" s="95">
        <v>-17999158</v>
      </c>
    </row>
    <row r="32" spans="1:16" ht="23.1" customHeight="1" thickBot="1">
      <c r="A32" s="160" t="s">
        <v>204</v>
      </c>
      <c r="B32" s="153"/>
      <c r="C32" s="153"/>
      <c r="D32" s="171">
        <v>150003083</v>
      </c>
      <c r="E32" s="50"/>
      <c r="F32" s="171">
        <v>99461814</v>
      </c>
      <c r="G32" s="50">
        <v>0</v>
      </c>
      <c r="H32" s="171">
        <v>5947338</v>
      </c>
      <c r="I32" s="50">
        <v>0</v>
      </c>
      <c r="J32" s="171">
        <v>4970109</v>
      </c>
      <c r="K32" s="50">
        <v>0</v>
      </c>
      <c r="L32" s="171">
        <v>416444</v>
      </c>
      <c r="M32" s="50"/>
      <c r="N32" s="171">
        <v>260798788</v>
      </c>
    </row>
    <row r="33" spans="1:14" ht="23.1" customHeight="1" thickTop="1">
      <c r="A33" s="161"/>
      <c r="B33" s="149"/>
      <c r="C33" s="15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</row>
    <row r="34" spans="1:14" ht="23.1" customHeight="1">
      <c r="A34" s="161"/>
      <c r="B34" s="149"/>
      <c r="C34" s="149"/>
    </row>
    <row r="35" spans="1:14" ht="23.1" customHeight="1">
      <c r="D35" s="149"/>
      <c r="E35" s="149"/>
      <c r="F35" s="149">
        <f>F32-BS!I82</f>
        <v>0</v>
      </c>
      <c r="G35" s="149"/>
      <c r="H35" s="149">
        <f>H32-BS!I86</f>
        <v>0</v>
      </c>
      <c r="I35" s="149"/>
      <c r="J35" s="149">
        <f>J32-BS!I87</f>
        <v>0</v>
      </c>
      <c r="K35" s="149"/>
      <c r="L35" s="149">
        <f>L32-BS!I88</f>
        <v>0</v>
      </c>
      <c r="M35" s="149"/>
      <c r="N35" s="149">
        <f>N32-BS!I91</f>
        <v>0</v>
      </c>
    </row>
    <row r="36" spans="1:14" ht="23.1" customHeight="1"/>
    <row r="37" spans="1:14" ht="23.1" customHeight="1"/>
    <row r="38" spans="1:14" ht="23.1" customHeight="1"/>
    <row r="39" spans="1:14" ht="23.1" customHeight="1"/>
    <row r="40" spans="1:14" ht="23.1" customHeight="1"/>
    <row r="41" spans="1:14" ht="23.1" customHeight="1"/>
    <row r="42" spans="1:14" ht="23.1" customHeight="1"/>
    <row r="43" spans="1:14" ht="23.1" customHeight="1"/>
    <row r="44" spans="1:14" ht="23.1" customHeight="1"/>
    <row r="45" spans="1:14" ht="23.1" customHeight="1"/>
    <row r="46" spans="1:14" ht="23.1" customHeight="1"/>
    <row r="47" spans="1:14" ht="23.1" customHeight="1"/>
    <row r="48" spans="1:14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spans="1:2" ht="23.1" customHeight="1"/>
    <row r="66" spans="1:2" ht="23.1" customHeight="1"/>
    <row r="67" spans="1:2" ht="23.1" customHeight="1"/>
    <row r="68" spans="1:2" ht="23.1" customHeight="1"/>
    <row r="69" spans="1:2" ht="23.1" customHeight="1"/>
    <row r="70" spans="1:2" ht="23.1" customHeight="1"/>
    <row r="71" spans="1:2" ht="23.1" customHeight="1"/>
    <row r="72" spans="1:2" ht="23.1" customHeight="1">
      <c r="A72" s="141" t="s">
        <v>48</v>
      </c>
    </row>
    <row r="73" spans="1:2" ht="23.1" customHeight="1">
      <c r="B73" s="141" t="s">
        <v>48</v>
      </c>
    </row>
    <row r="74" spans="1:2" ht="23.1" customHeight="1"/>
    <row r="75" spans="1:2" ht="23.1" customHeight="1"/>
    <row r="76" spans="1:2" ht="23.1" customHeight="1"/>
    <row r="77" spans="1:2" ht="23.1" customHeight="1"/>
    <row r="78" spans="1:2" ht="23.1" customHeight="1"/>
    <row r="79" spans="1:2" ht="23.1" customHeight="1"/>
    <row r="80" spans="1:2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9" spans="5:5">
      <c r="E99" s="141" t="e">
        <f>#REF!-E98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68" firstPageNumber="13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</sheetPr>
  <dimension ref="A1:Q96"/>
  <sheetViews>
    <sheetView view="pageBreakPreview" topLeftCell="A79" zoomScaleNormal="90" zoomScaleSheetLayoutView="100" workbookViewId="0">
      <selection activeCell="Q93" sqref="Q93"/>
    </sheetView>
  </sheetViews>
  <sheetFormatPr defaultColWidth="8.77734375" defaultRowHeight="21"/>
  <cols>
    <col min="1" max="1" width="17.5546875" style="32" customWidth="1"/>
    <col min="2" max="2" width="8.21875" style="32" customWidth="1"/>
    <col min="3" max="3" width="23.21875" style="32" customWidth="1"/>
    <col min="4" max="4" width="8.21875" style="32" customWidth="1"/>
    <col min="5" max="5" width="0.77734375" style="32" customWidth="1"/>
    <col min="6" max="6" width="13.5546875" style="32" customWidth="1"/>
    <col min="7" max="7" width="0.77734375" style="37" customWidth="1"/>
    <col min="8" max="8" width="12.5546875" style="37" customWidth="1"/>
    <col min="9" max="9" width="0.77734375" style="32" customWidth="1"/>
    <col min="10" max="10" width="13.5546875" style="32" customWidth="1"/>
    <col min="11" max="11" width="0.77734375" style="37" customWidth="1"/>
    <col min="12" max="12" width="13.21875" style="37" customWidth="1"/>
    <col min="13" max="13" width="0.77734375" style="37" customWidth="1"/>
    <col min="14" max="14" width="14" style="32" bestFit="1" customWidth="1"/>
    <col min="15" max="15" width="13" style="32" bestFit="1" customWidth="1"/>
    <col min="16" max="16" width="11.21875" style="32" bestFit="1" customWidth="1"/>
    <col min="17" max="16384" width="8.77734375" style="32"/>
  </cols>
  <sheetData>
    <row r="1" spans="1:17" s="2" customFormat="1" ht="21.6" customHeight="1">
      <c r="A1" s="140" t="s">
        <v>0</v>
      </c>
      <c r="B1" s="175"/>
      <c r="C1" s="176"/>
      <c r="D1" s="175"/>
      <c r="E1" s="175"/>
      <c r="F1" s="175"/>
      <c r="G1" s="175"/>
      <c r="H1" s="175"/>
    </row>
    <row r="2" spans="1:17" s="180" customFormat="1" ht="21.6">
      <c r="A2" s="177" t="s">
        <v>143</v>
      </c>
      <c r="B2" s="177"/>
      <c r="C2" s="177"/>
      <c r="D2" s="177"/>
      <c r="E2" s="177"/>
      <c r="F2" s="178"/>
      <c r="G2" s="178"/>
      <c r="H2" s="178"/>
      <c r="I2" s="179"/>
    </row>
    <row r="3" spans="1:17" s="181" customFormat="1" ht="25.05" customHeight="1">
      <c r="A3" s="260" t="s">
        <v>202</v>
      </c>
      <c r="B3" s="260"/>
      <c r="C3" s="260"/>
      <c r="D3" s="260"/>
      <c r="E3" s="260"/>
      <c r="F3" s="260"/>
      <c r="G3" s="260"/>
      <c r="H3" s="260"/>
      <c r="I3" s="179"/>
    </row>
    <row r="4" spans="1:17" s="181" customFormat="1" ht="21.6" customHeight="1">
      <c r="A4" s="182"/>
      <c r="B4" s="182"/>
      <c r="C4" s="182"/>
      <c r="D4" s="182"/>
      <c r="E4" s="182"/>
      <c r="F4" s="182"/>
      <c r="G4" s="182"/>
      <c r="H4" s="182"/>
      <c r="I4" s="179"/>
      <c r="L4" s="33"/>
      <c r="M4" s="183"/>
    </row>
    <row r="5" spans="1:17" ht="21.6" customHeight="1">
      <c r="B5" s="33"/>
      <c r="C5" s="33"/>
      <c r="D5" s="114"/>
      <c r="E5" s="33"/>
      <c r="F5" s="252" t="s">
        <v>2</v>
      </c>
      <c r="G5" s="252"/>
      <c r="H5" s="252"/>
      <c r="I5" s="33"/>
      <c r="J5" s="252" t="s">
        <v>3</v>
      </c>
      <c r="K5" s="252"/>
      <c r="L5" s="252"/>
      <c r="M5" s="33"/>
    </row>
    <row r="6" spans="1:17" s="31" customFormat="1" ht="21.6" customHeight="1">
      <c r="A6" s="32"/>
      <c r="B6" s="32"/>
      <c r="C6" s="35"/>
      <c r="D6" s="114" t="s">
        <v>4</v>
      </c>
      <c r="E6" s="30"/>
      <c r="F6" s="64">
        <v>2566</v>
      </c>
      <c r="G6" s="37"/>
      <c r="H6" s="64">
        <v>2565</v>
      </c>
      <c r="I6" s="30"/>
      <c r="J6" s="64">
        <f>F6</f>
        <v>2566</v>
      </c>
      <c r="K6" s="37"/>
      <c r="L6" s="64">
        <f>H6</f>
        <v>2565</v>
      </c>
    </row>
    <row r="7" spans="1:17" s="31" customFormat="1" ht="21.6" customHeight="1">
      <c r="A7" s="32"/>
      <c r="B7" s="32"/>
      <c r="C7" s="35"/>
      <c r="D7" s="36"/>
      <c r="E7" s="30"/>
      <c r="F7" s="259" t="s">
        <v>6</v>
      </c>
      <c r="G7" s="259"/>
      <c r="H7" s="259"/>
      <c r="I7" s="259"/>
      <c r="J7" s="259"/>
      <c r="K7" s="259"/>
      <c r="L7" s="259"/>
    </row>
    <row r="8" spans="1:17" s="3" customFormat="1" ht="21.6" customHeight="1">
      <c r="A8" s="23" t="s">
        <v>144</v>
      </c>
      <c r="B8" s="21"/>
      <c r="C8" s="21"/>
      <c r="D8" s="21"/>
      <c r="F8" s="19"/>
      <c r="G8" s="19"/>
      <c r="H8" s="19"/>
      <c r="I8" s="179"/>
    </row>
    <row r="9" spans="1:17" s="184" customFormat="1" ht="21.6" customHeight="1">
      <c r="A9" s="184" t="s">
        <v>83</v>
      </c>
      <c r="F9" s="84">
        <v>61556097</v>
      </c>
      <c r="G9" s="19"/>
      <c r="H9" s="12">
        <v>72285810</v>
      </c>
      <c r="I9" s="179"/>
      <c r="J9" s="12">
        <v>24222434</v>
      </c>
      <c r="L9" s="12">
        <v>9527858</v>
      </c>
    </row>
    <row r="10" spans="1:17" s="184" customFormat="1" ht="21.6" customHeight="1">
      <c r="A10" s="185" t="s">
        <v>243</v>
      </c>
      <c r="F10" s="12"/>
      <c r="G10" s="19"/>
      <c r="H10" s="12"/>
      <c r="I10" s="179"/>
      <c r="J10" s="12"/>
      <c r="K10" s="19"/>
      <c r="L10" s="12"/>
    </row>
    <row r="11" spans="1:17" s="184" customFormat="1" ht="21.6" customHeight="1">
      <c r="A11" s="185" t="s">
        <v>145</v>
      </c>
      <c r="F11" s="12"/>
      <c r="G11" s="19"/>
      <c r="H11" s="12"/>
      <c r="I11" s="179"/>
      <c r="J11" s="12"/>
      <c r="K11" s="19"/>
      <c r="L11" s="12"/>
    </row>
    <row r="12" spans="1:17" s="184" customFormat="1" ht="21.6" customHeight="1">
      <c r="A12" s="185" t="s">
        <v>236</v>
      </c>
      <c r="F12" s="12">
        <v>6805106</v>
      </c>
      <c r="G12" s="19"/>
      <c r="H12" s="12">
        <v>4287417</v>
      </c>
      <c r="I12" s="179"/>
      <c r="J12" s="12">
        <v>2630585</v>
      </c>
      <c r="K12" s="19"/>
      <c r="L12" s="12">
        <v>-103427</v>
      </c>
    </row>
    <row r="13" spans="1:17" s="184" customFormat="1" ht="21.6" customHeight="1">
      <c r="A13" s="185" t="s">
        <v>146</v>
      </c>
      <c r="F13" s="12">
        <v>-304198</v>
      </c>
      <c r="G13" s="19"/>
      <c r="H13" s="12">
        <v>1523457</v>
      </c>
      <c r="I13" s="179"/>
      <c r="J13" s="186">
        <v>1275554</v>
      </c>
      <c r="K13" s="19"/>
      <c r="L13" s="186">
        <v>1938472</v>
      </c>
      <c r="N13" s="68"/>
      <c r="O13" s="68"/>
      <c r="P13" s="68"/>
      <c r="Q13" s="68"/>
    </row>
    <row r="14" spans="1:17" s="184" customFormat="1" ht="21.6" hidden="1" customHeight="1">
      <c r="A14" s="185" t="s">
        <v>147</v>
      </c>
      <c r="F14" s="233">
        <v>0</v>
      </c>
      <c r="G14" s="19"/>
      <c r="H14" s="86">
        <v>0</v>
      </c>
      <c r="I14" s="69"/>
      <c r="J14" s="70">
        <v>0</v>
      </c>
      <c r="L14" s="70">
        <v>0</v>
      </c>
    </row>
    <row r="15" spans="1:17" s="184" customFormat="1" ht="21.6" customHeight="1">
      <c r="A15" s="187" t="s">
        <v>148</v>
      </c>
      <c r="D15" s="114"/>
      <c r="F15" s="12">
        <v>9579974</v>
      </c>
      <c r="H15" s="186">
        <v>9984958</v>
      </c>
      <c r="I15" s="179"/>
      <c r="J15" s="12">
        <v>2561236</v>
      </c>
      <c r="L15" s="12">
        <v>2901710</v>
      </c>
    </row>
    <row r="16" spans="1:17" s="184" customFormat="1" ht="21.6" customHeight="1">
      <c r="A16" s="187" t="s">
        <v>149</v>
      </c>
      <c r="D16" s="114">
        <v>9</v>
      </c>
      <c r="F16" s="98">
        <v>0</v>
      </c>
      <c r="H16" s="98">
        <v>74490</v>
      </c>
      <c r="I16" s="179"/>
      <c r="J16" s="98">
        <v>0</v>
      </c>
      <c r="L16" s="98">
        <v>74490</v>
      </c>
    </row>
    <row r="17" spans="1:12" s="184" customFormat="1" ht="21.6" customHeight="1">
      <c r="A17" s="187" t="s">
        <v>210</v>
      </c>
      <c r="D17" s="114"/>
      <c r="F17" s="98">
        <v>24378</v>
      </c>
      <c r="H17" s="98">
        <v>0</v>
      </c>
      <c r="I17" s="179"/>
      <c r="J17" s="98">
        <v>4000770</v>
      </c>
      <c r="L17" s="98">
        <v>0</v>
      </c>
    </row>
    <row r="18" spans="1:12" s="184" customFormat="1" ht="21.6" hidden="1" customHeight="1">
      <c r="A18" s="187"/>
      <c r="D18" s="114"/>
      <c r="F18" s="98"/>
      <c r="H18" s="98"/>
      <c r="I18" s="179"/>
      <c r="J18" s="98"/>
      <c r="L18" s="98"/>
    </row>
    <row r="19" spans="1:12" s="184" customFormat="1" ht="21.6" customHeight="1">
      <c r="A19" s="187" t="s">
        <v>237</v>
      </c>
      <c r="D19" s="114">
        <v>11</v>
      </c>
      <c r="F19" s="98">
        <v>0</v>
      </c>
      <c r="H19" s="98">
        <v>0</v>
      </c>
      <c r="I19" s="179"/>
      <c r="J19" s="98">
        <v>7847201</v>
      </c>
      <c r="L19" s="98">
        <v>0</v>
      </c>
    </row>
    <row r="20" spans="1:12" s="184" customFormat="1" ht="21.6" hidden="1" customHeight="1">
      <c r="A20" s="187" t="s">
        <v>150</v>
      </c>
      <c r="D20" s="114"/>
      <c r="F20" s="233">
        <v>0</v>
      </c>
      <c r="H20" s="86">
        <v>0</v>
      </c>
      <c r="I20" s="179"/>
      <c r="J20" s="86">
        <v>0</v>
      </c>
      <c r="L20" s="86">
        <v>0</v>
      </c>
    </row>
    <row r="21" spans="1:12" s="184" customFormat="1" ht="21.6" customHeight="1">
      <c r="A21" s="187" t="s">
        <v>151</v>
      </c>
      <c r="D21" s="114"/>
      <c r="F21" s="86"/>
      <c r="H21" s="86"/>
      <c r="I21" s="179"/>
      <c r="J21" s="98"/>
      <c r="L21" s="98"/>
    </row>
    <row r="22" spans="1:12" s="184" customFormat="1" ht="21.6" customHeight="1">
      <c r="A22" s="184" t="s">
        <v>152</v>
      </c>
      <c r="D22" s="114"/>
      <c r="F22" s="233">
        <v>289122</v>
      </c>
      <c r="H22" s="86">
        <v>2304722</v>
      </c>
      <c r="I22" s="179"/>
      <c r="J22" s="98">
        <v>-202</v>
      </c>
      <c r="L22" s="98">
        <v>3680</v>
      </c>
    </row>
    <row r="23" spans="1:12" s="184" customFormat="1" ht="21.6" hidden="1" customHeight="1">
      <c r="A23" s="188"/>
      <c r="D23" s="114"/>
      <c r="F23" s="233"/>
      <c r="H23" s="86"/>
      <c r="I23" s="179"/>
      <c r="J23" s="98"/>
      <c r="L23" s="98"/>
    </row>
    <row r="24" spans="1:12" s="184" customFormat="1" ht="21.6" customHeight="1">
      <c r="A24" s="188" t="s">
        <v>153</v>
      </c>
      <c r="D24" s="113">
        <v>11.3</v>
      </c>
      <c r="F24" s="233">
        <v>0</v>
      </c>
      <c r="H24" s="86">
        <v>-51326763</v>
      </c>
      <c r="I24" s="179"/>
      <c r="J24" s="98">
        <v>0</v>
      </c>
      <c r="L24" s="98">
        <v>0</v>
      </c>
    </row>
    <row r="25" spans="1:12" s="184" customFormat="1" ht="21.6" customHeight="1">
      <c r="A25" s="188" t="s">
        <v>220</v>
      </c>
      <c r="D25" s="114">
        <v>12</v>
      </c>
      <c r="F25" s="233">
        <v>2823072</v>
      </c>
      <c r="H25" s="86">
        <v>-407676</v>
      </c>
      <c r="I25" s="179"/>
      <c r="J25" s="98">
        <v>0</v>
      </c>
      <c r="L25" s="98">
        <v>0</v>
      </c>
    </row>
    <row r="26" spans="1:12" s="184" customFormat="1" ht="21.6" customHeight="1">
      <c r="A26" s="184" t="s">
        <v>154</v>
      </c>
      <c r="D26" s="114">
        <v>20</v>
      </c>
      <c r="F26" s="12">
        <v>404130</v>
      </c>
      <c r="H26" s="186">
        <v>389644</v>
      </c>
      <c r="I26" s="179"/>
      <c r="J26" s="12">
        <v>366390</v>
      </c>
      <c r="L26" s="12">
        <v>351338</v>
      </c>
    </row>
    <row r="27" spans="1:12" s="184" customFormat="1" ht="21.6" customHeight="1">
      <c r="A27" s="184" t="s">
        <v>155</v>
      </c>
      <c r="D27" s="114" t="s">
        <v>234</v>
      </c>
      <c r="F27" s="70">
        <v>0</v>
      </c>
      <c r="H27" s="70">
        <v>0</v>
      </c>
      <c r="I27" s="179"/>
      <c r="J27" s="186">
        <v>-23098757</v>
      </c>
      <c r="L27" s="186">
        <v>-13499042</v>
      </c>
    </row>
    <row r="28" spans="1:12" s="184" customFormat="1" ht="21.6" customHeight="1">
      <c r="A28" s="184" t="s">
        <v>156</v>
      </c>
      <c r="F28" s="12">
        <v>-652652</v>
      </c>
      <c r="H28" s="186">
        <v>-416944</v>
      </c>
      <c r="I28" s="179"/>
      <c r="J28" s="186">
        <v>-624307</v>
      </c>
      <c r="L28" s="186">
        <v>-707790</v>
      </c>
    </row>
    <row r="29" spans="1:12" s="184" customFormat="1" ht="21.6" customHeight="1">
      <c r="A29" s="181" t="s">
        <v>157</v>
      </c>
      <c r="F29" s="16">
        <v>2680543</v>
      </c>
      <c r="G29" s="181"/>
      <c r="H29" s="189">
        <v>2370154</v>
      </c>
      <c r="I29" s="179"/>
      <c r="J29" s="189">
        <v>373053</v>
      </c>
      <c r="K29" s="181"/>
      <c r="L29" s="189">
        <v>307551</v>
      </c>
    </row>
    <row r="30" spans="1:12" s="184" customFormat="1" ht="21.6" customHeight="1">
      <c r="A30" s="188" t="s">
        <v>158</v>
      </c>
      <c r="E30" s="184" t="e">
        <f>#REF!-E29</f>
        <v>#REF!</v>
      </c>
      <c r="F30" s="43"/>
      <c r="G30" s="19"/>
      <c r="H30" s="43"/>
      <c r="I30" s="179"/>
      <c r="K30" s="19"/>
    </row>
    <row r="31" spans="1:12" s="184" customFormat="1" ht="21.6" customHeight="1">
      <c r="A31" s="188" t="s">
        <v>159</v>
      </c>
      <c r="F31" s="85">
        <v>83205572</v>
      </c>
      <c r="G31" s="19"/>
      <c r="H31" s="43">
        <v>41069269</v>
      </c>
      <c r="I31" s="179"/>
      <c r="J31" s="43">
        <v>19553957</v>
      </c>
      <c r="K31" s="19"/>
      <c r="L31" s="43">
        <v>794840</v>
      </c>
    </row>
    <row r="32" spans="1:12" s="184" customFormat="1" ht="21.6" customHeight="1">
      <c r="A32" s="184" t="s">
        <v>160</v>
      </c>
      <c r="F32" s="19"/>
      <c r="G32" s="19"/>
      <c r="H32" s="19"/>
      <c r="I32" s="179"/>
      <c r="J32" s="19"/>
      <c r="K32" s="19"/>
      <c r="L32" s="19"/>
    </row>
    <row r="33" spans="1:12" s="184" customFormat="1" ht="21.6" customHeight="1">
      <c r="A33" s="188" t="s">
        <v>161</v>
      </c>
      <c r="F33" s="19">
        <v>-3222882</v>
      </c>
      <c r="G33" s="19"/>
      <c r="H33" s="19">
        <v>-889787</v>
      </c>
      <c r="I33" s="17"/>
      <c r="J33" s="19">
        <v>-3039271</v>
      </c>
      <c r="K33" s="19"/>
      <c r="L33" s="19">
        <v>6641706</v>
      </c>
    </row>
    <row r="34" spans="1:12" s="184" customFormat="1" ht="21.6" customHeight="1">
      <c r="A34" s="188" t="s">
        <v>211</v>
      </c>
      <c r="F34" s="19">
        <v>-37570000</v>
      </c>
      <c r="G34" s="19"/>
      <c r="H34" s="215">
        <v>0</v>
      </c>
      <c r="I34" s="17"/>
      <c r="J34" s="19">
        <v>-39089148</v>
      </c>
      <c r="K34" s="19"/>
      <c r="L34" s="215">
        <v>0</v>
      </c>
    </row>
    <row r="35" spans="1:12" s="184" customFormat="1" ht="21.6" customHeight="1">
      <c r="A35" s="188" t="s">
        <v>162</v>
      </c>
      <c r="D35" s="114">
        <v>9</v>
      </c>
      <c r="F35" s="19">
        <v>2365255</v>
      </c>
      <c r="G35" s="19"/>
      <c r="H35" s="19">
        <v>-4616428</v>
      </c>
      <c r="I35" s="17"/>
      <c r="J35" s="19">
        <v>2763573</v>
      </c>
      <c r="K35" s="19"/>
      <c r="L35" s="19">
        <v>-3875046</v>
      </c>
    </row>
    <row r="36" spans="1:12" s="184" customFormat="1" ht="21.6" customHeight="1">
      <c r="A36" s="188" t="s">
        <v>163</v>
      </c>
      <c r="F36" s="19">
        <v>4369352</v>
      </c>
      <c r="G36" s="19"/>
      <c r="H36" s="19">
        <v>-1316521</v>
      </c>
      <c r="I36" s="17"/>
      <c r="J36" s="19">
        <v>1876564</v>
      </c>
      <c r="K36" s="19"/>
      <c r="L36" s="19">
        <v>-333599</v>
      </c>
    </row>
    <row r="37" spans="1:12" s="184" customFormat="1" ht="21.6" customHeight="1">
      <c r="A37" s="188" t="s">
        <v>164</v>
      </c>
      <c r="F37" s="19">
        <v>-718377</v>
      </c>
      <c r="G37" s="19"/>
      <c r="H37" s="19">
        <v>40905</v>
      </c>
      <c r="I37" s="17"/>
      <c r="J37" s="98">
        <v>-775783</v>
      </c>
      <c r="K37" s="19"/>
      <c r="L37" s="98">
        <v>-16500</v>
      </c>
    </row>
    <row r="38" spans="1:12" s="184" customFormat="1" ht="21.6" customHeight="1">
      <c r="A38" s="184" t="s">
        <v>165</v>
      </c>
      <c r="F38" s="19"/>
      <c r="G38" s="19"/>
      <c r="H38" s="19"/>
      <c r="I38" s="17"/>
      <c r="J38" s="19"/>
      <c r="K38" s="19"/>
      <c r="L38" s="19"/>
    </row>
    <row r="39" spans="1:12" s="184" customFormat="1" ht="21.6" customHeight="1">
      <c r="A39" s="188" t="s">
        <v>166</v>
      </c>
      <c r="F39" s="12">
        <v>-35366206</v>
      </c>
      <c r="G39" s="19"/>
      <c r="H39" s="12">
        <v>2572014</v>
      </c>
      <c r="I39" s="17"/>
      <c r="J39" s="12">
        <v>26780593</v>
      </c>
      <c r="K39" s="19"/>
      <c r="L39" s="12">
        <v>-315365</v>
      </c>
    </row>
    <row r="40" spans="1:12" s="184" customFormat="1" ht="21.6" customHeight="1">
      <c r="A40" s="185" t="s">
        <v>167</v>
      </c>
      <c r="F40" s="12">
        <v>-8670000</v>
      </c>
      <c r="G40" s="19"/>
      <c r="H40" s="12">
        <v>-2882648</v>
      </c>
      <c r="I40" s="17"/>
      <c r="J40" s="190">
        <v>-8670000</v>
      </c>
      <c r="K40" s="19"/>
      <c r="L40" s="191">
        <v>0</v>
      </c>
    </row>
    <row r="41" spans="1:12" s="184" customFormat="1" ht="21.6" customHeight="1">
      <c r="A41" s="184" t="s">
        <v>168</v>
      </c>
      <c r="F41" s="97">
        <v>489816</v>
      </c>
      <c r="G41" s="2"/>
      <c r="H41" s="97">
        <v>940030</v>
      </c>
      <c r="I41" s="9"/>
      <c r="J41" s="97">
        <v>609948</v>
      </c>
      <c r="K41" s="2"/>
      <c r="L41" s="97">
        <v>915923</v>
      </c>
    </row>
    <row r="42" spans="1:12" s="184" customFormat="1" ht="21.6" customHeight="1">
      <c r="A42" s="184" t="s">
        <v>144</v>
      </c>
      <c r="F42" s="98">
        <v>4882530</v>
      </c>
      <c r="G42" s="19">
        <v>0</v>
      </c>
      <c r="H42" s="44">
        <v>34916834</v>
      </c>
      <c r="I42" s="179">
        <v>0</v>
      </c>
      <c r="J42" s="44">
        <v>10433</v>
      </c>
      <c r="K42" s="19">
        <v>0</v>
      </c>
      <c r="L42" s="44">
        <v>3811959</v>
      </c>
    </row>
    <row r="43" spans="1:12" s="184" customFormat="1" ht="21.6" customHeight="1">
      <c r="A43" s="184" t="s">
        <v>169</v>
      </c>
      <c r="F43" s="190">
        <v>25500</v>
      </c>
      <c r="G43" s="19"/>
      <c r="H43" s="191">
        <v>0</v>
      </c>
      <c r="I43" s="179"/>
      <c r="J43" s="190">
        <v>0</v>
      </c>
      <c r="K43" s="19"/>
      <c r="L43" s="191">
        <v>0</v>
      </c>
    </row>
    <row r="44" spans="1:12" s="184" customFormat="1" ht="21.6" customHeight="1">
      <c r="A44" s="184" t="s">
        <v>170</v>
      </c>
      <c r="F44" s="44">
        <v>-5242965</v>
      </c>
      <c r="G44" s="19"/>
      <c r="H44" s="44">
        <v>-5399037</v>
      </c>
      <c r="I44" s="179"/>
      <c r="J44" s="44">
        <v>-584094</v>
      </c>
      <c r="K44" s="19"/>
      <c r="L44" s="44">
        <v>-598289</v>
      </c>
    </row>
    <row r="45" spans="1:12" s="184" customFormat="1" ht="21.6" hidden="1" customHeight="1">
      <c r="A45" s="184" t="s">
        <v>171</v>
      </c>
      <c r="F45" s="70">
        <v>0</v>
      </c>
      <c r="G45" s="19"/>
      <c r="H45" s="191">
        <v>0</v>
      </c>
      <c r="I45" s="179"/>
      <c r="J45" s="70">
        <v>0</v>
      </c>
      <c r="K45" s="19"/>
      <c r="L45" s="191">
        <v>0</v>
      </c>
    </row>
    <row r="46" spans="1:12" s="184" customFormat="1" ht="21.6" customHeight="1">
      <c r="A46" s="192" t="s">
        <v>225</v>
      </c>
      <c r="F46" s="236">
        <v>-334935</v>
      </c>
      <c r="G46" s="120">
        <v>0</v>
      </c>
      <c r="H46" s="51">
        <v>29517797</v>
      </c>
      <c r="I46" s="193">
        <v>0</v>
      </c>
      <c r="J46" s="51">
        <v>-573661</v>
      </c>
      <c r="K46" s="120"/>
      <c r="L46" s="51">
        <v>3213670</v>
      </c>
    </row>
    <row r="47" spans="1:12" s="2" customFormat="1" ht="21.6" customHeight="1">
      <c r="A47" s="27" t="s">
        <v>0</v>
      </c>
      <c r="B47" s="194"/>
      <c r="C47" s="195"/>
      <c r="D47" s="194"/>
      <c r="E47" s="194"/>
      <c r="F47" s="194"/>
      <c r="G47" s="194"/>
      <c r="H47" s="194"/>
    </row>
    <row r="48" spans="1:12" s="180" customFormat="1" ht="21.6" customHeight="1">
      <c r="A48" s="28" t="s">
        <v>172</v>
      </c>
      <c r="B48" s="28"/>
      <c r="C48" s="28"/>
      <c r="D48" s="28"/>
      <c r="E48" s="28"/>
      <c r="F48" s="196"/>
      <c r="G48" s="196"/>
      <c r="H48" s="196"/>
      <c r="I48" s="179"/>
    </row>
    <row r="49" spans="1:13" s="181" customFormat="1" ht="21.6" customHeight="1">
      <c r="A49" s="260" t="str">
        <f>A3</f>
        <v>สำหรับปีสิ้นสุดวันที่ 31 ธันวาคม 2566</v>
      </c>
      <c r="B49" s="260"/>
      <c r="C49" s="260"/>
      <c r="D49" s="260"/>
      <c r="E49" s="260"/>
      <c r="F49" s="260"/>
      <c r="G49" s="260"/>
      <c r="H49" s="260"/>
      <c r="I49" s="179"/>
    </row>
    <row r="50" spans="1:13" s="181" customFormat="1" ht="21.6" customHeight="1">
      <c r="A50" s="182"/>
      <c r="B50" s="182"/>
      <c r="C50" s="182"/>
      <c r="D50" s="182"/>
      <c r="E50" s="182"/>
      <c r="F50" s="182"/>
      <c r="G50" s="182"/>
      <c r="H50" s="182"/>
      <c r="I50" s="179"/>
      <c r="L50" s="33"/>
      <c r="M50" s="183"/>
    </row>
    <row r="51" spans="1:13" ht="21.6" customHeight="1">
      <c r="B51" s="33"/>
      <c r="C51" s="33"/>
      <c r="D51" s="114"/>
      <c r="E51" s="33"/>
      <c r="F51" s="252" t="s">
        <v>2</v>
      </c>
      <c r="G51" s="252"/>
      <c r="H51" s="252"/>
      <c r="I51" s="33"/>
      <c r="J51" s="252" t="s">
        <v>3</v>
      </c>
      <c r="K51" s="252"/>
      <c r="L51" s="252"/>
      <c r="M51" s="33"/>
    </row>
    <row r="52" spans="1:13" s="31" customFormat="1" ht="21.6" customHeight="1">
      <c r="A52" s="32"/>
      <c r="B52" s="32"/>
      <c r="C52" s="35"/>
      <c r="D52" s="114" t="s">
        <v>4</v>
      </c>
      <c r="E52" s="30"/>
      <c r="F52" s="64">
        <f>F6</f>
        <v>2566</v>
      </c>
      <c r="G52" s="37"/>
      <c r="H52" s="64">
        <f>H6</f>
        <v>2565</v>
      </c>
      <c r="I52" s="30"/>
      <c r="J52" s="64">
        <f>J6</f>
        <v>2566</v>
      </c>
      <c r="K52" s="37"/>
      <c r="L52" s="64">
        <f>L6</f>
        <v>2565</v>
      </c>
    </row>
    <row r="53" spans="1:13" s="31" customFormat="1" ht="21.6" customHeight="1">
      <c r="A53" s="32"/>
      <c r="B53" s="32"/>
      <c r="C53" s="35"/>
      <c r="D53" s="36"/>
      <c r="E53" s="30"/>
      <c r="F53" s="259" t="s">
        <v>6</v>
      </c>
      <c r="G53" s="259"/>
      <c r="H53" s="259"/>
      <c r="I53" s="259"/>
      <c r="J53" s="259"/>
      <c r="K53" s="259"/>
      <c r="L53" s="259"/>
    </row>
    <row r="54" spans="1:13" s="184" customFormat="1" ht="21.6" customHeight="1">
      <c r="A54" s="192" t="s">
        <v>173</v>
      </c>
      <c r="D54" s="21"/>
      <c r="F54" s="17"/>
      <c r="G54" s="19"/>
      <c r="H54" s="17"/>
      <c r="I54" s="179"/>
    </row>
    <row r="55" spans="1:13" s="184" customFormat="1" ht="21.6" customHeight="1">
      <c r="A55" s="184" t="s">
        <v>226</v>
      </c>
      <c r="D55" s="114"/>
      <c r="F55" s="44">
        <v>-2114157</v>
      </c>
      <c r="G55" s="19"/>
      <c r="H55" s="44">
        <v>-743627</v>
      </c>
      <c r="I55" s="179"/>
      <c r="J55" s="98">
        <v>-2022333</v>
      </c>
      <c r="K55" s="19"/>
      <c r="L55" s="98">
        <v>-173410</v>
      </c>
    </row>
    <row r="56" spans="1:13" s="184" customFormat="1" ht="21.6" customHeight="1">
      <c r="A56" s="184" t="s">
        <v>221</v>
      </c>
      <c r="D56" s="114" t="s">
        <v>238</v>
      </c>
      <c r="F56" s="44">
        <v>-3895000</v>
      </c>
      <c r="G56" s="19"/>
      <c r="H56" s="70">
        <v>0</v>
      </c>
      <c r="I56" s="214"/>
      <c r="J56" s="70">
        <v>0</v>
      </c>
      <c r="K56" s="215"/>
      <c r="L56" s="70">
        <v>0</v>
      </c>
    </row>
    <row r="57" spans="1:13" s="184" customFormat="1" ht="21.6" hidden="1" customHeight="1">
      <c r="A57" s="184" t="s">
        <v>174</v>
      </c>
      <c r="D57" s="114"/>
      <c r="F57" s="98">
        <v>0</v>
      </c>
      <c r="G57" s="19"/>
      <c r="H57" s="70">
        <v>0</v>
      </c>
      <c r="I57" s="214"/>
      <c r="J57" s="70">
        <v>0</v>
      </c>
      <c r="K57" s="215"/>
      <c r="L57" s="70">
        <v>0</v>
      </c>
    </row>
    <row r="58" spans="1:13" s="184" customFormat="1" ht="21.6" customHeight="1">
      <c r="A58" s="184" t="s">
        <v>175</v>
      </c>
      <c r="D58" s="114"/>
      <c r="F58" s="98">
        <v>11700</v>
      </c>
      <c r="G58" s="19"/>
      <c r="H58" s="70">
        <v>0</v>
      </c>
      <c r="I58" s="179"/>
      <c r="J58" s="101">
        <v>11700</v>
      </c>
      <c r="K58" s="19"/>
      <c r="L58" s="216">
        <v>0</v>
      </c>
    </row>
    <row r="59" spans="1:13" s="184" customFormat="1" ht="21.6" customHeight="1">
      <c r="A59" s="184" t="s">
        <v>176</v>
      </c>
      <c r="F59" s="44"/>
      <c r="G59" s="19"/>
      <c r="H59" s="44"/>
      <c r="I59" s="179"/>
      <c r="J59" s="181"/>
      <c r="K59" s="19"/>
      <c r="L59" s="181"/>
    </row>
    <row r="60" spans="1:13" s="184" customFormat="1" ht="21.6" customHeight="1">
      <c r="A60" s="184" t="s">
        <v>177</v>
      </c>
      <c r="D60" s="114">
        <v>4</v>
      </c>
      <c r="F60" s="70">
        <v>0</v>
      </c>
      <c r="G60" s="19"/>
      <c r="H60" s="70">
        <v>0</v>
      </c>
      <c r="I60" s="179"/>
      <c r="J60" s="44">
        <v>35000000</v>
      </c>
      <c r="K60" s="19"/>
      <c r="L60" s="44">
        <v>50100126</v>
      </c>
    </row>
    <row r="61" spans="1:13" s="184" customFormat="1" ht="21.6" customHeight="1">
      <c r="A61" s="184" t="s">
        <v>178</v>
      </c>
      <c r="D61" s="114">
        <v>4</v>
      </c>
      <c r="F61" s="70">
        <v>0</v>
      </c>
      <c r="G61" s="19"/>
      <c r="H61" s="70">
        <v>0</v>
      </c>
      <c r="I61" s="74"/>
      <c r="J61" s="44">
        <v>-35000000</v>
      </c>
      <c r="K61" s="19"/>
      <c r="L61" s="44">
        <v>-35358000</v>
      </c>
    </row>
    <row r="62" spans="1:13" s="184" customFormat="1" ht="21.6" customHeight="1">
      <c r="A62" s="184" t="s">
        <v>222</v>
      </c>
      <c r="D62" s="114">
        <v>4</v>
      </c>
      <c r="F62" s="98">
        <v>3560000</v>
      </c>
      <c r="G62" s="19"/>
      <c r="H62" s="70">
        <v>0</v>
      </c>
      <c r="I62" s="214"/>
      <c r="J62" s="70">
        <v>0</v>
      </c>
      <c r="K62" s="215"/>
      <c r="L62" s="70">
        <v>0</v>
      </c>
    </row>
    <row r="63" spans="1:13" s="184" customFormat="1" ht="21.6" customHeight="1">
      <c r="A63" s="184" t="s">
        <v>224</v>
      </c>
      <c r="D63" s="114">
        <v>4</v>
      </c>
      <c r="E63" s="114">
        <v>4</v>
      </c>
      <c r="F63" s="234">
        <v>-5375000</v>
      </c>
      <c r="G63" s="19"/>
      <c r="H63" s="70">
        <v>0</v>
      </c>
      <c r="I63" s="214"/>
      <c r="J63" s="70">
        <v>0</v>
      </c>
      <c r="K63" s="215"/>
      <c r="L63" s="70">
        <v>0</v>
      </c>
    </row>
    <row r="64" spans="1:13" s="184" customFormat="1" ht="21.6" customHeight="1">
      <c r="A64" s="184" t="s">
        <v>223</v>
      </c>
      <c r="D64" s="114"/>
      <c r="F64" s="98">
        <v>-884000</v>
      </c>
      <c r="G64" s="19"/>
      <c r="H64" s="70">
        <v>0</v>
      </c>
      <c r="I64" s="214"/>
      <c r="J64" s="70">
        <v>0</v>
      </c>
      <c r="K64" s="215"/>
      <c r="L64" s="70">
        <v>0</v>
      </c>
    </row>
    <row r="65" spans="1:12" s="184" customFormat="1" ht="21.6" customHeight="1">
      <c r="A65" s="184" t="s">
        <v>179</v>
      </c>
      <c r="D65" s="114" t="s">
        <v>234</v>
      </c>
      <c r="F65" s="70">
        <v>0</v>
      </c>
      <c r="G65" s="19"/>
      <c r="H65" s="70">
        <v>0</v>
      </c>
      <c r="I65" s="179"/>
      <c r="J65" s="44">
        <v>23098757</v>
      </c>
      <c r="K65" s="19"/>
      <c r="L65" s="44">
        <v>13499042</v>
      </c>
    </row>
    <row r="66" spans="1:12" s="184" customFormat="1" ht="21.6" customHeight="1">
      <c r="A66" s="184" t="s">
        <v>219</v>
      </c>
      <c r="D66" s="114">
        <v>6</v>
      </c>
      <c r="F66" s="44">
        <v>45050155</v>
      </c>
      <c r="G66" s="19"/>
      <c r="H66" s="44">
        <v>14812467</v>
      </c>
      <c r="I66" s="179"/>
      <c r="J66" s="98">
        <v>45010252</v>
      </c>
      <c r="K66" s="19"/>
      <c r="L66" s="98">
        <v>14846584</v>
      </c>
    </row>
    <row r="67" spans="1:12" s="184" customFormat="1" ht="21.6" customHeight="1">
      <c r="A67" s="184" t="s">
        <v>180</v>
      </c>
      <c r="D67" s="114"/>
      <c r="F67" s="44">
        <v>655211</v>
      </c>
      <c r="G67" s="19"/>
      <c r="H67" s="44">
        <v>314372</v>
      </c>
      <c r="I67" s="179"/>
      <c r="J67" s="44">
        <v>502673</v>
      </c>
      <c r="K67" s="19"/>
      <c r="L67" s="44">
        <v>838609</v>
      </c>
    </row>
    <row r="68" spans="1:12" s="184" customFormat="1" ht="21.6" customHeight="1">
      <c r="A68" s="184" t="s">
        <v>181</v>
      </c>
      <c r="D68" s="114"/>
      <c r="F68" s="70">
        <v>0</v>
      </c>
      <c r="G68" s="19"/>
      <c r="H68" s="44">
        <v>61636053</v>
      </c>
      <c r="I68" s="179"/>
      <c r="J68" s="70">
        <v>0</v>
      </c>
      <c r="K68" s="215"/>
      <c r="L68" s="70">
        <v>0</v>
      </c>
    </row>
    <row r="69" spans="1:12" s="184" customFormat="1" ht="21.6" customHeight="1">
      <c r="A69" s="184" t="s">
        <v>182</v>
      </c>
      <c r="D69" s="114">
        <v>11</v>
      </c>
      <c r="F69" s="70">
        <v>0</v>
      </c>
      <c r="G69" s="19"/>
      <c r="H69" s="70">
        <v>0</v>
      </c>
      <c r="I69" s="179"/>
      <c r="J69" s="44">
        <v>-45001200</v>
      </c>
      <c r="K69" s="19"/>
      <c r="L69" s="44">
        <v>-37750000</v>
      </c>
    </row>
    <row r="70" spans="1:12" s="184" customFormat="1" ht="21.6" customHeight="1">
      <c r="A70" s="184" t="s">
        <v>183</v>
      </c>
      <c r="D70" s="114">
        <v>12</v>
      </c>
      <c r="F70" s="237">
        <v>0</v>
      </c>
      <c r="G70" s="19"/>
      <c r="H70" s="44">
        <v>-30000000</v>
      </c>
      <c r="I70" s="179"/>
      <c r="J70" s="71">
        <v>0</v>
      </c>
      <c r="K70" s="19"/>
      <c r="L70" s="71">
        <v>0</v>
      </c>
    </row>
    <row r="71" spans="1:12" s="184" customFormat="1" ht="21.6" customHeight="1">
      <c r="A71" s="192" t="s">
        <v>184</v>
      </c>
      <c r="D71" s="114"/>
      <c r="F71" s="52">
        <v>37008909</v>
      </c>
      <c r="G71" s="120"/>
      <c r="H71" s="52">
        <v>46019265</v>
      </c>
      <c r="I71" s="193"/>
      <c r="J71" s="52">
        <v>21599849</v>
      </c>
      <c r="K71" s="120"/>
      <c r="L71" s="52">
        <v>6002951</v>
      </c>
    </row>
    <row r="72" spans="1:12" s="184" customFormat="1" ht="21.6" customHeight="1">
      <c r="A72" s="192"/>
      <c r="D72" s="114"/>
      <c r="F72" s="65"/>
      <c r="G72" s="120"/>
      <c r="H72" s="65"/>
      <c r="I72" s="193"/>
      <c r="J72" s="65"/>
      <c r="K72" s="120"/>
      <c r="L72" s="65"/>
    </row>
    <row r="73" spans="1:12" s="184" customFormat="1" ht="21.6" customHeight="1">
      <c r="A73" s="192" t="s">
        <v>185</v>
      </c>
      <c r="D73" s="114"/>
      <c r="F73" s="19"/>
      <c r="G73" s="19"/>
      <c r="H73" s="19"/>
      <c r="I73" s="179"/>
      <c r="J73" s="19"/>
      <c r="K73" s="19"/>
      <c r="L73" s="19"/>
    </row>
    <row r="74" spans="1:12" s="184" customFormat="1" ht="21.6" customHeight="1">
      <c r="A74" s="188" t="s">
        <v>186</v>
      </c>
      <c r="D74" s="114"/>
      <c r="F74" s="19">
        <v>-3018657</v>
      </c>
      <c r="G74" s="19"/>
      <c r="H74" s="19">
        <v>-3301544</v>
      </c>
      <c r="I74" s="179"/>
      <c r="J74" s="19">
        <v>-1548293</v>
      </c>
      <c r="K74" s="19"/>
      <c r="L74" s="19">
        <v>-1893674</v>
      </c>
    </row>
    <row r="75" spans="1:12" s="184" customFormat="1" ht="21.6" hidden="1" customHeight="1">
      <c r="A75" s="188" t="s">
        <v>187</v>
      </c>
      <c r="D75" s="114"/>
      <c r="F75" s="68">
        <v>0</v>
      </c>
      <c r="G75" s="19">
        <v>0</v>
      </c>
      <c r="H75" s="68">
        <v>0</v>
      </c>
      <c r="I75" s="214"/>
      <c r="J75" s="68">
        <v>0</v>
      </c>
      <c r="K75" s="215"/>
      <c r="L75" s="68">
        <v>0</v>
      </c>
    </row>
    <row r="76" spans="1:12" s="184" customFormat="1" ht="21.6" customHeight="1">
      <c r="A76" s="188" t="s">
        <v>188</v>
      </c>
      <c r="D76" s="114">
        <v>19</v>
      </c>
      <c r="F76" s="19">
        <v>-7976080</v>
      </c>
      <c r="G76" s="19"/>
      <c r="H76" s="19">
        <v>-14212477</v>
      </c>
      <c r="I76" s="179"/>
      <c r="J76" s="68">
        <v>0</v>
      </c>
      <c r="K76" s="19"/>
      <c r="L76" s="68">
        <v>0</v>
      </c>
    </row>
    <row r="77" spans="1:12" s="184" customFormat="1" ht="21.6" customHeight="1">
      <c r="A77" s="188" t="s">
        <v>189</v>
      </c>
      <c r="D77" s="114"/>
      <c r="F77" s="238">
        <v>0</v>
      </c>
      <c r="G77" s="19"/>
      <c r="H77" s="19">
        <v>46238</v>
      </c>
      <c r="I77" s="179"/>
      <c r="J77" s="68">
        <v>0</v>
      </c>
      <c r="K77" s="19"/>
      <c r="L77" s="85">
        <v>46238</v>
      </c>
    </row>
    <row r="78" spans="1:12" s="184" customFormat="1" ht="21.6" customHeight="1">
      <c r="A78" s="188" t="s">
        <v>129</v>
      </c>
      <c r="D78" s="114">
        <v>28</v>
      </c>
      <c r="F78" s="19">
        <v>-17999158</v>
      </c>
      <c r="G78" s="19"/>
      <c r="H78" s="19">
        <v>-10789156</v>
      </c>
      <c r="I78" s="179"/>
      <c r="J78" s="19">
        <v>-17999158</v>
      </c>
      <c r="K78" s="19"/>
      <c r="L78" s="19">
        <v>-10789156</v>
      </c>
    </row>
    <row r="79" spans="1:12" s="184" customFormat="1" ht="21.6" customHeight="1">
      <c r="A79" s="184" t="s">
        <v>208</v>
      </c>
      <c r="F79" s="44">
        <v>-2613692</v>
      </c>
      <c r="G79" s="19"/>
      <c r="H79" s="44">
        <v>-2362627</v>
      </c>
      <c r="I79" s="179"/>
      <c r="J79" s="44">
        <v>-373053</v>
      </c>
      <c r="K79" s="19"/>
      <c r="L79" s="44">
        <v>-307551</v>
      </c>
    </row>
    <row r="80" spans="1:12" s="184" customFormat="1" ht="21.6" customHeight="1">
      <c r="A80" s="185" t="s">
        <v>62</v>
      </c>
      <c r="D80" s="114"/>
      <c r="F80" s="19"/>
      <c r="G80" s="19"/>
      <c r="H80" s="19"/>
      <c r="I80" s="179"/>
      <c r="J80" s="19"/>
      <c r="K80" s="19"/>
      <c r="L80" s="19"/>
    </row>
    <row r="81" spans="1:16" s="184" customFormat="1" ht="21.6" customHeight="1">
      <c r="A81" s="188" t="s">
        <v>190</v>
      </c>
      <c r="D81" s="114"/>
      <c r="F81" s="87">
        <v>-2444</v>
      </c>
      <c r="G81" s="19"/>
      <c r="H81" s="87">
        <v>-958</v>
      </c>
      <c r="I81" s="74"/>
      <c r="J81" s="71">
        <v>0</v>
      </c>
      <c r="K81" s="68"/>
      <c r="L81" s="71">
        <v>0</v>
      </c>
    </row>
    <row r="82" spans="1:16" s="184" customFormat="1" ht="21.6" customHeight="1">
      <c r="A82" s="197" t="s">
        <v>191</v>
      </c>
      <c r="D82" s="114"/>
      <c r="F82" s="240">
        <v>-31610031</v>
      </c>
      <c r="G82" s="120"/>
      <c r="H82" s="55">
        <v>-30620524</v>
      </c>
      <c r="I82" s="193"/>
      <c r="J82" s="55">
        <v>-19920504</v>
      </c>
      <c r="K82" s="120"/>
      <c r="L82" s="55">
        <v>-12944143</v>
      </c>
    </row>
    <row r="83" spans="1:16" s="184" customFormat="1" ht="21.6" customHeight="1">
      <c r="A83" s="185" t="s">
        <v>192</v>
      </c>
      <c r="D83" s="114"/>
      <c r="F83" s="12">
        <v>307472</v>
      </c>
      <c r="G83" s="19"/>
      <c r="H83" s="16">
        <v>-600254</v>
      </c>
      <c r="I83" s="179"/>
      <c r="J83" s="70">
        <v>0</v>
      </c>
      <c r="K83" s="67"/>
      <c r="L83" s="70">
        <v>0</v>
      </c>
    </row>
    <row r="84" spans="1:16" s="184" customFormat="1" ht="21.6" hidden="1" customHeight="1">
      <c r="A84" s="185"/>
      <c r="D84" s="114"/>
      <c r="F84" s="12"/>
      <c r="G84" s="19"/>
      <c r="H84" s="16"/>
      <c r="I84" s="179"/>
      <c r="J84" s="71"/>
      <c r="K84" s="68"/>
      <c r="L84" s="71"/>
    </row>
    <row r="85" spans="1:16" s="184" customFormat="1" ht="21.6" customHeight="1">
      <c r="A85" s="197" t="s">
        <v>193</v>
      </c>
      <c r="D85" s="114"/>
      <c r="F85" s="239">
        <v>5371415</v>
      </c>
      <c r="G85" s="120"/>
      <c r="H85" s="49">
        <v>44316284</v>
      </c>
      <c r="I85" s="193"/>
      <c r="J85" s="83">
        <v>1105684</v>
      </c>
      <c r="K85" s="120"/>
      <c r="L85" s="83">
        <v>-3727522</v>
      </c>
    </row>
    <row r="86" spans="1:16" s="184" customFormat="1" ht="21.6" customHeight="1">
      <c r="A86" s="184" t="s">
        <v>194</v>
      </c>
      <c r="D86" s="114"/>
      <c r="F86" s="19">
        <v>126622247</v>
      </c>
      <c r="G86" s="19"/>
      <c r="H86" s="19">
        <v>82305963</v>
      </c>
      <c r="I86" s="179"/>
      <c r="J86" s="19">
        <v>45124520</v>
      </c>
      <c r="K86" s="19"/>
      <c r="L86" s="19">
        <v>48852042</v>
      </c>
    </row>
    <row r="87" spans="1:16" s="184" customFormat="1" ht="21.6" customHeight="1">
      <c r="A87" s="184" t="s">
        <v>232</v>
      </c>
      <c r="D87" s="114"/>
      <c r="F87" s="198">
        <v>-3545</v>
      </c>
      <c r="G87" s="19"/>
      <c r="H87" s="71">
        <v>0</v>
      </c>
      <c r="I87" s="179"/>
      <c r="J87" s="71">
        <v>0</v>
      </c>
      <c r="K87" s="19"/>
      <c r="L87" s="71">
        <v>0</v>
      </c>
    </row>
    <row r="88" spans="1:16" s="184" customFormat="1" ht="21.6" customHeight="1" thickBot="1">
      <c r="A88" s="192" t="s">
        <v>195</v>
      </c>
      <c r="D88" s="114"/>
      <c r="F88" s="54">
        <v>131990117</v>
      </c>
      <c r="G88" s="120"/>
      <c r="H88" s="54">
        <v>126622247</v>
      </c>
      <c r="I88" s="193"/>
      <c r="J88" s="54">
        <v>46230204</v>
      </c>
      <c r="K88" s="120"/>
      <c r="L88" s="54">
        <v>45124520</v>
      </c>
      <c r="N88" s="68"/>
      <c r="O88" s="199"/>
      <c r="P88" s="68"/>
    </row>
    <row r="89" spans="1:16" s="202" customFormat="1" ht="21.6" customHeight="1" thickTop="1">
      <c r="A89" s="200"/>
      <c r="B89" s="201"/>
      <c r="D89" s="203"/>
      <c r="E89" s="203"/>
      <c r="F89" s="204">
        <v>0</v>
      </c>
      <c r="G89" s="204"/>
      <c r="H89" s="204"/>
      <c r="I89" s="205"/>
      <c r="J89" s="204"/>
      <c r="K89" s="204"/>
      <c r="L89" s="204"/>
    </row>
    <row r="90" spans="1:16" s="181" customFormat="1" ht="21.6" customHeight="1">
      <c r="A90" s="206" t="s">
        <v>196</v>
      </c>
      <c r="B90" s="184"/>
      <c r="D90" s="207"/>
      <c r="E90" s="207"/>
      <c r="F90" s="19"/>
      <c r="G90" s="19"/>
      <c r="H90" s="19"/>
      <c r="I90" s="179"/>
      <c r="J90" s="19"/>
      <c r="K90" s="19"/>
      <c r="L90" s="19"/>
    </row>
    <row r="91" spans="1:16" s="181" customFormat="1" ht="21.6" hidden="1" customHeight="1">
      <c r="A91" s="208" t="s">
        <v>197</v>
      </c>
      <c r="B91" s="184"/>
      <c r="D91" s="114"/>
      <c r="E91" s="207"/>
      <c r="F91" s="68"/>
      <c r="G91" s="68"/>
      <c r="H91" s="68">
        <v>0</v>
      </c>
      <c r="I91" s="67"/>
      <c r="J91" s="68"/>
      <c r="K91" s="19"/>
      <c r="L91" s="68">
        <v>0</v>
      </c>
    </row>
    <row r="92" spans="1:16" s="181" customFormat="1" ht="21.6" customHeight="1">
      <c r="A92" s="208" t="s">
        <v>198</v>
      </c>
      <c r="B92" s="184"/>
      <c r="D92" s="114"/>
      <c r="E92" s="207"/>
      <c r="F92" s="85">
        <v>0</v>
      </c>
      <c r="G92" s="68"/>
      <c r="H92" s="68">
        <v>0</v>
      </c>
      <c r="I92" s="179"/>
      <c r="J92" s="19">
        <v>328699.8</v>
      </c>
      <c r="L92" s="19">
        <v>351045</v>
      </c>
    </row>
    <row r="93" spans="1:16" s="181" customFormat="1" ht="21.6" customHeight="1">
      <c r="A93" s="208" t="s">
        <v>199</v>
      </c>
      <c r="B93" s="184"/>
      <c r="D93" s="114"/>
      <c r="E93" s="207"/>
      <c r="F93" s="85">
        <v>0</v>
      </c>
      <c r="G93" s="68"/>
      <c r="H93" s="163">
        <v>33150000</v>
      </c>
      <c r="I93" s="179"/>
      <c r="J93" s="68">
        <v>0</v>
      </c>
      <c r="L93" s="68">
        <v>0</v>
      </c>
    </row>
    <row r="94" spans="1:16" s="181" customFormat="1" ht="21.6" customHeight="1">
      <c r="A94" s="208" t="s">
        <v>229</v>
      </c>
      <c r="B94" s="3"/>
      <c r="D94" s="207"/>
      <c r="E94" s="207"/>
      <c r="F94" s="235">
        <v>0</v>
      </c>
      <c r="G94" s="19"/>
      <c r="H94" s="19">
        <v>36740</v>
      </c>
      <c r="I94" s="179"/>
      <c r="J94" s="68">
        <v>0</v>
      </c>
      <c r="L94" s="163">
        <v>36740</v>
      </c>
    </row>
    <row r="95" spans="1:16" s="181" customFormat="1" ht="21.6" customHeight="1">
      <c r="A95" s="208" t="s">
        <v>200</v>
      </c>
      <c r="B95" s="3"/>
      <c r="D95" s="207"/>
      <c r="E95" s="207"/>
      <c r="F95" s="19">
        <v>1935942</v>
      </c>
      <c r="G95" s="19"/>
      <c r="H95" s="19">
        <v>3059812</v>
      </c>
      <c r="I95" s="179"/>
      <c r="J95" s="163">
        <v>1935942</v>
      </c>
      <c r="L95" s="163">
        <v>2210954</v>
      </c>
    </row>
    <row r="96" spans="1:16">
      <c r="L96" s="68"/>
    </row>
  </sheetData>
  <mergeCells count="8">
    <mergeCell ref="F53:L53"/>
    <mergeCell ref="A3:H3"/>
    <mergeCell ref="F5:H5"/>
    <mergeCell ref="J5:L5"/>
    <mergeCell ref="F7:L7"/>
    <mergeCell ref="A49:H49"/>
    <mergeCell ref="F51:H51"/>
    <mergeCell ref="J51:L51"/>
  </mergeCells>
  <printOptions horizontalCentered="1"/>
  <pageMargins left="0.59055118110236204" right="0.39370078740157499" top="0.70866141732283505" bottom="0.511811023622047" header="0.196850393700787" footer="0.196850393700787"/>
  <pageSetup paperSize="9" scale="77" firstPageNumber="14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9C303884868A4DB13E69FFC5049E6A" ma:contentTypeVersion="14" ma:contentTypeDescription="สร้างเอกสารใหม่" ma:contentTypeScope="" ma:versionID="76b87997969643f2784d25ef4bb87010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c98c3a7c5f706fb6327669be6689be71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A0D0E6-5ED6-4939-BD42-71EC2B052F8C}"/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28ccff5d-883d-43af-8102-e6f1f9e9aff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f84e99a-a0ff-48c9-9640-4fa4b23d0b2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Khattiya Phachuan</cp:lastModifiedBy>
  <cp:revision/>
  <cp:lastPrinted>2024-02-29T05:10:20Z</cp:lastPrinted>
  <dcterms:created xsi:type="dcterms:W3CDTF">2011-03-08T09:02:15Z</dcterms:created>
  <dcterms:modified xsi:type="dcterms:W3CDTF">2024-02-29T08:14:58Z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