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TH-001SAAMGroup/Shared Documents/YE 2023 - SAAM/004 YE2023/2 Year ended/9 Completion/01 FS/01 Draft FS/02 By Audit/01 SAAM/EN/"/>
    </mc:Choice>
  </mc:AlternateContent>
  <xr:revisionPtr revIDLastSave="2743" documentId="8_{76938745-D41C-4E0D-9B19-36CA46F282EA}" xr6:coauthVersionLast="47" xr6:coauthVersionMax="47" xr10:uidLastSave="{41E06F92-0536-4197-8698-61958690AD12}"/>
  <bookViews>
    <workbookView xWindow="-108" yWindow="-108" windowWidth="23256" windowHeight="13896" tabRatio="640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BS!$A$1:$M$88</definedName>
    <definedName name="_xlnm.Print_Area" localSheetId="2">'CE-Consolidate'!$A$1:$X$39</definedName>
    <definedName name="_xlnm.Print_Area" localSheetId="3">'CE-Separate'!$A$1:$O$30</definedName>
    <definedName name="_xlnm.Print_Area" localSheetId="4">CF!$A$1:$L$98</definedName>
    <definedName name="_xlnm.Print_Area" localSheetId="1">PL!$A$1:$L$81</definedName>
    <definedName name="า28">'CE-Separate'!$F$91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5" l="1"/>
  <c r="L50" i="15" s="1"/>
  <c r="F50" i="15"/>
  <c r="J50" i="15" s="1"/>
  <c r="L6" i="15"/>
  <c r="J6" i="15"/>
  <c r="H52" i="9"/>
  <c r="L52" i="9" s="1"/>
  <c r="F52" i="9"/>
  <c r="J52" i="9" s="1"/>
  <c r="H65" i="12"/>
  <c r="H38" i="12"/>
  <c r="L6" i="12"/>
  <c r="L65" i="12" s="1"/>
  <c r="J6" i="12"/>
  <c r="L38" i="12" l="1"/>
  <c r="J102" i="9" l="1"/>
  <c r="L102" i="9"/>
  <c r="H102" i="9"/>
  <c r="H96" i="9"/>
  <c r="A47" i="15"/>
  <c r="A127" i="9"/>
  <c r="A49" i="9"/>
  <c r="J38" i="12"/>
  <c r="J65" i="12" s="1"/>
  <c r="F38" i="12"/>
  <c r="F65" i="12" s="1"/>
  <c r="A35" i="12"/>
  <c r="A62" i="12" s="1"/>
  <c r="H141" i="9"/>
  <c r="F150" i="9"/>
  <c r="F96" i="9"/>
  <c r="O21" i="11"/>
  <c r="J96" i="9"/>
  <c r="L149" i="9"/>
  <c r="L141" i="9"/>
  <c r="H149" i="9"/>
  <c r="L96" i="9"/>
  <c r="J149" i="9"/>
  <c r="F102" i="9"/>
  <c r="J141" i="9"/>
  <c r="H103" i="9" l="1"/>
  <c r="H105" i="9" s="1"/>
  <c r="H107" i="9" s="1"/>
  <c r="H112" i="9" s="1"/>
  <c r="L150" i="9"/>
  <c r="L103" i="9"/>
  <c r="L105" i="9" s="1"/>
  <c r="L107" i="9" s="1"/>
  <c r="L110" i="9" s="1"/>
  <c r="L115" i="9" s="1"/>
  <c r="H150" i="9"/>
  <c r="J103" i="9"/>
  <c r="J105" i="9" s="1"/>
  <c r="J107" i="9" s="1"/>
  <c r="J110" i="9" s="1"/>
  <c r="J115" i="9" s="1"/>
  <c r="J150" i="9"/>
  <c r="F103" i="9"/>
  <c r="F105" i="9" s="1"/>
  <c r="F107" i="9" s="1"/>
  <c r="F112" i="9" s="1"/>
  <c r="F110" i="9" s="1"/>
  <c r="F115" i="9" s="1"/>
  <c r="H152" i="9" l="1"/>
  <c r="H157" i="9" s="1"/>
  <c r="H155" i="9" s="1"/>
  <c r="L133" i="9"/>
  <c r="H110" i="9"/>
  <c r="H115" i="9" s="1"/>
  <c r="H133" i="9"/>
  <c r="L152" i="9"/>
  <c r="L155" i="9" s="1"/>
  <c r="J152" i="9"/>
  <c r="J155" i="9" s="1"/>
  <c r="J133" i="9"/>
  <c r="F133" i="9"/>
  <c r="F152" i="9"/>
  <c r="F157" i="9" s="1"/>
  <c r="F155" i="9" s="1"/>
  <c r="O87" i="15" l="1"/>
  <c r="Q87" i="15"/>
  <c r="H89" i="12" l="1"/>
  <c r="H93" i="12"/>
  <c r="F89" i="12" l="1"/>
  <c r="L93" i="12"/>
  <c r="L89" i="12"/>
  <c r="Z40" i="14"/>
  <c r="Z39" i="14"/>
  <c r="K31" i="11"/>
  <c r="F93" i="12" l="1"/>
  <c r="J93" i="12" l="1"/>
  <c r="O31" i="11"/>
  <c r="J89" i="12" l="1"/>
</calcChain>
</file>

<file path=xl/sharedStrings.xml><?xml version="1.0" encoding="utf-8"?>
<sst xmlns="http://schemas.openxmlformats.org/spreadsheetml/2006/main" count="418" uniqueCount="272">
  <si>
    <t xml:space="preserve">SAAM Development Public Company Limited and its subsidiaries  </t>
  </si>
  <si>
    <t>Statement of financial position</t>
  </si>
  <si>
    <t>As at 31 December 2023</t>
  </si>
  <si>
    <t>Consolidated financial statements</t>
  </si>
  <si>
    <t>Separate financial statements</t>
  </si>
  <si>
    <t>Note</t>
  </si>
  <si>
    <t>(in Baht)</t>
  </si>
  <si>
    <t>Assets</t>
  </si>
  <si>
    <t>Current assets</t>
  </si>
  <si>
    <t>Cash and cash equivalents</t>
  </si>
  <si>
    <t>Short-term investments</t>
  </si>
  <si>
    <t>Trade and other current receivables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</si>
  <si>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</si>
  <si>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</si>
  <si>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</si>
  <si>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</si>
  <si>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</si>
  <si>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</si>
  <si>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</si>
  <si>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</si>
  <si>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</si>
  <si>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</si>
  <si>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</si>
  <si>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</si>
  <si>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</si>
  <si>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</si>
  <si>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</si>
  <si>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</si>
  <si>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</si>
  <si>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</si>
  <si>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</si>
  <si>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</si>
  <si>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</si>
  <si>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</si>
  <si>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</si>
  <si>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</si>
  <si>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</si>
  <si>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</si>
  <si>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</si>
  <si>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</si>
  <si>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</si>
  <si>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</si>
  <si>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(Unaudited</t>
  </si>
  <si>
    <t>(Audited)</t>
  </si>
  <si>
    <t>but reviewed)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</si>
  <si>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</si>
  <si>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</si>
  <si>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</si>
  <si>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</si>
  <si>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</si>
  <si>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   510,006,165 ordinary shares of Baht 0.50 each</t>
  </si>
  <si>
    <t xml:space="preserve">      (2022: 360,000,000 ordinary shares of Baht 0.50 each)</t>
  </si>
  <si>
    <t xml:space="preserve">   Issued and fully paid up</t>
  </si>
  <si>
    <t xml:space="preserve">      300,006,165 ordinary shares of Baht 0.50 each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</si>
  <si>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</si>
  <si>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</si>
  <si>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</si>
  <si>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</si>
  <si>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</si>
  <si>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</si>
  <si>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</si>
  <si>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</si>
  <si>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</si>
  <si>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</si>
  <si>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</si>
  <si>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</si>
  <si>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For the year ended 31 December 2023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</si>
  <si>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</si>
  <si>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</si>
  <si>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</si>
  <si>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</si>
  <si>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</si>
  <si>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</si>
  <si>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</si>
  <si>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</si>
  <si>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</si>
  <si>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</si>
  <si>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</si>
  <si>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</si>
  <si>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</si>
  <si>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</si>
  <si>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</si>
  <si>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from operating activities</t>
  </si>
  <si>
    <t>Finance cost</t>
  </si>
  <si>
    <t>Profit before income tax expenses</t>
  </si>
  <si>
    <t>Profit  for the year</t>
  </si>
  <si>
    <t>Equity holders of the Company</t>
  </si>
  <si>
    <t>Profit attributable to equity holders of the Company</t>
  </si>
  <si>
    <t>Statement of comprehensive income</t>
  </si>
  <si>
    <t>Profit for the year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</si>
  <si>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</si>
  <si>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</si>
  <si>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</si>
  <si>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</si>
  <si>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</si>
  <si>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</si>
  <si>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</si>
  <si>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</si>
  <si>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</si>
  <si>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</si>
  <si>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</si>
  <si>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>Other comprehensive income for the year</t>
  </si>
  <si>
    <t>Total comprehensive income for the year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</si>
  <si>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</si>
  <si>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</si>
  <si>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</si>
  <si>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</si>
  <si>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</si>
  <si>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</si>
  <si>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</si>
  <si>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</si>
  <si>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</si>
  <si>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</si>
  <si>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</si>
  <si>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</si>
  <si>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</si>
  <si>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</si>
  <si>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</si>
  <si>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</si>
  <si>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</si>
  <si>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</si>
  <si>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</si>
  <si>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</si>
  <si>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</si>
  <si>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</si>
  <si>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</si>
  <si>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</si>
  <si>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</si>
  <si>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</si>
  <si>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</si>
  <si>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</si>
  <si>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</si>
  <si>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</si>
  <si>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</si>
  <si>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</si>
  <si>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</si>
  <si>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</si>
  <si>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</si>
  <si>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</si>
  <si>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</si>
  <si>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</si>
  <si>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</si>
  <si>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</si>
  <si>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</si>
  <si>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</si>
  <si>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</si>
  <si>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</si>
  <si>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</si>
  <si>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</si>
  <si>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</si>
  <si>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</si>
  <si>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</si>
  <si>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</si>
  <si>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</si>
  <si>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</si>
  <si>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</si>
  <si>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</si>
  <si>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</si>
  <si>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2022</t>
  </si>
  <si>
    <t>Exercised warrants</t>
  </si>
  <si>
    <t>Disposal of investments in indirect subsidiaries</t>
  </si>
  <si>
    <t>Transferred unappropriated retained earnings</t>
  </si>
  <si>
    <t>Dividend paid</t>
  </si>
  <si>
    <t xml:space="preserve">   from dividend payment of subsidiaries </t>
  </si>
  <si>
    <t>Balance as at 31 December 2022</t>
  </si>
  <si>
    <t>Balance as at 1 January 2023</t>
  </si>
  <si>
    <t>Balance as at 31 December 2023</t>
  </si>
  <si>
    <t>Statement of changes in shareholders' equity (continued)</t>
  </si>
  <si>
    <t xml:space="preserve">
equity</t>
  </si>
  <si>
    <t>Balance as at 31 December 2019 - as reported</t>
  </si>
  <si>
    <t>Impact of changes in accounting policies</t>
  </si>
  <si>
    <t>Statement of cash flows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</si>
  <si>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</si>
  <si>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</si>
  <si>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</si>
  <si>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</si>
  <si>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</si>
  <si>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</si>
  <si>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Gain on cancellation of lease contracts </t>
  </si>
  <si>
    <t xml:space="preserve">   (Gain) loss on disposal and write-off of equipment</t>
  </si>
  <si>
    <t>and power plant - equipment</t>
  </si>
  <si>
    <t xml:space="preserve">   Gain on sales of investment in indirect subsidiaries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</si>
  <si>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</si>
  <si>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</si>
  <si>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</si>
  <si>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</si>
  <si>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</si>
  <si>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</si>
  <si>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</si>
  <si>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</si>
  <si>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</si>
  <si>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</si>
  <si>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</si>
  <si>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</si>
  <si>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</si>
  <si>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</si>
  <si>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</si>
  <si>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</si>
  <si>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</si>
  <si>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Statement of cash flows (continued)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</si>
  <si>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</si>
  <si>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</si>
  <si>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</si>
  <si>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</si>
  <si>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 xml:space="preserve">   to related parties</t>
  </si>
  <si>
    <t>Dividend received from subsidiaries</t>
  </si>
  <si>
    <t>Cash received from interest income</t>
  </si>
  <si>
    <t>Cash received from disposal of</t>
  </si>
  <si>
    <t xml:space="preserve">    investment in indirect subsidiaries</t>
  </si>
  <si>
    <t>Cash paid for acquistion of investment in associate</t>
  </si>
  <si>
    <t>Cash flows from financing activities</t>
  </si>
  <si>
    <t>Cash paid for lease liabilities</t>
  </si>
  <si>
    <t>Repayment of short-term loans from related party</t>
  </si>
  <si>
    <t>Cash received from exercised warrants</t>
  </si>
  <si>
    <t>Cash paid for interest expenses</t>
  </si>
  <si>
    <t>Decrease in non-controlling interest of the subsidiaries</t>
  </si>
  <si>
    <t xml:space="preserve">   from dividend payment</t>
  </si>
  <si>
    <t>Net cash flows used in financing activities</t>
  </si>
  <si>
    <t>Effect of exchange rate changes on cash and cash equivalents</t>
  </si>
  <si>
    <t>Net increase (decrease) in cash and cash equivalents</t>
  </si>
  <si>
    <t>Cash and cash equivalents at beginning of year</t>
  </si>
  <si>
    <t>Cash and cash equivalents at end of year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</si>
  <si>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</si>
  <si>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</si>
  <si>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</si>
  <si>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</si>
  <si>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Share of profit (loss) of associate from using equity method</t>
  </si>
  <si>
    <t>Earnings per share</t>
  </si>
  <si>
    <t>Basic earnings per share</t>
  </si>
  <si>
    <t xml:space="preserve">     Profit attributable to equity holders of the Company</t>
  </si>
  <si>
    <t>Diluted earning per share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</si>
  <si>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</si>
  <si>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</si>
  <si>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</si>
  <si>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</si>
  <si>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 xml:space="preserve">   Share of (profit) loss of associate from using equity method</t>
  </si>
  <si>
    <t>Tax expenses (income)</t>
  </si>
  <si>
    <t>Decrease in non-controlling interests</t>
  </si>
  <si>
    <t>Short-term investment decrease</t>
  </si>
  <si>
    <t>has not yet been made</t>
  </si>
  <si>
    <t xml:space="preserve">     Weighted average number of ordinary shares (Shares) 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</si>
  <si>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</si>
  <si>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</si>
  <si>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</si>
  <si>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</si>
  <si>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Loss on write-off trade and other current receivables</t>
  </si>
  <si>
    <t xml:space="preserve">   Contract liabilities</t>
  </si>
  <si>
    <t>Repayment of long-term loan from financial institution</t>
  </si>
  <si>
    <t xml:space="preserve">   Right-of-use increased form lease liabilities</t>
  </si>
  <si>
    <t xml:space="preserve">Effect of non-current assets classified as held for sale </t>
  </si>
  <si>
    <t>4, 11</t>
  </si>
  <si>
    <t xml:space="preserve">   Tax expenses (income)</t>
  </si>
  <si>
    <t>4, 16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</si>
  <si>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</si>
  <si>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</si>
  <si>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</si>
  <si>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Non-current assets classified as held for sale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</si>
  <si>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</si>
  <si>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</si>
  <si>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</si>
  <si>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</si>
  <si>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</si>
  <si>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>Adjustments to reconcile profit for the year</t>
  </si>
  <si>
    <t xml:space="preserve">   Loss on impairment of investment in a subsidiary</t>
  </si>
  <si>
    <t>Profit generated from operating activities</t>
  </si>
  <si>
    <t>Net cash flows from (used in) operating activities</t>
  </si>
  <si>
    <t>Cash paid to provide short-term loans to related parties</t>
  </si>
  <si>
    <t>Net cash flows from investing activities</t>
  </si>
  <si>
    <t>Cash paid for acquisition of investment in subsidiaries</t>
  </si>
  <si>
    <t>Cash paid for acquisition of investment in associate</t>
  </si>
  <si>
    <t xml:space="preserve">    Acquisition of equipment for which payment </t>
  </si>
  <si>
    <t>Cash paid to provide short-term loan to unrelated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</si>
</sst>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</numFmts>
  <fonts count="2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284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5" fillId="0" borderId="2" xfId="2" applyNumberFormat="1" applyFont="1" applyFill="1" applyBorder="1" applyAlignment="1"/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41" fontId="14" fillId="0" borderId="0" xfId="1" applyNumberFormat="1" applyFont="1" applyFill="1" applyBorder="1" applyAlignment="1"/>
    <xf numFmtId="41" fontId="15" fillId="0" borderId="0" xfId="1" applyNumberFormat="1" applyFont="1" applyFill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41" fontId="15" fillId="0" borderId="0" xfId="1" applyNumberFormat="1" applyFont="1" applyFill="1" applyBorder="1" applyAlignment="1"/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41" fontId="14" fillId="0" borderId="1" xfId="2" applyNumberFormat="1" applyFont="1" applyFill="1" applyBorder="1" applyAlignment="1"/>
    <xf numFmtId="172" fontId="14" fillId="0" borderId="1" xfId="1" applyNumberFormat="1" applyFont="1" applyFill="1" applyBorder="1" applyAlignment="1">
      <alignment horizontal="center"/>
    </xf>
    <xf numFmtId="170" fontId="14" fillId="0" borderId="1" xfId="1" applyNumberFormat="1" applyFont="1" applyFill="1" applyBorder="1" applyAlignment="1"/>
    <xf numFmtId="172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1" xfId="1" applyFont="1" applyFill="1" applyBorder="1" applyAlignment="1" applyProtection="1">
      <alignment horizontal="center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64" fontId="14" fillId="0" borderId="0" xfId="1" applyFont="1" applyFill="1" applyAlignment="1" applyProtection="1">
      <alignment horizontal="center"/>
    </xf>
    <xf numFmtId="41" fontId="15" fillId="0" borderId="0" xfId="2" applyNumberFormat="1" applyFont="1" applyFill="1" applyBorder="1" applyAlignment="1"/>
    <xf numFmtId="0" fontId="11" fillId="0" borderId="0" xfId="8" applyFont="1"/>
    <xf numFmtId="165" fontId="8" fillId="0" borderId="0" xfId="8" applyNumberFormat="1" applyFont="1"/>
    <xf numFmtId="166" fontId="17" fillId="0" borderId="0" xfId="8" applyNumberFormat="1" applyFont="1"/>
    <xf numFmtId="166" fontId="8" fillId="0" borderId="0" xfId="8" applyNumberFormat="1" applyFont="1"/>
    <xf numFmtId="165" fontId="14" fillId="0" borderId="0" xfId="8" applyNumberFormat="1" applyFont="1"/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8" applyFont="1" applyAlignment="1">
      <alignment horizontal="center"/>
    </xf>
    <xf numFmtId="0" fontId="14" fillId="0" borderId="0" xfId="8" applyFont="1" applyAlignment="1">
      <alignment horizontal="center"/>
    </xf>
    <xf numFmtId="166" fontId="8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center"/>
    </xf>
    <xf numFmtId="38" fontId="14" fillId="0" borderId="0" xfId="0" applyNumberFormat="1" applyFont="1" applyAlignment="1">
      <alignment horizontal="right"/>
    </xf>
    <xf numFmtId="165" fontId="17" fillId="0" borderId="0" xfId="8" applyNumberFormat="1" applyFont="1" applyAlignment="1">
      <alignment horizontal="center"/>
    </xf>
    <xf numFmtId="0" fontId="14" fillId="0" borderId="3" xfId="8" quotePrefix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center"/>
    </xf>
    <xf numFmtId="165" fontId="12" fillId="0" borderId="0" xfId="8" applyNumberFormat="1" applyFont="1" applyAlignment="1">
      <alignment horizontal="left"/>
    </xf>
    <xf numFmtId="165" fontId="8" fillId="0" borderId="0" xfId="8" applyNumberFormat="1" applyFont="1" applyAlignment="1">
      <alignment horizontal="left"/>
    </xf>
    <xf numFmtId="166" fontId="21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center"/>
    </xf>
    <xf numFmtId="49" fontId="17" fillId="0" borderId="0" xfId="0" applyNumberFormat="1" applyFont="1" applyAlignment="1">
      <alignment vertical="center"/>
    </xf>
    <xf numFmtId="165" fontId="13" fillId="0" borderId="0" xfId="8" applyNumberFormat="1" applyFont="1" applyAlignment="1">
      <alignment horizontal="left"/>
    </xf>
    <xf numFmtId="166" fontId="14" fillId="0" borderId="0" xfId="8" applyNumberFormat="1" applyFont="1"/>
    <xf numFmtId="170" fontId="14" fillId="0" borderId="0" xfId="8" applyNumberFormat="1" applyFont="1"/>
    <xf numFmtId="41" fontId="14" fillId="0" borderId="0" xfId="0" applyNumberFormat="1" applyFont="1" applyAlignment="1">
      <alignment horizontal="right"/>
    </xf>
    <xf numFmtId="41" fontId="14" fillId="0" borderId="0" xfId="8" applyNumberFormat="1" applyFont="1" applyAlignment="1">
      <alignment horizontal="right"/>
    </xf>
    <xf numFmtId="0" fontId="14" fillId="0" borderId="0" xfId="8" applyFont="1"/>
    <xf numFmtId="165" fontId="14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14" fillId="0" borderId="0" xfId="0" applyNumberFormat="1" applyFont="1"/>
    <xf numFmtId="0" fontId="14" fillId="0" borderId="0" xfId="8" quotePrefix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166" fontId="17" fillId="0" borderId="0" xfId="8" applyNumberFormat="1" applyFont="1" applyAlignment="1">
      <alignment horizontal="left"/>
    </xf>
    <xf numFmtId="166" fontId="14" fillId="0" borderId="0" xfId="8" applyNumberFormat="1" applyFont="1" applyAlignment="1">
      <alignment horizontal="left"/>
    </xf>
    <xf numFmtId="41" fontId="15" fillId="0" borderId="0" xfId="8" applyNumberFormat="1" applyFont="1"/>
    <xf numFmtId="41" fontId="14" fillId="0" borderId="0" xfId="8" applyNumberFormat="1" applyFont="1"/>
    <xf numFmtId="165" fontId="15" fillId="0" borderId="0" xfId="8" applyNumberFormat="1" applyFont="1"/>
    <xf numFmtId="0" fontId="8" fillId="0" borderId="0" xfId="8" applyFont="1"/>
    <xf numFmtId="0" fontId="17" fillId="0" borderId="0" xfId="8" applyFont="1"/>
    <xf numFmtId="166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left"/>
    </xf>
    <xf numFmtId="0" fontId="17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left"/>
    </xf>
    <xf numFmtId="170" fontId="14" fillId="0" borderId="0" xfId="8" quotePrefix="1" applyNumberFormat="1" applyFont="1" applyAlignment="1">
      <alignment horizontal="left"/>
    </xf>
    <xf numFmtId="41" fontId="15" fillId="0" borderId="3" xfId="8" applyNumberFormat="1" applyFont="1" applyBorder="1" applyAlignment="1">
      <alignment horizontal="center"/>
    </xf>
    <xf numFmtId="41" fontId="14" fillId="0" borderId="0" xfId="0" applyNumberFormat="1" applyFont="1"/>
    <xf numFmtId="0" fontId="15" fillId="0" borderId="0" xfId="8" applyFont="1"/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4" fillId="0" borderId="0" xfId="8" applyNumberFormat="1" applyFont="1" applyAlignment="1">
      <alignment horizontal="center"/>
    </xf>
    <xf numFmtId="165" fontId="14" fillId="0" borderId="0" xfId="8" quotePrefix="1" applyNumberFormat="1" applyFont="1" applyAlignment="1">
      <alignment horizontal="left"/>
    </xf>
    <xf numFmtId="0" fontId="14" fillId="0" borderId="0" xfId="0" applyFont="1"/>
    <xf numFmtId="41" fontId="14" fillId="0" borderId="2" xfId="8" applyNumberFormat="1" applyFont="1" applyBorder="1" applyAlignment="1">
      <alignment horizontal="right"/>
    </xf>
    <xf numFmtId="41" fontId="14" fillId="0" borderId="1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23" fillId="0" borderId="0" xfId="8" applyNumberFormat="1" applyFont="1"/>
    <xf numFmtId="165" fontId="23" fillId="0" borderId="0" xfId="8" applyNumberFormat="1" applyFont="1" applyAlignment="1">
      <alignment horizontal="left"/>
    </xf>
    <xf numFmtId="166" fontId="24" fillId="0" borderId="0" xfId="8" applyNumberFormat="1" applyFont="1"/>
    <xf numFmtId="166" fontId="23" fillId="0" borderId="0" xfId="8" applyNumberFormat="1" applyFont="1"/>
    <xf numFmtId="0" fontId="13" fillId="0" borderId="0" xfId="8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8" fontId="14" fillId="0" borderId="0" xfId="0" applyNumberFormat="1" applyFont="1"/>
    <xf numFmtId="38" fontId="8" fillId="0" borderId="0" xfId="0" applyNumberFormat="1" applyFont="1"/>
    <xf numFmtId="0" fontId="8" fillId="0" borderId="0" xfId="0" applyFont="1" applyAlignment="1">
      <alignment horizontal="right"/>
    </xf>
    <xf numFmtId="38" fontId="17" fillId="0" borderId="0" xfId="0" applyNumberFormat="1" applyFont="1"/>
    <xf numFmtId="38" fontId="8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8" fillId="0" borderId="0" xfId="0" applyFont="1"/>
    <xf numFmtId="38" fontId="8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37" fontId="14" fillId="0" borderId="0" xfId="0" applyNumberFormat="1" applyFont="1"/>
    <xf numFmtId="37" fontId="21" fillId="0" borderId="0" xfId="0" applyNumberFormat="1" applyFont="1" applyAlignment="1">
      <alignment horizontal="center"/>
    </xf>
    <xf numFmtId="0" fontId="12" fillId="0" borderId="0" xfId="0" applyFont="1"/>
    <xf numFmtId="37" fontId="17" fillId="0" borderId="0" xfId="0" applyNumberFormat="1" applyFont="1"/>
    <xf numFmtId="37" fontId="17" fillId="0" borderId="0" xfId="5" applyNumberFormat="1" applyFont="1" applyAlignment="1">
      <alignment horizontal="center"/>
    </xf>
    <xf numFmtId="0" fontId="14" fillId="0" borderId="0" xfId="5" applyFont="1"/>
    <xf numFmtId="41" fontId="14" fillId="0" borderId="0" xfId="5" applyNumberFormat="1" applyFont="1"/>
    <xf numFmtId="171" fontId="17" fillId="0" borderId="0" xfId="5" applyNumberFormat="1" applyFont="1" applyAlignment="1">
      <alignment horizontal="center"/>
    </xf>
    <xf numFmtId="41" fontId="14" fillId="0" borderId="1" xfId="5" applyNumberFormat="1" applyFont="1" applyBorder="1"/>
    <xf numFmtId="0" fontId="15" fillId="0" borderId="0" xfId="0" applyFont="1"/>
    <xf numFmtId="41" fontId="15" fillId="0" borderId="1" xfId="5" applyNumberFormat="1" applyFont="1" applyBorder="1"/>
    <xf numFmtId="41" fontId="15" fillId="0" borderId="0" xfId="5" applyNumberFormat="1" applyFont="1"/>
    <xf numFmtId="38" fontId="15" fillId="0" borderId="0" xfId="0" applyNumberFormat="1" applyFont="1"/>
    <xf numFmtId="37" fontId="17" fillId="0" borderId="0" xfId="5" applyNumberFormat="1" applyFont="1"/>
    <xf numFmtId="172" fontId="14" fillId="0" borderId="0" xfId="1" applyNumberFormat="1" applyFont="1" applyFill="1"/>
    <xf numFmtId="41" fontId="15" fillId="0" borderId="3" xfId="0" applyNumberFormat="1" applyFont="1" applyBorder="1"/>
    <xf numFmtId="41" fontId="15" fillId="0" borderId="0" xfId="0" applyNumberFormat="1" applyFont="1"/>
    <xf numFmtId="41" fontId="15" fillId="0" borderId="5" xfId="0" applyNumberFormat="1" applyFont="1" applyBorder="1"/>
    <xf numFmtId="41" fontId="14" fillId="0" borderId="2" xfId="0" applyNumberFormat="1" applyFont="1" applyBorder="1"/>
    <xf numFmtId="41" fontId="15" fillId="0" borderId="5" xfId="5" applyNumberFormat="1" applyFont="1" applyBorder="1"/>
    <xf numFmtId="174" fontId="14" fillId="0" borderId="2" xfId="5" applyNumberFormat="1" applyFont="1" applyBorder="1"/>
    <xf numFmtId="174" fontId="14" fillId="0" borderId="0" xfId="5" applyNumberFormat="1" applyFont="1"/>
    <xf numFmtId="39" fontId="14" fillId="0" borderId="0" xfId="5" applyNumberFormat="1" applyFont="1"/>
    <xf numFmtId="38" fontId="14" fillId="0" borderId="0" xfId="5" applyNumberFormat="1" applyFont="1"/>
    <xf numFmtId="37" fontId="14" fillId="0" borderId="2" xfId="5" applyNumberFormat="1" applyFont="1" applyBorder="1"/>
    <xf numFmtId="37" fontId="14" fillId="0" borderId="0" xfId="5" applyNumberFormat="1" applyFont="1"/>
    <xf numFmtId="38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1" fontId="15" fillId="0" borderId="1" xfId="0" applyNumberFormat="1" applyFont="1" applyBorder="1"/>
    <xf numFmtId="49" fontId="15" fillId="0" borderId="0" xfId="0" applyNumberFormat="1" applyFont="1"/>
    <xf numFmtId="38" fontId="8" fillId="0" borderId="0" xfId="5" applyNumberFormat="1" applyFont="1"/>
    <xf numFmtId="0" fontId="13" fillId="0" borderId="0" xfId="0" applyFont="1"/>
    <xf numFmtId="164" fontId="14" fillId="0" borderId="0" xfId="1" applyFont="1" applyFill="1"/>
    <xf numFmtId="49" fontId="18" fillId="0" borderId="0" xfId="0" applyNumberFormat="1" applyFont="1"/>
    <xf numFmtId="41" fontId="15" fillId="0" borderId="3" xfId="5" applyNumberFormat="1" applyFont="1" applyBorder="1"/>
    <xf numFmtId="41" fontId="15" fillId="0" borderId="2" xfId="5" applyNumberFormat="1" applyFont="1" applyBorder="1"/>
    <xf numFmtId="38" fontId="14" fillId="0" borderId="0" xfId="5" applyNumberFormat="1" applyFont="1" applyAlignment="1">
      <alignment horizontal="left"/>
    </xf>
    <xf numFmtId="41" fontId="14" fillId="0" borderId="2" xfId="5" applyNumberFormat="1" applyFont="1" applyBorder="1"/>
    <xf numFmtId="39" fontId="17" fillId="0" borderId="0" xfId="0" applyNumberFormat="1" applyFont="1"/>
    <xf numFmtId="168" fontId="13" fillId="0" borderId="0" xfId="0" applyNumberFormat="1" applyFont="1"/>
    <xf numFmtId="168" fontId="14" fillId="0" borderId="0" xfId="0" applyNumberFormat="1" applyFont="1"/>
    <xf numFmtId="165" fontId="17" fillId="0" borderId="0" xfId="0" applyNumberFormat="1" applyFont="1"/>
    <xf numFmtId="165" fontId="14" fillId="0" borderId="0" xfId="0" applyNumberFormat="1" applyFont="1"/>
    <xf numFmtId="165" fontId="8" fillId="0" borderId="0" xfId="0" applyNumberFormat="1" applyFont="1"/>
    <xf numFmtId="0" fontId="17" fillId="0" borderId="0" xfId="0" applyFont="1"/>
    <xf numFmtId="166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6" fontId="17" fillId="0" borderId="0" xfId="0" applyNumberFormat="1" applyFont="1"/>
    <xf numFmtId="166" fontId="14" fillId="0" borderId="0" xfId="0" applyNumberFormat="1" applyFont="1"/>
    <xf numFmtId="165" fontId="14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70" fontId="8" fillId="0" borderId="0" xfId="8" applyNumberFormat="1" applyFont="1" applyAlignment="1">
      <alignment horizontal="right"/>
    </xf>
    <xf numFmtId="0" fontId="19" fillId="0" borderId="0" xfId="8" applyFont="1" applyAlignment="1">
      <alignment horizontal="centerContinuous"/>
    </xf>
    <xf numFmtId="0" fontId="12" fillId="0" borderId="0" xfId="8" applyFont="1"/>
    <xf numFmtId="0" fontId="8" fillId="0" borderId="0" xfId="8" applyFont="1" applyAlignment="1">
      <alignment horizontal="center"/>
    </xf>
    <xf numFmtId="38" fontId="8" fillId="0" borderId="0" xfId="8" applyNumberFormat="1" applyFont="1" applyAlignment="1">
      <alignment horizontal="right"/>
    </xf>
    <xf numFmtId="170" fontId="14" fillId="0" borderId="0" xfId="8" applyNumberFormat="1" applyFont="1" applyAlignment="1">
      <alignment horizontal="center"/>
    </xf>
    <xf numFmtId="0" fontId="14" fillId="0" borderId="1" xfId="8" applyFont="1" applyBorder="1" applyAlignment="1">
      <alignment horizontal="center"/>
    </xf>
    <xf numFmtId="165" fontId="14" fillId="0" borderId="0" xfId="8" applyNumberFormat="1" applyFont="1" applyAlignment="1">
      <alignment horizontal="right"/>
    </xf>
    <xf numFmtId="165" fontId="14" fillId="0" borderId="0" xfId="8" applyNumberFormat="1" applyFont="1" applyAlignment="1">
      <alignment horizontal="center"/>
    </xf>
    <xf numFmtId="170" fontId="14" fillId="0" borderId="0" xfId="8" quotePrefix="1" applyNumberFormat="1" applyFont="1" applyAlignment="1">
      <alignment horizontal="center"/>
    </xf>
    <xf numFmtId="170" fontId="14" fillId="0" borderId="1" xfId="8" applyNumberFormat="1" applyFont="1" applyBorder="1" applyAlignment="1">
      <alignment horizontal="center"/>
    </xf>
    <xf numFmtId="166" fontId="20" fillId="0" borderId="1" xfId="8" quotePrefix="1" applyNumberFormat="1" applyFont="1" applyBorder="1" applyAlignment="1">
      <alignment horizontal="center"/>
    </xf>
    <xf numFmtId="166" fontId="20" fillId="0" borderId="1" xfId="8" applyNumberFormat="1" applyFont="1" applyBorder="1" applyAlignment="1">
      <alignment horizontal="center"/>
    </xf>
    <xf numFmtId="165" fontId="14" fillId="0" borderId="1" xfId="8" applyNumberFormat="1" applyFont="1" applyBorder="1" applyAlignment="1">
      <alignment horizontal="center"/>
    </xf>
    <xf numFmtId="170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41" fontId="14" fillId="0" borderId="1" xfId="0" applyNumberFormat="1" applyFont="1" applyBorder="1"/>
    <xf numFmtId="41" fontId="14" fillId="0" borderId="1" xfId="8" applyNumberFormat="1" applyFont="1" applyBorder="1" applyAlignment="1">
      <alignment horizontal="center"/>
    </xf>
    <xf numFmtId="171" fontId="17" fillId="0" borderId="0" xfId="0" applyNumberFormat="1" applyFont="1" applyAlignment="1">
      <alignment horizontal="center"/>
    </xf>
    <xf numFmtId="172" fontId="14" fillId="0" borderId="0" xfId="8" applyNumberFormat="1" applyFont="1"/>
    <xf numFmtId="37" fontId="17" fillId="0" borderId="0" xfId="0" quotePrefix="1" applyNumberFormat="1" applyFont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172" fontId="15" fillId="0" borderId="0" xfId="8" applyNumberFormat="1" applyFont="1" applyAlignment="1">
      <alignment horizontal="center"/>
    </xf>
    <xf numFmtId="171" fontId="17" fillId="0" borderId="0" xfId="0" quotePrefix="1" applyNumberFormat="1" applyFont="1" applyAlignment="1">
      <alignment horizontal="center"/>
    </xf>
    <xf numFmtId="41" fontId="8" fillId="0" borderId="0" xfId="8" applyNumberFormat="1" applyFont="1"/>
    <xf numFmtId="167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9" fillId="0" borderId="0" xfId="8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horizontal="center"/>
    </xf>
    <xf numFmtId="166" fontId="20" fillId="0" borderId="1" xfId="0" quotePrefix="1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41" fontId="15" fillId="0" borderId="2" xfId="0" applyNumberFormat="1" applyFont="1" applyBorder="1" applyAlignment="1">
      <alignment horizontal="center"/>
    </xf>
    <xf numFmtId="169" fontId="14" fillId="0" borderId="0" xfId="0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169" fontId="14" fillId="0" borderId="0" xfId="0" applyNumberFormat="1" applyFont="1"/>
    <xf numFmtId="0" fontId="14" fillId="0" borderId="0" xfId="0" applyFont="1" applyAlignment="1">
      <alignment horizontal="left"/>
    </xf>
    <xf numFmtId="168" fontId="14" fillId="0" borderId="0" xfId="0" applyNumberFormat="1" applyFont="1" applyAlignment="1">
      <alignment horizontal="left"/>
    </xf>
    <xf numFmtId="169" fontId="15" fillId="0" borderId="0" xfId="0" applyNumberFormat="1" applyFont="1" applyAlignment="1">
      <alignment horizontal="left"/>
    </xf>
    <xf numFmtId="169" fontId="14" fillId="0" borderId="0" xfId="0" quotePrefix="1" applyNumberFormat="1" applyFont="1" applyAlignment="1">
      <alignment horizontal="left"/>
    </xf>
    <xf numFmtId="0" fontId="14" fillId="0" borderId="0" xfId="0" quotePrefix="1" applyFont="1"/>
    <xf numFmtId="169" fontId="15" fillId="0" borderId="0" xfId="0" quotePrefix="1" applyNumberFormat="1" applyFont="1" applyAlignment="1">
      <alignment horizontal="left"/>
    </xf>
    <xf numFmtId="165" fontId="25" fillId="0" borderId="0" xfId="0" applyNumberFormat="1" applyFont="1"/>
    <xf numFmtId="165" fontId="26" fillId="0" borderId="0" xfId="0" applyNumberFormat="1" applyFont="1"/>
    <xf numFmtId="41" fontId="1" fillId="0" borderId="0" xfId="8" applyNumberFormat="1" applyFont="1"/>
    <xf numFmtId="165" fontId="1" fillId="0" borderId="0" xfId="8" applyNumberFormat="1" applyFont="1"/>
    <xf numFmtId="164" fontId="14" fillId="2" borderId="0" xfId="1" applyFont="1" applyFill="1" applyBorder="1" applyAlignment="1"/>
    <xf numFmtId="164" fontId="14" fillId="0" borderId="0" xfId="1" applyFont="1" applyAlignment="1">
      <alignment horizontal="center"/>
    </xf>
    <xf numFmtId="164" fontId="14" fillId="0" borderId="0" xfId="1" applyFont="1"/>
    <xf numFmtId="164" fontId="23" fillId="0" borderId="0" xfId="1" applyFont="1"/>
    <xf numFmtId="164" fontId="1" fillId="0" borderId="0" xfId="1" applyFont="1" applyAlignment="1">
      <alignment horizontal="right"/>
    </xf>
    <xf numFmtId="164" fontId="1" fillId="0" borderId="0" xfId="1" applyFont="1"/>
    <xf numFmtId="172" fontId="14" fillId="0" borderId="0" xfId="1" applyNumberFormat="1" applyFont="1" applyFill="1" applyBorder="1" applyAlignment="1">
      <alignment horizontal="right"/>
    </xf>
    <xf numFmtId="172" fontId="15" fillId="0" borderId="3" xfId="1" applyNumberFormat="1" applyFont="1" applyFill="1" applyBorder="1" applyAlignment="1"/>
    <xf numFmtId="172" fontId="15" fillId="0" borderId="0" xfId="1" applyNumberFormat="1" applyFont="1" applyFill="1" applyAlignment="1"/>
    <xf numFmtId="37" fontId="8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72" fontId="14" fillId="0" borderId="4" xfId="1" applyNumberFormat="1" applyFont="1" applyFill="1" applyBorder="1" applyAlignment="1">
      <alignment horizontal="right"/>
    </xf>
    <xf numFmtId="168" fontId="15" fillId="0" borderId="0" xfId="0" applyNumberFormat="1" applyFont="1"/>
    <xf numFmtId="165" fontId="15" fillId="0" borderId="0" xfId="0" applyNumberFormat="1" applyFont="1"/>
    <xf numFmtId="168" fontId="14" fillId="0" borderId="0" xfId="0" applyNumberFormat="1" applyFont="1" applyAlignment="1">
      <alignment horizontal="center"/>
    </xf>
    <xf numFmtId="172" fontId="14" fillId="0" borderId="0" xfId="1" applyNumberFormat="1" applyFont="1" applyFill="1" applyAlignment="1">
      <alignment horizontal="center"/>
    </xf>
    <xf numFmtId="173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/>
    </xf>
    <xf numFmtId="172" fontId="14" fillId="0" borderId="0" xfId="1" applyNumberFormat="1" applyFont="1"/>
    <xf numFmtId="172" fontId="14" fillId="0" borderId="0" xfId="1" applyNumberFormat="1" applyFont="1" applyAlignment="1">
      <alignment horizontal="right"/>
    </xf>
    <xf numFmtId="172" fontId="14" fillId="0" borderId="2" xfId="1" applyNumberFormat="1" applyFont="1" applyBorder="1"/>
    <xf numFmtId="176" fontId="14" fillId="0" borderId="2" xfId="1" applyNumberFormat="1" applyFont="1" applyBorder="1"/>
    <xf numFmtId="176" fontId="14" fillId="0" borderId="0" xfId="1" applyNumberFormat="1" applyFont="1"/>
    <xf numFmtId="164" fontId="14" fillId="0" borderId="1" xfId="1" applyFont="1" applyBorder="1" applyAlignment="1">
      <alignment horizontal="center"/>
    </xf>
    <xf numFmtId="175" fontId="17" fillId="0" borderId="0" xfId="8" applyNumberFormat="1" applyFont="1" applyAlignment="1">
      <alignment horizontal="center"/>
    </xf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6" fontId="12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4" fillId="0" borderId="1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170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70" fontId="17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4"/>
  <sheetViews>
    <sheetView tabSelected="1" view="pageBreakPreview" zoomScale="130" zoomScaleNormal="70" zoomScaleSheetLayoutView="130" workbookViewId="0">
      <selection activeCell="O9" sqref="O9"/>
    </sheetView>
  </sheetViews>
  <sheetFormatPr defaultColWidth="9.75" defaultRowHeight="22.05" customHeight="1"/>
  <cols>
    <col min="1" max="1" width="20.75" style="44" customWidth="1"/>
    <col min="2" max="2" width="31.875" style="44" customWidth="1"/>
    <col min="3" max="3" width="0.875" style="44" customWidth="1"/>
    <col min="4" max="4" width="6.625" style="45" customWidth="1"/>
    <col min="5" max="5" width="0.875" style="46" customWidth="1"/>
    <col min="6" max="6" width="16.875" style="47" customWidth="1"/>
    <col min="7" max="7" width="0.875" style="47" customWidth="1"/>
    <col min="8" max="8" width="16.875" style="47" customWidth="1"/>
    <col min="9" max="9" width="0.875" style="47" customWidth="1"/>
    <col min="10" max="10" width="16.875" style="47" customWidth="1"/>
    <col min="11" max="11" width="0.875" style="47" customWidth="1"/>
    <col min="12" max="12" width="16.875" style="47" customWidth="1"/>
    <col min="13" max="13" width="0.625" style="47" hidden="1" customWidth="1"/>
    <col min="14" max="14" width="1.75" style="47" customWidth="1"/>
    <col min="15" max="15" width="5.75" style="47" customWidth="1"/>
    <col min="16" max="17" width="1.75" style="44" customWidth="1"/>
    <col min="18" max="18" width="17.75" style="44" customWidth="1"/>
    <col min="19" max="19" width="1.75" style="44" customWidth="1"/>
    <col min="20" max="20" width="17.75" style="44" customWidth="1"/>
    <col min="21" max="21" width="1.75" style="44" customWidth="1"/>
    <col min="22" max="22" width="17.75" style="44" customWidth="1"/>
    <col min="23" max="23" width="1.75" style="44" customWidth="1"/>
    <col min="24" max="24" width="17.75" style="44" customWidth="1"/>
    <col min="25" max="25" width="1.75" style="44" customWidth="1"/>
    <col min="26" max="26" width="17.75" style="44" customWidth="1"/>
    <col min="27" max="27" width="1.75" style="44" customWidth="1"/>
    <col min="28" max="28" width="17.75" style="44" customWidth="1"/>
    <col min="29" max="29" width="1.75" style="44" customWidth="1"/>
    <col min="30" max="30" width="17.75" style="44" customWidth="1"/>
    <col min="31" max="31" width="1.75" style="44" customWidth="1"/>
    <col min="32" max="32" width="17.75" style="44" customWidth="1"/>
    <col min="33" max="33" width="1.75" style="44" customWidth="1"/>
    <col min="34" max="35" width="9.75" style="44"/>
    <col min="36" max="36" width="4.75" style="44" customWidth="1"/>
    <col min="37" max="37" width="43.75" style="44" customWidth="1"/>
    <col min="38" max="38" width="14.75" style="44" customWidth="1"/>
    <col min="39" max="39" width="1.75" style="44" customWidth="1"/>
    <col min="40" max="40" width="15.75" style="44" customWidth="1"/>
    <col min="41" max="41" width="1.75" style="44" customWidth="1"/>
    <col min="42" max="42" width="4.75" style="44" customWidth="1"/>
    <col min="43" max="43" width="43.75" style="44" customWidth="1"/>
    <col min="44" max="44" width="13.75" style="44" customWidth="1"/>
    <col min="45" max="45" width="1.75" style="44" customWidth="1"/>
    <col min="46" max="46" width="15.75" style="44" customWidth="1"/>
    <col min="47" max="16384" width="9.75" style="44"/>
  </cols>
  <sheetData>
    <row r="1" spans="1:13" ht="22.05" customHeight="1">
      <c r="A1" s="43" t="s">
        <v>0</v>
      </c>
    </row>
    <row r="2" spans="1:13" ht="22.05" customHeight="1">
      <c r="A2" s="266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22.05" customHeight="1">
      <c r="A3" s="48" t="s">
        <v>2</v>
      </c>
      <c r="B3" s="49"/>
      <c r="C3" s="49"/>
      <c r="D3" s="50"/>
      <c r="E3" s="49"/>
      <c r="F3" s="51"/>
      <c r="G3" s="51"/>
      <c r="H3" s="51"/>
      <c r="I3" s="51"/>
      <c r="J3" s="51"/>
      <c r="K3" s="51"/>
      <c r="L3" s="51"/>
      <c r="M3" s="51"/>
    </row>
    <row r="4" spans="1:13" ht="22.05" customHeight="1">
      <c r="A4" s="52"/>
      <c r="B4" s="52"/>
      <c r="C4" s="52"/>
      <c r="D4" s="53"/>
      <c r="E4" s="52"/>
      <c r="F4" s="54"/>
      <c r="H4" s="54"/>
      <c r="J4" s="54"/>
      <c r="L4" s="55"/>
    </row>
    <row r="5" spans="1:13" ht="22.05" customHeight="1">
      <c r="A5" s="52"/>
      <c r="B5" s="52"/>
      <c r="C5" s="52"/>
      <c r="E5" s="54"/>
      <c r="F5" s="268" t="s">
        <v>3</v>
      </c>
      <c r="G5" s="268"/>
      <c r="H5" s="268"/>
      <c r="J5" s="268" t="s">
        <v>4</v>
      </c>
      <c r="K5" s="268"/>
      <c r="L5" s="268"/>
      <c r="M5" s="268"/>
    </row>
    <row r="6" spans="1:13" ht="22.05" customHeight="1">
      <c r="A6" s="52"/>
      <c r="B6" s="52"/>
      <c r="C6" s="52"/>
      <c r="D6" s="56" t="s">
        <v>5</v>
      </c>
      <c r="E6" s="54"/>
      <c r="F6" s="57">
        <v>2023</v>
      </c>
      <c r="G6" s="58"/>
      <c r="H6" s="57">
        <v>2022</v>
      </c>
      <c r="J6" s="57">
        <f>F6</f>
        <v>2023</v>
      </c>
      <c r="K6" s="58"/>
      <c r="L6" s="57">
        <f>H6</f>
        <v>2022</v>
      </c>
      <c r="M6" s="58"/>
    </row>
    <row r="7" spans="1:13" ht="22.05" customHeight="1">
      <c r="A7" s="52"/>
      <c r="B7" s="52"/>
      <c r="C7" s="52"/>
      <c r="D7" s="59"/>
      <c r="E7" s="54"/>
      <c r="F7" s="269" t="s">
        <v>6</v>
      </c>
      <c r="G7" s="269"/>
      <c r="H7" s="269"/>
      <c r="I7" s="269"/>
      <c r="J7" s="269"/>
      <c r="K7" s="269"/>
      <c r="L7" s="269"/>
      <c r="M7" s="58"/>
    </row>
    <row r="8" spans="1:13" ht="22.05" customHeight="1">
      <c r="A8" s="60" t="s">
        <v>7</v>
      </c>
      <c r="C8" s="61"/>
      <c r="D8" s="62"/>
      <c r="E8" s="63"/>
      <c r="F8" s="64"/>
      <c r="G8" s="64"/>
      <c r="H8" s="64"/>
      <c r="I8" s="64"/>
      <c r="J8" s="64"/>
      <c r="K8" s="64"/>
      <c r="L8" s="64"/>
    </row>
    <row r="9" spans="1:13" ht="22.05" customHeight="1">
      <c r="A9" s="65" t="s">
        <v>8</v>
      </c>
      <c r="E9" s="66"/>
      <c r="F9" s="66"/>
      <c r="H9" s="66"/>
      <c r="J9" s="66"/>
      <c r="L9" s="66"/>
    </row>
    <row r="10" spans="1:13" ht="22.05" customHeight="1">
      <c r="A10" s="47" t="s">
        <v>9</v>
      </c>
      <c r="D10" s="50">
        <v>5</v>
      </c>
      <c r="E10" s="67"/>
      <c r="F10" s="68">
        <v>131990117</v>
      </c>
      <c r="G10" s="68"/>
      <c r="H10" s="68">
        <v>126622247</v>
      </c>
      <c r="I10" s="69"/>
      <c r="J10" s="68">
        <v>46230204</v>
      </c>
      <c r="K10" s="69"/>
      <c r="L10" s="68">
        <v>45124520</v>
      </c>
      <c r="M10" s="69"/>
    </row>
    <row r="11" spans="1:13" ht="22.05" customHeight="1">
      <c r="A11" s="47" t="s">
        <v>10</v>
      </c>
      <c r="D11" s="50">
        <v>6</v>
      </c>
      <c r="E11" s="67"/>
      <c r="F11" s="68">
        <v>7987327</v>
      </c>
      <c r="G11" s="68"/>
      <c r="H11" s="68">
        <v>53037482</v>
      </c>
      <c r="I11" s="69"/>
      <c r="J11" s="27">
        <v>2462577</v>
      </c>
      <c r="K11" s="69"/>
      <c r="L11" s="27">
        <v>47472829</v>
      </c>
      <c r="M11" s="69"/>
    </row>
    <row r="12" spans="1:13" ht="22.05" customHeight="1">
      <c r="A12" s="47" t="s">
        <v>11</v>
      </c>
      <c r="D12" s="50">
        <v>7</v>
      </c>
      <c r="E12" s="67"/>
      <c r="F12" s="68">
        <v>12483969</v>
      </c>
      <c r="G12" s="68"/>
      <c r="H12" s="68">
        <v>9313391</v>
      </c>
      <c r="I12" s="69"/>
      <c r="J12" s="68">
        <v>4302040</v>
      </c>
      <c r="K12" s="69"/>
      <c r="L12" s="68">
        <v>5655855</v>
      </c>
      <c r="M12" s="69"/>
    </row>
    <row r="13" spans="1:13" ht="22.05" customHeight="1">
      <c r="A13" s="47" t="s">
        <v>12</v>
      </c>
      <c r="D13" s="50">
        <v>8</v>
      </c>
      <c r="E13" s="67"/>
      <c r="F13" s="68">
        <v>37570000</v>
      </c>
      <c r="G13" s="68"/>
      <c r="H13" s="18">
        <v>0</v>
      </c>
      <c r="I13" s="69"/>
      <c r="J13" s="68">
        <v>39089148</v>
      </c>
      <c r="K13" s="69"/>
      <c r="L13" s="18">
        <v>0</v>
      </c>
      <c r="M13" s="69"/>
    </row>
    <row r="14" spans="1:13" ht="22.05" customHeight="1">
      <c r="A14" s="47" t="s">
        <v>13</v>
      </c>
      <c r="D14" s="50">
        <v>9</v>
      </c>
      <c r="E14" s="67"/>
      <c r="F14" s="68">
        <v>731471</v>
      </c>
      <c r="G14" s="68"/>
      <c r="H14" s="68">
        <v>4893256</v>
      </c>
      <c r="I14" s="69"/>
      <c r="J14" s="27">
        <v>949538</v>
      </c>
      <c r="K14" s="24"/>
      <c r="L14" s="27">
        <v>4808719</v>
      </c>
      <c r="M14" s="69"/>
    </row>
    <row r="15" spans="1:13" ht="22.05" customHeight="1">
      <c r="A15" s="70" t="s">
        <v>253</v>
      </c>
      <c r="C15" s="61"/>
      <c r="D15" s="50">
        <v>4</v>
      </c>
      <c r="E15" s="67"/>
      <c r="F15" s="27">
        <v>1815000</v>
      </c>
      <c r="G15" s="18"/>
      <c r="H15" s="18">
        <v>0</v>
      </c>
      <c r="I15" s="69"/>
      <c r="J15" s="68">
        <v>13045406</v>
      </c>
      <c r="K15" s="69"/>
      <c r="L15" s="68">
        <v>14055806</v>
      </c>
      <c r="M15" s="69"/>
    </row>
    <row r="16" spans="1:13" ht="22.05" customHeight="1">
      <c r="A16" s="70" t="s">
        <v>256</v>
      </c>
      <c r="C16" s="61"/>
      <c r="D16" s="50">
        <v>10</v>
      </c>
      <c r="E16" s="67"/>
      <c r="F16" s="27">
        <v>478303</v>
      </c>
      <c r="G16" s="18"/>
      <c r="H16" s="18">
        <v>0</v>
      </c>
      <c r="I16" s="69"/>
      <c r="J16" s="27">
        <v>214959</v>
      </c>
      <c r="K16" s="69"/>
      <c r="L16" s="18">
        <v>0</v>
      </c>
      <c r="M16" s="69"/>
    </row>
    <row r="17" spans="1:14" ht="22.05" customHeight="1">
      <c r="A17" s="71" t="s">
        <v>14</v>
      </c>
      <c r="D17" s="50"/>
      <c r="E17" s="67"/>
      <c r="F17" s="68">
        <v>2616166</v>
      </c>
      <c r="G17" s="68"/>
      <c r="H17" s="68">
        <v>6100866</v>
      </c>
      <c r="I17" s="69"/>
      <c r="J17" s="68">
        <v>15389</v>
      </c>
      <c r="K17" s="69"/>
      <c r="L17" s="68">
        <v>1891954</v>
      </c>
      <c r="M17" s="69"/>
    </row>
    <row r="18" spans="1:14" ht="22.05" customHeight="1">
      <c r="A18" s="72" t="s">
        <v>15</v>
      </c>
      <c r="C18" s="61"/>
      <c r="D18" s="50"/>
      <c r="E18" s="67"/>
      <c r="F18" s="73">
        <v>195672353</v>
      </c>
      <c r="G18" s="74"/>
      <c r="H18" s="75">
        <v>199967242</v>
      </c>
      <c r="I18" s="74"/>
      <c r="J18" s="75">
        <v>106309261</v>
      </c>
      <c r="K18" s="74"/>
      <c r="L18" s="75">
        <v>119009683</v>
      </c>
      <c r="M18" s="69"/>
    </row>
    <row r="19" spans="1:14" ht="22.05" customHeight="1">
      <c r="A19" s="65" t="s">
        <v>16</v>
      </c>
      <c r="D19" s="50"/>
      <c r="E19" s="67"/>
      <c r="F19" s="68"/>
      <c r="G19" s="69"/>
      <c r="H19" s="69"/>
      <c r="I19" s="69"/>
      <c r="J19" s="69"/>
      <c r="K19" s="69"/>
      <c r="L19" s="69"/>
      <c r="M19" s="69"/>
    </row>
    <row r="20" spans="1:14" ht="22.05" customHeight="1">
      <c r="A20" s="70" t="s">
        <v>17</v>
      </c>
      <c r="D20" s="50">
        <v>11</v>
      </c>
      <c r="E20" s="67"/>
      <c r="F20" s="18">
        <v>0</v>
      </c>
      <c r="G20" s="18"/>
      <c r="H20" s="18">
        <v>0</v>
      </c>
      <c r="I20" s="69"/>
      <c r="J20" s="68">
        <v>198865890</v>
      </c>
      <c r="K20" s="69"/>
      <c r="L20" s="68">
        <v>161711891</v>
      </c>
      <c r="M20" s="68"/>
      <c r="N20" s="76"/>
    </row>
    <row r="21" spans="1:14" ht="22.05" customHeight="1">
      <c r="A21" s="70" t="s">
        <v>18</v>
      </c>
      <c r="D21" s="50">
        <v>12</v>
      </c>
      <c r="E21" s="67"/>
      <c r="F21" s="27">
        <v>27584604</v>
      </c>
      <c r="G21" s="18"/>
      <c r="H21" s="27">
        <v>30407676</v>
      </c>
      <c r="I21" s="69"/>
      <c r="J21" s="18">
        <v>0</v>
      </c>
      <c r="K21" s="69"/>
      <c r="L21" s="18">
        <v>0</v>
      </c>
      <c r="M21" s="68"/>
      <c r="N21" s="76"/>
    </row>
    <row r="22" spans="1:14" ht="22.05" customHeight="1">
      <c r="A22" s="70" t="s">
        <v>19</v>
      </c>
      <c r="D22" s="50">
        <v>13</v>
      </c>
      <c r="E22" s="67"/>
      <c r="F22" s="27">
        <v>82494500</v>
      </c>
      <c r="G22" s="68"/>
      <c r="H22" s="27">
        <v>82494500</v>
      </c>
      <c r="I22" s="69"/>
      <c r="J22" s="18">
        <v>0</v>
      </c>
      <c r="K22" s="24"/>
      <c r="L22" s="18">
        <v>0</v>
      </c>
      <c r="M22" s="69"/>
    </row>
    <row r="23" spans="1:14" ht="22.05" customHeight="1">
      <c r="A23" s="70" t="s">
        <v>20</v>
      </c>
      <c r="D23" s="50">
        <v>14</v>
      </c>
      <c r="E23" s="67"/>
      <c r="F23" s="68">
        <v>101483664</v>
      </c>
      <c r="G23" s="68"/>
      <c r="H23" s="68">
        <v>105864991</v>
      </c>
      <c r="I23" s="69"/>
      <c r="J23" s="68">
        <v>3686660</v>
      </c>
      <c r="K23" s="69"/>
      <c r="L23" s="68">
        <v>2541435</v>
      </c>
      <c r="M23" s="69"/>
    </row>
    <row r="24" spans="1:14" ht="22.05" customHeight="1">
      <c r="A24" s="70" t="s">
        <v>21</v>
      </c>
      <c r="D24" s="50">
        <v>15</v>
      </c>
      <c r="E24" s="67"/>
      <c r="F24" s="68">
        <v>29847244</v>
      </c>
      <c r="G24" s="68"/>
      <c r="H24" s="68">
        <v>31293775</v>
      </c>
      <c r="I24" s="69"/>
      <c r="J24" s="68">
        <v>10544780</v>
      </c>
      <c r="K24" s="69"/>
      <c r="L24" s="68">
        <v>10302182</v>
      </c>
      <c r="M24" s="69"/>
    </row>
    <row r="25" spans="1:14" ht="22.05" customHeight="1">
      <c r="A25" s="70" t="s">
        <v>22</v>
      </c>
      <c r="D25" s="50">
        <v>16</v>
      </c>
      <c r="E25" s="67"/>
      <c r="F25" s="68">
        <v>37094681</v>
      </c>
      <c r="G25" s="68"/>
      <c r="H25" s="68">
        <v>33202517</v>
      </c>
      <c r="I25" s="69"/>
      <c r="J25" s="68">
        <v>46727</v>
      </c>
      <c r="K25" s="69"/>
      <c r="L25" s="68">
        <v>49009</v>
      </c>
      <c r="M25" s="69"/>
    </row>
    <row r="26" spans="1:14" ht="22.05" customHeight="1">
      <c r="A26" s="77" t="s">
        <v>23</v>
      </c>
      <c r="D26" s="265">
        <v>31.1</v>
      </c>
      <c r="E26" s="67"/>
      <c r="F26" s="68">
        <v>25964771</v>
      </c>
      <c r="G26" s="68"/>
      <c r="H26" s="68">
        <v>26205611</v>
      </c>
      <c r="I26" s="69"/>
      <c r="J26" s="27">
        <v>0</v>
      </c>
      <c r="K26" s="24"/>
      <c r="L26" s="27">
        <v>0</v>
      </c>
      <c r="M26" s="69"/>
    </row>
    <row r="27" spans="1:14" ht="22.05" customHeight="1">
      <c r="A27" s="77" t="s">
        <v>24</v>
      </c>
      <c r="D27" s="50">
        <v>23</v>
      </c>
      <c r="E27" s="67"/>
      <c r="F27" s="68">
        <v>1412932</v>
      </c>
      <c r="G27" s="68"/>
      <c r="H27" s="68">
        <v>902919</v>
      </c>
      <c r="I27" s="69"/>
      <c r="J27" s="68">
        <v>488820</v>
      </c>
      <c r="K27" s="69"/>
      <c r="L27" s="68">
        <v>463011</v>
      </c>
      <c r="M27" s="69"/>
    </row>
    <row r="28" spans="1:14" ht="22.05" customHeight="1">
      <c r="A28" s="47" t="s">
        <v>25</v>
      </c>
      <c r="D28" s="50"/>
      <c r="E28" s="67"/>
      <c r="F28" s="78">
        <v>3700976</v>
      </c>
      <c r="G28" s="68"/>
      <c r="H28" s="78">
        <v>1558293</v>
      </c>
      <c r="I28" s="69"/>
      <c r="J28" s="78">
        <v>2457490</v>
      </c>
      <c r="K28" s="69"/>
      <c r="L28" s="78">
        <v>257400</v>
      </c>
      <c r="M28" s="69"/>
    </row>
    <row r="29" spans="1:14" ht="22.05" customHeight="1">
      <c r="A29" s="72" t="s">
        <v>26</v>
      </c>
      <c r="B29" s="61"/>
      <c r="D29" s="79"/>
      <c r="E29" s="80"/>
      <c r="F29" s="1">
        <v>309583372</v>
      </c>
      <c r="G29" s="81"/>
      <c r="H29" s="1">
        <v>311930282</v>
      </c>
      <c r="I29" s="81"/>
      <c r="J29" s="1">
        <v>216090367</v>
      </c>
      <c r="K29" s="81"/>
      <c r="L29" s="1">
        <v>175324928</v>
      </c>
      <c r="M29" s="82"/>
    </row>
    <row r="30" spans="1:14" ht="22.05" customHeight="1" thickBot="1">
      <c r="A30" s="83" t="s">
        <v>27</v>
      </c>
      <c r="E30" s="66"/>
      <c r="F30" s="2">
        <v>505255725</v>
      </c>
      <c r="G30" s="81"/>
      <c r="H30" s="2">
        <v>511897524</v>
      </c>
      <c r="I30" s="81"/>
      <c r="J30" s="2">
        <v>322399628</v>
      </c>
      <c r="K30" s="81"/>
      <c r="L30" s="2">
        <v>294334611</v>
      </c>
      <c r="M30" s="82"/>
    </row>
    <row r="31" spans="1:14" ht="22.05" customHeight="1" thickTop="1">
      <c r="B31" s="61"/>
    </row>
    <row r="32" spans="1:14" ht="22.05" customHeight="1">
      <c r="A32" s="71"/>
    </row>
    <row r="33" spans="1:26" ht="22.05" customHeight="1">
      <c r="A33" s="43" t="s">
        <v>0</v>
      </c>
    </row>
    <row r="34" spans="1:26" ht="22.05" customHeight="1">
      <c r="A34" s="266" t="s">
        <v>28</v>
      </c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</row>
    <row r="35" spans="1:26" ht="22.05" customHeight="1">
      <c r="A35" s="48" t="str">
        <f>A3</f>
        <v>As at 31 December 2023</v>
      </c>
      <c r="B35" s="49"/>
      <c r="C35" s="49"/>
      <c r="D35" s="50"/>
      <c r="E35" s="49"/>
      <c r="F35" s="51"/>
      <c r="G35" s="51"/>
      <c r="H35" s="51"/>
      <c r="I35" s="51"/>
      <c r="J35" s="51"/>
      <c r="K35" s="51"/>
      <c r="L35" s="51"/>
      <c r="M35" s="51"/>
    </row>
    <row r="36" spans="1:26" ht="22.05" customHeight="1">
      <c r="A36" s="52"/>
      <c r="B36" s="52"/>
      <c r="C36" s="52"/>
      <c r="D36" s="53"/>
      <c r="E36" s="52"/>
      <c r="F36" s="54"/>
      <c r="H36" s="54"/>
      <c r="J36" s="54"/>
      <c r="L36" s="54"/>
      <c r="M36" s="55"/>
    </row>
    <row r="37" spans="1:26" ht="22.05" customHeight="1">
      <c r="A37" s="52"/>
      <c r="B37" s="52"/>
      <c r="C37" s="52"/>
      <c r="E37" s="52"/>
      <c r="F37" s="268" t="s">
        <v>3</v>
      </c>
      <c r="G37" s="268"/>
      <c r="H37" s="268"/>
      <c r="J37" s="268" t="s">
        <v>4</v>
      </c>
      <c r="K37" s="268"/>
      <c r="L37" s="268"/>
      <c r="M37" s="268"/>
    </row>
    <row r="38" spans="1:26" ht="22.05" customHeight="1">
      <c r="A38" s="52"/>
      <c r="B38" s="52"/>
      <c r="C38" s="52"/>
      <c r="D38" s="56" t="s">
        <v>5</v>
      </c>
      <c r="E38" s="52"/>
      <c r="F38" s="57">
        <f>F6</f>
        <v>2023</v>
      </c>
      <c r="G38" s="58"/>
      <c r="H38" s="57">
        <f>H6</f>
        <v>2022</v>
      </c>
      <c r="J38" s="57">
        <f>J6</f>
        <v>2023</v>
      </c>
      <c r="K38" s="58"/>
      <c r="L38" s="57">
        <f>L6</f>
        <v>2022</v>
      </c>
      <c r="M38" s="58"/>
    </row>
    <row r="39" spans="1:26" ht="22.05" customHeight="1">
      <c r="A39" s="52"/>
      <c r="B39" s="52"/>
      <c r="C39" s="52"/>
      <c r="D39" s="56"/>
      <c r="E39" s="52"/>
      <c r="F39" s="269" t="s">
        <v>6</v>
      </c>
      <c r="G39" s="269"/>
      <c r="H39" s="269"/>
      <c r="I39" s="269"/>
      <c r="J39" s="269"/>
      <c r="K39" s="269"/>
      <c r="L39" s="269"/>
      <c r="M39" s="58"/>
    </row>
    <row r="40" spans="1:26" ht="22.05" customHeight="1">
      <c r="A40" s="60" t="s">
        <v>29</v>
      </c>
      <c r="B40" s="84"/>
      <c r="C40" s="84"/>
      <c r="D40" s="85"/>
      <c r="E40" s="86"/>
      <c r="F40" s="64"/>
      <c r="G40" s="64"/>
      <c r="H40" s="64"/>
      <c r="I40" s="64"/>
      <c r="J40" s="64"/>
      <c r="K40" s="64"/>
      <c r="L40" s="64"/>
    </row>
    <row r="41" spans="1:26" ht="22.05" customHeight="1">
      <c r="A41" s="65" t="s">
        <v>30</v>
      </c>
      <c r="B41" s="87"/>
      <c r="C41" s="61"/>
    </row>
    <row r="42" spans="1:26" s="47" customFormat="1" ht="21.6" customHeight="1">
      <c r="A42" s="71" t="s">
        <v>31</v>
      </c>
      <c r="C42" s="71"/>
      <c r="D42" s="88">
        <v>17</v>
      </c>
      <c r="E42" s="76"/>
      <c r="F42" s="89">
        <v>2850558</v>
      </c>
      <c r="G42" s="89"/>
      <c r="H42" s="89">
        <v>38149844</v>
      </c>
      <c r="I42" s="90"/>
      <c r="J42" s="89">
        <v>28166118</v>
      </c>
      <c r="K42" s="90"/>
      <c r="L42" s="89">
        <v>1090664</v>
      </c>
      <c r="M42" s="90"/>
      <c r="X42" s="44"/>
      <c r="Y42" s="44"/>
      <c r="Z42" s="44"/>
    </row>
    <row r="43" spans="1:26" s="47" customFormat="1" ht="22.05" customHeight="1">
      <c r="A43" s="71" t="s">
        <v>257</v>
      </c>
      <c r="C43" s="91"/>
      <c r="D43" s="88">
        <v>8</v>
      </c>
      <c r="E43" s="76"/>
      <c r="F43" s="89">
        <v>17340000</v>
      </c>
      <c r="G43" s="89"/>
      <c r="H43" s="89">
        <v>26010000</v>
      </c>
      <c r="I43" s="90"/>
      <c r="J43" s="89">
        <v>17340000</v>
      </c>
      <c r="K43" s="90"/>
      <c r="L43" s="89">
        <v>26010000</v>
      </c>
      <c r="M43" s="90"/>
      <c r="X43" s="44"/>
      <c r="Y43" s="44"/>
      <c r="Z43" s="44"/>
    </row>
    <row r="44" spans="1:26" s="47" customFormat="1" ht="22.05" customHeight="1">
      <c r="A44" s="71" t="s">
        <v>234</v>
      </c>
      <c r="C44" s="71"/>
      <c r="D44" s="88">
        <v>18</v>
      </c>
      <c r="E44" s="76"/>
      <c r="F44" s="89">
        <v>3258318</v>
      </c>
      <c r="G44" s="89"/>
      <c r="H44" s="89">
        <v>2852309</v>
      </c>
      <c r="I44" s="90"/>
      <c r="J44" s="89">
        <v>1723911</v>
      </c>
      <c r="K44" s="90"/>
      <c r="L44" s="89">
        <v>1381946</v>
      </c>
      <c r="M44" s="90"/>
    </row>
    <row r="45" spans="1:26" s="47" customFormat="1" ht="22.05" customHeight="1">
      <c r="A45" s="71" t="s">
        <v>241</v>
      </c>
      <c r="C45" s="92"/>
      <c r="D45" s="88"/>
      <c r="E45" s="76"/>
      <c r="F45" s="89"/>
      <c r="G45" s="89"/>
      <c r="H45" s="89"/>
      <c r="I45" s="90"/>
      <c r="J45" s="89"/>
      <c r="K45" s="90"/>
      <c r="L45" s="89"/>
      <c r="M45" s="90"/>
    </row>
    <row r="46" spans="1:26" s="47" customFormat="1" ht="22.05" customHeight="1">
      <c r="A46" s="71" t="s">
        <v>32</v>
      </c>
      <c r="B46" s="77"/>
      <c r="C46" s="92"/>
      <c r="D46" s="88">
        <v>19</v>
      </c>
      <c r="E46" s="76"/>
      <c r="F46" s="89">
        <v>7719040</v>
      </c>
      <c r="G46" s="89"/>
      <c r="H46" s="89">
        <v>7976080</v>
      </c>
      <c r="I46" s="90"/>
      <c r="J46" s="19">
        <v>0</v>
      </c>
      <c r="K46" s="20"/>
      <c r="L46" s="19">
        <v>0</v>
      </c>
      <c r="M46" s="90"/>
    </row>
    <row r="47" spans="1:26" s="47" customFormat="1" ht="22.05" customHeight="1">
      <c r="A47" s="71" t="s">
        <v>33</v>
      </c>
      <c r="C47" s="91"/>
      <c r="D47" s="88"/>
      <c r="E47" s="76"/>
      <c r="F47" s="89">
        <v>3824376</v>
      </c>
      <c r="G47" s="89"/>
      <c r="H47" s="89">
        <v>1657102</v>
      </c>
      <c r="I47" s="90"/>
      <c r="J47" s="89">
        <v>2166928</v>
      </c>
      <c r="K47" s="20"/>
      <c r="L47" s="19">
        <v>0</v>
      </c>
      <c r="M47" s="90"/>
    </row>
    <row r="48" spans="1:26" s="47" customFormat="1" ht="22.05" customHeight="1">
      <c r="A48" s="71" t="s">
        <v>34</v>
      </c>
      <c r="C48" s="91"/>
      <c r="D48" s="88"/>
      <c r="E48" s="76"/>
      <c r="F48" s="89">
        <v>2486539</v>
      </c>
      <c r="G48" s="89"/>
      <c r="H48" s="89">
        <v>1844687</v>
      </c>
      <c r="I48" s="90"/>
      <c r="J48" s="89">
        <v>2039343</v>
      </c>
      <c r="K48" s="90"/>
      <c r="L48" s="89">
        <v>1429395</v>
      </c>
      <c r="M48" s="90"/>
    </row>
    <row r="49" spans="1:13" s="47" customFormat="1" ht="22.05" customHeight="1">
      <c r="A49" s="83" t="s">
        <v>35</v>
      </c>
      <c r="B49" s="71"/>
      <c r="C49" s="91"/>
      <c r="D49" s="45"/>
      <c r="E49" s="66"/>
      <c r="F49" s="93">
        <v>37478831</v>
      </c>
      <c r="G49" s="81"/>
      <c r="H49" s="93">
        <v>78490022</v>
      </c>
      <c r="I49" s="81"/>
      <c r="J49" s="93">
        <v>51436300</v>
      </c>
      <c r="K49" s="81"/>
      <c r="L49" s="93">
        <v>29912005</v>
      </c>
      <c r="M49" s="82"/>
    </row>
    <row r="50" spans="1:13" s="47" customFormat="1" ht="22.05" customHeight="1">
      <c r="A50" s="65" t="s">
        <v>36</v>
      </c>
      <c r="B50" s="71"/>
      <c r="C50" s="91"/>
      <c r="D50" s="45"/>
      <c r="E50" s="66"/>
      <c r="F50" s="82"/>
      <c r="G50" s="82"/>
      <c r="H50" s="82"/>
      <c r="I50" s="82"/>
      <c r="J50" s="82"/>
      <c r="K50" s="82"/>
      <c r="L50" s="82"/>
      <c r="M50" s="82"/>
    </row>
    <row r="51" spans="1:13" s="47" customFormat="1" ht="22.05" customHeight="1">
      <c r="A51" s="70" t="s">
        <v>242</v>
      </c>
      <c r="B51" s="71"/>
      <c r="C51" s="91"/>
      <c r="D51" s="88">
        <v>18</v>
      </c>
      <c r="E51" s="66"/>
      <c r="F51" s="82">
        <v>18684274</v>
      </c>
      <c r="G51" s="82"/>
      <c r="H51" s="82">
        <v>20172997</v>
      </c>
      <c r="I51" s="82"/>
      <c r="J51" s="82">
        <v>7938336</v>
      </c>
      <c r="K51" s="82"/>
      <c r="L51" s="82">
        <v>7892651</v>
      </c>
      <c r="M51" s="82"/>
    </row>
    <row r="52" spans="1:13" s="47" customFormat="1" ht="22.05" customHeight="1">
      <c r="A52" s="70" t="s">
        <v>243</v>
      </c>
      <c r="B52" s="71"/>
      <c r="C52" s="91"/>
      <c r="D52" s="88"/>
      <c r="E52" s="76"/>
      <c r="F52" s="94"/>
      <c r="G52" s="94"/>
      <c r="H52" s="94"/>
      <c r="I52" s="82"/>
      <c r="J52" s="94"/>
      <c r="K52" s="82"/>
      <c r="L52" s="94"/>
      <c r="M52" s="82"/>
    </row>
    <row r="53" spans="1:13" s="47" customFormat="1" ht="22.05" customHeight="1">
      <c r="A53" s="70" t="s">
        <v>37</v>
      </c>
      <c r="B53" s="71"/>
      <c r="C53" s="91"/>
      <c r="D53" s="88">
        <v>19</v>
      </c>
      <c r="E53" s="76"/>
      <c r="F53" s="94">
        <v>34315680</v>
      </c>
      <c r="G53" s="94"/>
      <c r="H53" s="94">
        <v>42034720</v>
      </c>
      <c r="I53" s="82"/>
      <c r="J53" s="19">
        <v>0</v>
      </c>
      <c r="K53" s="90"/>
      <c r="L53" s="19">
        <v>0</v>
      </c>
      <c r="M53" s="90"/>
    </row>
    <row r="54" spans="1:13" s="47" customFormat="1" ht="22.05" customHeight="1">
      <c r="A54" s="70" t="s">
        <v>38</v>
      </c>
      <c r="C54" s="91"/>
      <c r="D54" s="88">
        <v>20</v>
      </c>
      <c r="E54" s="76"/>
      <c r="F54" s="89">
        <v>2378387</v>
      </c>
      <c r="G54" s="89"/>
      <c r="H54" s="89">
        <v>2599436</v>
      </c>
      <c r="I54" s="90"/>
      <c r="J54" s="89">
        <v>2226204</v>
      </c>
      <c r="K54" s="90"/>
      <c r="L54" s="89">
        <v>2332958</v>
      </c>
      <c r="M54" s="90"/>
    </row>
    <row r="55" spans="1:13" s="47" customFormat="1" ht="22.05" hidden="1" customHeight="1">
      <c r="A55" s="70" t="s">
        <v>39</v>
      </c>
      <c r="C55" s="91"/>
      <c r="D55" s="88"/>
      <c r="E55" s="76"/>
      <c r="F55" s="19">
        <v>0</v>
      </c>
      <c r="G55" s="89"/>
      <c r="H55" s="89">
        <v>0</v>
      </c>
      <c r="I55" s="90"/>
      <c r="J55" s="19">
        <v>0</v>
      </c>
      <c r="K55" s="90"/>
      <c r="L55" s="19">
        <v>0</v>
      </c>
      <c r="M55" s="90"/>
    </row>
    <row r="56" spans="1:13" s="47" customFormat="1" ht="22.05" customHeight="1">
      <c r="A56" s="95" t="s">
        <v>40</v>
      </c>
      <c r="B56" s="71"/>
      <c r="C56" s="91"/>
      <c r="D56" s="45"/>
      <c r="E56" s="66"/>
      <c r="F56" s="34">
        <v>55378341</v>
      </c>
      <c r="G56" s="81"/>
      <c r="H56" s="34">
        <v>64807153</v>
      </c>
      <c r="I56" s="81"/>
      <c r="J56" s="34">
        <v>10164540</v>
      </c>
      <c r="K56" s="81"/>
      <c r="L56" s="34">
        <v>10225609</v>
      </c>
      <c r="M56" s="82"/>
    </row>
    <row r="57" spans="1:13" s="47" customFormat="1" ht="22.05" customHeight="1">
      <c r="A57" s="95" t="s">
        <v>41</v>
      </c>
      <c r="B57" s="71"/>
      <c r="C57" s="91"/>
      <c r="D57" s="45"/>
      <c r="E57" s="66"/>
      <c r="F57" s="35">
        <v>92857172</v>
      </c>
      <c r="G57" s="81"/>
      <c r="H57" s="35">
        <v>143297175</v>
      </c>
      <c r="I57" s="81"/>
      <c r="J57" s="35">
        <v>61600840</v>
      </c>
      <c r="K57" s="81"/>
      <c r="L57" s="35">
        <v>40137614</v>
      </c>
      <c r="M57" s="82"/>
    </row>
    <row r="58" spans="1:13" ht="22.05" customHeight="1">
      <c r="B58" s="61"/>
    </row>
    <row r="59" spans="1:13" ht="22.05" customHeight="1">
      <c r="A59" s="71"/>
    </row>
    <row r="60" spans="1:13" ht="22.05" customHeight="1">
      <c r="A60" s="43" t="s">
        <v>0</v>
      </c>
    </row>
    <row r="61" spans="1:13" ht="22.05" customHeight="1">
      <c r="A61" s="270" t="s">
        <v>28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</row>
    <row r="62" spans="1:13" ht="22.05" customHeight="1">
      <c r="A62" s="48" t="str">
        <f>A35</f>
        <v>As at 31 December 2023</v>
      </c>
      <c r="B62" s="49"/>
      <c r="C62" s="49"/>
      <c r="D62" s="50"/>
      <c r="E62" s="49"/>
      <c r="F62" s="51"/>
      <c r="G62" s="51"/>
      <c r="H62" s="51"/>
      <c r="I62" s="51"/>
      <c r="J62" s="51"/>
      <c r="K62" s="51"/>
      <c r="L62" s="51"/>
      <c r="M62" s="51"/>
    </row>
    <row r="63" spans="1:13" ht="22.05" customHeight="1">
      <c r="A63" s="52"/>
      <c r="B63" s="52"/>
      <c r="C63" s="52"/>
      <c r="D63" s="53"/>
      <c r="E63" s="52"/>
      <c r="F63" s="54"/>
      <c r="H63" s="54"/>
      <c r="J63" s="54"/>
      <c r="L63" s="54"/>
      <c r="M63" s="55"/>
    </row>
    <row r="64" spans="1:13" ht="22.05" customHeight="1">
      <c r="A64" s="52"/>
      <c r="B64" s="52"/>
      <c r="C64" s="52"/>
      <c r="E64" s="52"/>
      <c r="F64" s="268" t="s">
        <v>3</v>
      </c>
      <c r="G64" s="268"/>
      <c r="H64" s="268"/>
      <c r="J64" s="268" t="s">
        <v>4</v>
      </c>
      <c r="K64" s="268"/>
      <c r="L64" s="268"/>
      <c r="M64" s="268"/>
    </row>
    <row r="65" spans="1:13" ht="22.05" customHeight="1">
      <c r="A65" s="52"/>
      <c r="B65" s="52"/>
      <c r="C65" s="52"/>
      <c r="D65" s="56" t="s">
        <v>5</v>
      </c>
      <c r="E65" s="52"/>
      <c r="F65" s="57">
        <f>F38</f>
        <v>2023</v>
      </c>
      <c r="G65" s="58"/>
      <c r="H65" s="57">
        <f>H6</f>
        <v>2022</v>
      </c>
      <c r="J65" s="57">
        <f>J38</f>
        <v>2023</v>
      </c>
      <c r="K65" s="58"/>
      <c r="L65" s="57">
        <f>L6</f>
        <v>2022</v>
      </c>
      <c r="M65" s="58"/>
    </row>
    <row r="66" spans="1:13" ht="22.05" hidden="1" customHeight="1">
      <c r="A66" s="52"/>
      <c r="B66" s="52"/>
      <c r="C66" s="52"/>
      <c r="D66" s="56"/>
      <c r="E66" s="52"/>
      <c r="F66" s="96" t="s">
        <v>42</v>
      </c>
      <c r="G66" s="97"/>
      <c r="H66" s="96" t="s">
        <v>43</v>
      </c>
      <c r="I66" s="98"/>
      <c r="J66" s="96" t="s">
        <v>42</v>
      </c>
      <c r="K66" s="97"/>
      <c r="L66" s="96" t="s">
        <v>43</v>
      </c>
      <c r="M66" s="58"/>
    </row>
    <row r="67" spans="1:13" ht="22.05" hidden="1" customHeight="1">
      <c r="A67" s="52"/>
      <c r="B67" s="52"/>
      <c r="C67" s="52"/>
      <c r="D67" s="56"/>
      <c r="E67" s="52"/>
      <c r="F67" s="96" t="s">
        <v>44</v>
      </c>
      <c r="G67" s="97"/>
      <c r="H67" s="97"/>
      <c r="I67" s="98"/>
      <c r="J67" s="96" t="s">
        <v>44</v>
      </c>
      <c r="K67" s="97"/>
      <c r="L67" s="97"/>
      <c r="M67" s="58"/>
    </row>
    <row r="68" spans="1:13" ht="22.05" customHeight="1">
      <c r="A68" s="60"/>
      <c r="C68" s="61"/>
      <c r="D68" s="62"/>
      <c r="E68" s="86"/>
      <c r="F68" s="269" t="s">
        <v>6</v>
      </c>
      <c r="G68" s="269"/>
      <c r="H68" s="269"/>
      <c r="I68" s="269"/>
      <c r="J68" s="269"/>
      <c r="K68" s="269"/>
      <c r="L68" s="269"/>
    </row>
    <row r="69" spans="1:13" ht="22.05" customHeight="1">
      <c r="A69" s="60" t="s">
        <v>45</v>
      </c>
      <c r="B69" s="84"/>
      <c r="C69" s="84"/>
      <c r="D69" s="85"/>
      <c r="E69" s="86"/>
      <c r="F69" s="99"/>
      <c r="H69" s="99"/>
      <c r="J69" s="99"/>
      <c r="L69" s="99"/>
    </row>
    <row r="70" spans="1:13" s="47" customFormat="1" ht="22.05" customHeight="1">
      <c r="A70" s="65" t="s">
        <v>46</v>
      </c>
      <c r="D70" s="45"/>
      <c r="E70" s="66"/>
      <c r="F70" s="82"/>
      <c r="G70" s="82"/>
      <c r="H70" s="82"/>
      <c r="I70" s="82"/>
      <c r="J70" s="82"/>
      <c r="K70" s="82"/>
      <c r="L70" s="82" t="s">
        <v>47</v>
      </c>
      <c r="M70" s="82"/>
    </row>
    <row r="71" spans="1:13" s="47" customFormat="1" ht="22.05" customHeight="1">
      <c r="A71" s="70" t="s">
        <v>48</v>
      </c>
      <c r="C71" s="100"/>
      <c r="D71" s="53"/>
      <c r="E71" s="66"/>
      <c r="F71" s="82"/>
      <c r="G71" s="82"/>
      <c r="H71" s="82"/>
      <c r="I71" s="82"/>
      <c r="J71" s="82"/>
      <c r="K71" s="82"/>
      <c r="L71" s="82"/>
      <c r="M71" s="82"/>
    </row>
    <row r="72" spans="1:13" s="47" customFormat="1" ht="22.05" customHeight="1">
      <c r="A72" s="70" t="s">
        <v>49</v>
      </c>
      <c r="C72" s="100"/>
      <c r="D72" s="45"/>
      <c r="E72" s="66"/>
      <c r="F72" s="82"/>
      <c r="G72" s="82"/>
      <c r="H72" s="82"/>
      <c r="I72" s="82"/>
      <c r="J72" s="82"/>
      <c r="K72" s="82"/>
      <c r="L72" s="82"/>
      <c r="M72" s="82"/>
    </row>
    <row r="73" spans="1:13" s="47" customFormat="1" ht="22.05" customHeight="1">
      <c r="A73" s="101" t="s">
        <v>50</v>
      </c>
      <c r="C73" s="100"/>
      <c r="D73" s="45"/>
      <c r="E73" s="66"/>
      <c r="F73" s="82"/>
      <c r="G73" s="82"/>
      <c r="H73" s="82"/>
      <c r="I73" s="82"/>
      <c r="J73" s="82"/>
      <c r="K73" s="82"/>
      <c r="L73" s="82"/>
      <c r="M73" s="82"/>
    </row>
    <row r="74" spans="1:13" s="47" customFormat="1" ht="22.05" customHeight="1" thickBot="1">
      <c r="A74" s="101" t="s">
        <v>51</v>
      </c>
      <c r="C74" s="71"/>
      <c r="D74" s="53">
        <v>25</v>
      </c>
      <c r="E74" s="66"/>
      <c r="F74" s="102">
        <v>255003083</v>
      </c>
      <c r="G74" s="69"/>
      <c r="H74" s="102">
        <v>180000000</v>
      </c>
      <c r="I74" s="69"/>
      <c r="J74" s="102">
        <v>255003083</v>
      </c>
      <c r="K74" s="69"/>
      <c r="L74" s="102">
        <v>180000000</v>
      </c>
      <c r="M74" s="69"/>
    </row>
    <row r="75" spans="1:13" s="47" customFormat="1" ht="22.05" customHeight="1" thickTop="1">
      <c r="A75" s="70" t="s">
        <v>52</v>
      </c>
      <c r="C75" s="100"/>
      <c r="D75" s="45"/>
      <c r="E75" s="66"/>
      <c r="F75" s="68"/>
      <c r="G75" s="82"/>
      <c r="H75" s="82"/>
      <c r="I75" s="82"/>
      <c r="J75" s="82"/>
      <c r="K75" s="82"/>
      <c r="L75" s="82"/>
      <c r="M75" s="82"/>
    </row>
    <row r="76" spans="1:13" s="47" customFormat="1" ht="22.05" customHeight="1">
      <c r="A76" s="101" t="s">
        <v>53</v>
      </c>
      <c r="C76" s="71"/>
      <c r="D76" s="53"/>
      <c r="E76" s="66"/>
      <c r="F76" s="68">
        <v>150003083</v>
      </c>
      <c r="G76" s="82"/>
      <c r="H76" s="82">
        <v>150003083</v>
      </c>
      <c r="I76" s="82"/>
      <c r="J76" s="68">
        <v>150003083</v>
      </c>
      <c r="K76" s="82"/>
      <c r="L76" s="82">
        <v>150003083</v>
      </c>
      <c r="M76" s="82"/>
    </row>
    <row r="77" spans="1:13" s="47" customFormat="1" ht="22.05" customHeight="1">
      <c r="A77" s="70" t="s">
        <v>54</v>
      </c>
      <c r="C77" s="71"/>
      <c r="D77" s="53"/>
      <c r="E77" s="66"/>
      <c r="F77" s="68">
        <v>99461814</v>
      </c>
      <c r="G77" s="82"/>
      <c r="H77" s="82">
        <v>99461814</v>
      </c>
      <c r="I77" s="82"/>
      <c r="J77" s="68">
        <v>99461814</v>
      </c>
      <c r="K77" s="82"/>
      <c r="L77" s="82">
        <v>99461814</v>
      </c>
      <c r="M77" s="82"/>
    </row>
    <row r="78" spans="1:13" s="47" customFormat="1" ht="22.05" customHeight="1">
      <c r="A78" s="70" t="s">
        <v>55</v>
      </c>
      <c r="C78" s="71"/>
      <c r="D78" s="53"/>
      <c r="E78" s="66"/>
      <c r="F78" s="68"/>
      <c r="G78" s="82"/>
      <c r="H78" s="82"/>
      <c r="I78" s="82"/>
      <c r="J78" s="68"/>
      <c r="K78" s="82"/>
      <c r="L78" s="82"/>
      <c r="M78" s="82"/>
    </row>
    <row r="79" spans="1:13" s="47" customFormat="1" ht="22.05" customHeight="1">
      <c r="A79" s="70" t="s">
        <v>56</v>
      </c>
      <c r="C79" s="71"/>
      <c r="D79" s="53"/>
      <c r="E79" s="66"/>
      <c r="F79" s="68">
        <v>-577180</v>
      </c>
      <c r="G79" s="82"/>
      <c r="H79" s="82">
        <v>-577180</v>
      </c>
      <c r="I79" s="82"/>
      <c r="J79" s="19">
        <v>0</v>
      </c>
      <c r="K79" s="82"/>
      <c r="L79" s="19">
        <v>0</v>
      </c>
      <c r="M79" s="82"/>
    </row>
    <row r="80" spans="1:13" s="47" customFormat="1" ht="22.05" customHeight="1">
      <c r="A80" s="70" t="s">
        <v>57</v>
      </c>
      <c r="C80" s="71"/>
      <c r="D80" s="53"/>
      <c r="E80" s="66"/>
      <c r="F80" s="68">
        <v>-450601</v>
      </c>
      <c r="G80" s="82"/>
      <c r="H80" s="68">
        <v>-453363</v>
      </c>
      <c r="I80" s="82"/>
      <c r="J80" s="19">
        <v>0</v>
      </c>
      <c r="K80" s="82"/>
      <c r="L80" s="19">
        <v>0</v>
      </c>
      <c r="M80" s="82"/>
    </row>
    <row r="81" spans="1:15" s="47" customFormat="1" ht="22.05" customHeight="1">
      <c r="A81" s="70" t="s">
        <v>58</v>
      </c>
      <c r="C81" s="71"/>
      <c r="D81" s="53"/>
      <c r="E81" s="66"/>
      <c r="F81" s="68"/>
      <c r="G81" s="82"/>
      <c r="H81" s="11"/>
      <c r="I81" s="82"/>
      <c r="J81" s="68"/>
      <c r="K81" s="82"/>
      <c r="L81" s="11"/>
      <c r="M81" s="82"/>
    </row>
    <row r="82" spans="1:15" s="47" customFormat="1" ht="22.05" customHeight="1">
      <c r="A82" s="70" t="s">
        <v>258</v>
      </c>
      <c r="D82" s="53">
        <v>21</v>
      </c>
      <c r="E82" s="66"/>
      <c r="F82" s="68">
        <v>5947337.71</v>
      </c>
      <c r="G82" s="82"/>
      <c r="H82" s="11">
        <v>4736216</v>
      </c>
      <c r="I82" s="82"/>
      <c r="J82" s="68">
        <v>5947337.71</v>
      </c>
      <c r="K82" s="82"/>
      <c r="L82" s="11">
        <v>4736216</v>
      </c>
      <c r="M82" s="82"/>
    </row>
    <row r="83" spans="1:15" s="47" customFormat="1" ht="22.05" customHeight="1">
      <c r="A83" s="70" t="s">
        <v>59</v>
      </c>
      <c r="C83" s="71"/>
      <c r="D83" s="45"/>
      <c r="E83" s="66"/>
      <c r="F83" s="68">
        <v>155911116.28999999</v>
      </c>
      <c r="G83" s="82"/>
      <c r="H83" s="11">
        <v>113566444</v>
      </c>
      <c r="I83" s="82"/>
      <c r="J83" s="68">
        <v>4970109.2899999991</v>
      </c>
      <c r="K83" s="82"/>
      <c r="L83" s="11">
        <v>-42045</v>
      </c>
      <c r="M83" s="82"/>
    </row>
    <row r="84" spans="1:15" s="47" customFormat="1" ht="22.05" customHeight="1">
      <c r="A84" s="70" t="s">
        <v>60</v>
      </c>
      <c r="C84" s="71"/>
      <c r="D84" s="45"/>
      <c r="E84" s="66"/>
      <c r="F84" s="78">
        <v>2103558</v>
      </c>
      <c r="G84" s="82"/>
      <c r="H84" s="28">
        <v>1859848</v>
      </c>
      <c r="I84" s="82"/>
      <c r="J84" s="29">
        <v>416444</v>
      </c>
      <c r="K84" s="82"/>
      <c r="L84" s="29">
        <v>37929</v>
      </c>
      <c r="M84" s="82"/>
    </row>
    <row r="85" spans="1:15" s="47" customFormat="1" ht="22.05" customHeight="1">
      <c r="A85" s="70" t="s">
        <v>61</v>
      </c>
      <c r="C85" s="71"/>
      <c r="D85" s="45"/>
      <c r="E85" s="66"/>
      <c r="F85" s="68">
        <v>412399128</v>
      </c>
      <c r="G85" s="69"/>
      <c r="H85" s="69">
        <v>368596862</v>
      </c>
      <c r="I85" s="69"/>
      <c r="J85" s="68">
        <v>260798788</v>
      </c>
      <c r="K85" s="69"/>
      <c r="L85" s="69">
        <v>254196997</v>
      </c>
      <c r="M85" s="82"/>
    </row>
    <row r="86" spans="1:15" s="47" customFormat="1" ht="22.05" customHeight="1">
      <c r="A86" s="70" t="s">
        <v>62</v>
      </c>
      <c r="C86" s="71"/>
      <c r="D86" s="45"/>
      <c r="E86" s="66"/>
      <c r="F86" s="78">
        <v>-575</v>
      </c>
      <c r="G86" s="69"/>
      <c r="H86" s="103">
        <v>3487</v>
      </c>
      <c r="I86" s="69"/>
      <c r="J86" s="21">
        <v>0</v>
      </c>
      <c r="K86" s="69"/>
      <c r="L86" s="21">
        <v>0</v>
      </c>
      <c r="M86" s="69"/>
    </row>
    <row r="87" spans="1:15" s="47" customFormat="1" ht="22.05" customHeight="1">
      <c r="A87" s="95" t="s">
        <v>63</v>
      </c>
      <c r="C87" s="71"/>
      <c r="D87" s="45"/>
      <c r="E87" s="66"/>
      <c r="F87" s="104">
        <v>412398553</v>
      </c>
      <c r="G87" s="74"/>
      <c r="H87" s="104">
        <v>368600349</v>
      </c>
      <c r="I87" s="74"/>
      <c r="J87" s="105">
        <v>260798788</v>
      </c>
      <c r="K87" s="74"/>
      <c r="L87" s="104">
        <v>254196997</v>
      </c>
      <c r="M87" s="82"/>
    </row>
    <row r="88" spans="1:15" s="47" customFormat="1" ht="22.05" customHeight="1" thickBot="1">
      <c r="A88" s="95" t="s">
        <v>64</v>
      </c>
      <c r="B88" s="71"/>
      <c r="C88" s="71"/>
      <c r="D88" s="45"/>
      <c r="E88" s="66"/>
      <c r="F88" s="106">
        <v>505255725</v>
      </c>
      <c r="G88" s="74"/>
      <c r="H88" s="106">
        <v>511897524</v>
      </c>
      <c r="I88" s="74"/>
      <c r="J88" s="107">
        <v>322399628</v>
      </c>
      <c r="K88" s="74"/>
      <c r="L88" s="106">
        <v>294334611</v>
      </c>
      <c r="M88" s="82"/>
    </row>
    <row r="89" spans="1:15" s="108" customFormat="1" ht="22.05" customHeight="1" thickTop="1">
      <c r="C89" s="109"/>
      <c r="D89" s="110"/>
      <c r="E89" s="111"/>
      <c r="F89" s="242">
        <f>F88-F30</f>
        <v>0</v>
      </c>
      <c r="G89" s="242"/>
      <c r="H89" s="242">
        <f>H88-H30</f>
        <v>0</v>
      </c>
      <c r="I89" s="242"/>
      <c r="J89" s="242">
        <f>J88-J30</f>
        <v>0</v>
      </c>
      <c r="K89" s="242"/>
      <c r="L89" s="242">
        <f>L88-L30</f>
        <v>0</v>
      </c>
      <c r="M89" s="237"/>
      <c r="N89" s="238"/>
      <c r="O89" s="238"/>
    </row>
    <row r="90" spans="1:15" ht="22.05" customHeight="1">
      <c r="A90" s="112"/>
    </row>
    <row r="91" spans="1:15" ht="22.05" customHeight="1">
      <c r="A91" s="70"/>
    </row>
    <row r="93" spans="1:15" ht="22.05" customHeight="1">
      <c r="F93" s="243">
        <f>F88-F30</f>
        <v>0</v>
      </c>
      <c r="G93" s="244"/>
      <c r="H93" s="243">
        <f>H88-H30</f>
        <v>0</v>
      </c>
      <c r="I93" s="244"/>
      <c r="J93" s="243">
        <f>J88-J30</f>
        <v>0</v>
      </c>
      <c r="K93" s="244"/>
      <c r="L93" s="243">
        <f>L88-L30</f>
        <v>0</v>
      </c>
    </row>
    <row r="94" spans="1:15" ht="22.05" customHeight="1">
      <c r="F94" s="241"/>
      <c r="G94" s="241"/>
      <c r="H94" s="241"/>
      <c r="I94" s="241"/>
      <c r="J94" s="241"/>
      <c r="K94" s="241"/>
      <c r="L94" s="241"/>
    </row>
  </sheetData>
  <mergeCells count="12">
    <mergeCell ref="F68:L68"/>
    <mergeCell ref="A61:M61"/>
    <mergeCell ref="F64:H64"/>
    <mergeCell ref="J64:M64"/>
    <mergeCell ref="F37:H37"/>
    <mergeCell ref="J37:M37"/>
    <mergeCell ref="F39:L39"/>
    <mergeCell ref="A2:M2"/>
    <mergeCell ref="A34:M34"/>
    <mergeCell ref="J5:M5"/>
    <mergeCell ref="F5:H5"/>
    <mergeCell ref="F7:L7"/>
  </mergeCells>
  <printOptions horizontalCentered="1"/>
  <pageMargins left="0.74803149606299202" right="0.27559055118110198" top="0.78740157480314998" bottom="0.48" header="0.196850393700787" footer="0.26"/>
  <pageSetup paperSize="9" scale="76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64"/>
  <sheetViews>
    <sheetView view="pageBreakPreview" topLeftCell="A54" zoomScale="70" zoomScaleNormal="100" zoomScaleSheetLayoutView="70" workbookViewId="0">
      <selection activeCell="F55" sqref="F55:L81"/>
    </sheetView>
  </sheetViews>
  <sheetFormatPr defaultColWidth="9.75" defaultRowHeight="20.25" customHeight="1"/>
  <cols>
    <col min="1" max="1" width="2.875" style="175" customWidth="1"/>
    <col min="2" max="2" width="43.25" style="175" customWidth="1"/>
    <col min="3" max="3" width="10.375" style="175" customWidth="1"/>
    <col min="4" max="4" width="6.375" style="179" bestFit="1" customWidth="1"/>
    <col min="5" max="5" width="2.125" style="182" customWidth="1"/>
    <col min="6" max="6" width="17" style="174" customWidth="1"/>
    <col min="7" max="7" width="1.125" style="174" customWidth="1"/>
    <col min="8" max="8" width="17" style="174" customWidth="1"/>
    <col min="9" max="9" width="1.125" style="174" customWidth="1"/>
    <col min="10" max="10" width="17" style="174" customWidth="1"/>
    <col min="11" max="11" width="1.125" style="174" customWidth="1"/>
    <col min="12" max="12" width="17" style="174" customWidth="1"/>
    <col min="13" max="13" width="1.375" style="175" customWidth="1"/>
    <col min="14" max="14" width="1.75" style="175" customWidth="1"/>
    <col min="15" max="15" width="17.75" style="175" customWidth="1"/>
    <col min="16" max="16" width="1.125" style="175" customWidth="1"/>
    <col min="17" max="17" width="17.75" style="175" customWidth="1"/>
    <col min="18" max="18" width="1.75" style="175" customWidth="1"/>
    <col min="19" max="19" width="17.75" style="175" customWidth="1"/>
    <col min="20" max="20" width="1.75" style="175" customWidth="1"/>
    <col min="21" max="21" width="17.75" style="175" customWidth="1"/>
    <col min="22" max="22" width="1.75" style="175" customWidth="1"/>
    <col min="23" max="23" width="17.75" style="175" customWidth="1"/>
    <col min="24" max="24" width="1.75" style="175" customWidth="1"/>
    <col min="25" max="25" width="17.75" style="175" customWidth="1"/>
    <col min="26" max="26" width="1.75" style="175" customWidth="1"/>
    <col min="27" max="27" width="17.75" style="175" customWidth="1"/>
    <col min="28" max="28" width="1.75" style="175" customWidth="1"/>
    <col min="29" max="29" width="17.75" style="175" customWidth="1"/>
    <col min="30" max="30" width="1.75" style="175" customWidth="1"/>
    <col min="31" max="31" width="17.75" style="175" customWidth="1"/>
    <col min="32" max="32" width="1.75" style="175" customWidth="1"/>
    <col min="33" max="33" width="17.75" style="175" customWidth="1"/>
    <col min="34" max="34" width="1.75" style="175" customWidth="1"/>
    <col min="35" max="36" width="9.75" style="175"/>
    <col min="37" max="37" width="4.75" style="175" customWidth="1"/>
    <col min="38" max="38" width="43.75" style="175" customWidth="1"/>
    <col min="39" max="39" width="14.75" style="175" customWidth="1"/>
    <col min="40" max="40" width="1.75" style="175" customWidth="1"/>
    <col min="41" max="41" width="15.75" style="175" customWidth="1"/>
    <col min="42" max="42" width="1.75" style="175" customWidth="1"/>
    <col min="43" max="43" width="4.75" style="175" customWidth="1"/>
    <col min="44" max="44" width="43.75" style="175" customWidth="1"/>
    <col min="45" max="45" width="13.75" style="175" customWidth="1"/>
    <col min="46" max="46" width="1.75" style="175" customWidth="1"/>
    <col min="47" max="47" width="15.75" style="175" customWidth="1"/>
    <col min="48" max="16384" width="9.75" style="175"/>
  </cols>
  <sheetData>
    <row r="1" spans="1:13" s="44" customFormat="1" ht="20.25" customHeight="1">
      <c r="A1" s="43" t="s">
        <v>0</v>
      </c>
      <c r="B1" s="113"/>
      <c r="C1" s="114"/>
      <c r="D1" s="113"/>
      <c r="E1" s="114"/>
      <c r="F1" s="114"/>
      <c r="G1" s="114"/>
      <c r="H1" s="114"/>
      <c r="I1" s="47"/>
      <c r="J1" s="47"/>
      <c r="K1" s="47"/>
      <c r="L1" s="47"/>
    </row>
    <row r="2" spans="1:13" s="118" customFormat="1" ht="20.25" customHeight="1">
      <c r="A2" s="115" t="s">
        <v>65</v>
      </c>
      <c r="B2" s="116"/>
      <c r="C2" s="115"/>
      <c r="D2" s="113"/>
      <c r="E2" s="115"/>
      <c r="F2" s="114"/>
      <c r="G2" s="114"/>
      <c r="H2" s="114"/>
      <c r="I2" s="117"/>
      <c r="J2" s="117"/>
      <c r="K2" s="117"/>
      <c r="L2" s="117"/>
    </row>
    <row r="3" spans="1:13" s="118" customFormat="1" ht="20.25" customHeight="1">
      <c r="A3" s="115" t="s">
        <v>66</v>
      </c>
      <c r="B3" s="115"/>
      <c r="C3" s="115"/>
      <c r="D3" s="113"/>
      <c r="E3" s="115"/>
      <c r="F3" s="114"/>
      <c r="G3" s="114"/>
      <c r="H3" s="114"/>
      <c r="I3" s="117"/>
      <c r="J3" s="117"/>
      <c r="K3" s="117"/>
      <c r="L3" s="117"/>
    </row>
    <row r="4" spans="1:13" s="118" customFormat="1" ht="20.25" customHeight="1">
      <c r="A4" s="119"/>
      <c r="D4" s="120"/>
      <c r="F4" s="117"/>
      <c r="G4" s="117"/>
      <c r="H4" s="117"/>
      <c r="I4" s="117"/>
      <c r="J4" s="117"/>
      <c r="K4" s="117"/>
      <c r="L4" s="117"/>
      <c r="M4" s="121"/>
    </row>
    <row r="5" spans="1:13" s="118" customFormat="1" ht="20.25" customHeight="1">
      <c r="A5" s="119"/>
      <c r="E5" s="117"/>
      <c r="F5" s="122"/>
      <c r="G5" s="123" t="s">
        <v>3</v>
      </c>
      <c r="H5" s="122"/>
      <c r="I5" s="124"/>
      <c r="J5" s="122"/>
      <c r="K5" s="123" t="s">
        <v>4</v>
      </c>
      <c r="L5" s="122"/>
    </row>
    <row r="6" spans="1:13" s="118" customFormat="1" ht="20.25" customHeight="1">
      <c r="A6" s="125"/>
      <c r="C6" s="126"/>
      <c r="D6" s="127" t="s">
        <v>5</v>
      </c>
      <c r="E6" s="101"/>
      <c r="F6" s="128">
        <v>2023</v>
      </c>
      <c r="G6" s="129"/>
      <c r="H6" s="128">
        <v>2022</v>
      </c>
      <c r="I6" s="117"/>
      <c r="J6" s="128">
        <v>2023</v>
      </c>
      <c r="K6" s="129"/>
      <c r="L6" s="128">
        <v>2022</v>
      </c>
    </row>
    <row r="7" spans="1:13" s="118" customFormat="1" ht="20.25" customHeight="1">
      <c r="A7" s="125"/>
      <c r="C7" s="126"/>
      <c r="D7" s="130"/>
      <c r="E7" s="101"/>
      <c r="F7" s="272" t="s">
        <v>6</v>
      </c>
      <c r="G7" s="272"/>
      <c r="H7" s="272"/>
      <c r="I7" s="272"/>
      <c r="J7" s="272"/>
      <c r="K7" s="272"/>
      <c r="L7" s="272"/>
    </row>
    <row r="8" spans="1:13" s="118" customFormat="1" ht="20.25" customHeight="1">
      <c r="A8" s="131" t="s">
        <v>67</v>
      </c>
      <c r="D8" s="132"/>
      <c r="E8" s="101"/>
      <c r="F8" s="129"/>
      <c r="G8" s="129"/>
      <c r="H8" s="94"/>
      <c r="I8" s="94"/>
      <c r="J8" s="94"/>
      <c r="K8" s="94"/>
      <c r="L8" s="94"/>
    </row>
    <row r="9" spans="1:13" s="117" customFormat="1" ht="20.25" customHeight="1">
      <c r="A9" s="101" t="s">
        <v>68</v>
      </c>
      <c r="D9" s="133">
        <v>24</v>
      </c>
      <c r="E9" s="134"/>
      <c r="F9" s="135">
        <v>17232333</v>
      </c>
      <c r="G9" s="135"/>
      <c r="H9" s="135">
        <v>16851251</v>
      </c>
      <c r="I9" s="135"/>
      <c r="J9" s="16">
        <v>0</v>
      </c>
      <c r="K9" s="16"/>
      <c r="L9" s="16">
        <v>0</v>
      </c>
    </row>
    <row r="10" spans="1:13" s="117" customFormat="1" ht="20.25" customHeight="1">
      <c r="A10" s="101" t="s">
        <v>69</v>
      </c>
      <c r="D10" s="133"/>
      <c r="E10" s="134"/>
      <c r="F10" s="135">
        <v>99982240</v>
      </c>
      <c r="G10" s="135"/>
      <c r="H10" s="135">
        <v>56923928</v>
      </c>
      <c r="I10" s="135"/>
      <c r="J10" s="135">
        <v>54347585</v>
      </c>
      <c r="K10" s="135"/>
      <c r="L10" s="135">
        <v>12857365</v>
      </c>
    </row>
    <row r="11" spans="1:13" s="117" customFormat="1" ht="20.25" hidden="1" customHeight="1">
      <c r="A11" s="101"/>
      <c r="D11" s="133"/>
      <c r="E11" s="134"/>
      <c r="F11" s="135"/>
      <c r="G11" s="135"/>
      <c r="H11" s="135"/>
      <c r="I11" s="135"/>
      <c r="J11" s="16"/>
      <c r="K11" s="135"/>
      <c r="L11" s="16"/>
    </row>
    <row r="12" spans="1:13" s="117" customFormat="1" ht="20.25" customHeight="1">
      <c r="A12" s="101" t="s">
        <v>70</v>
      </c>
      <c r="D12" s="133" t="s">
        <v>250</v>
      </c>
      <c r="E12" s="134"/>
      <c r="F12" s="16">
        <v>0</v>
      </c>
      <c r="G12" s="16"/>
      <c r="H12" s="16">
        <v>0</v>
      </c>
      <c r="I12" s="135"/>
      <c r="J12" s="259">
        <v>23098757</v>
      </c>
      <c r="K12" s="135"/>
      <c r="L12" s="135">
        <v>13499042</v>
      </c>
    </row>
    <row r="13" spans="1:13" s="117" customFormat="1" ht="20.25" customHeight="1">
      <c r="A13" s="101" t="s">
        <v>71</v>
      </c>
      <c r="D13" s="136">
        <v>11.3</v>
      </c>
      <c r="E13" s="134"/>
      <c r="F13" s="31">
        <v>0</v>
      </c>
      <c r="G13" s="16"/>
      <c r="H13" s="31">
        <v>51326763</v>
      </c>
      <c r="I13" s="135"/>
      <c r="J13" s="16">
        <v>0</v>
      </c>
      <c r="K13" s="135"/>
      <c r="L13" s="16">
        <v>0</v>
      </c>
    </row>
    <row r="14" spans="1:13" s="117" customFormat="1" ht="20.25" hidden="1" customHeight="1">
      <c r="A14" s="101" t="s">
        <v>72</v>
      </c>
      <c r="D14" s="133"/>
      <c r="E14" s="134"/>
      <c r="F14" s="239"/>
      <c r="G14" s="135"/>
      <c r="H14" s="16">
        <v>0</v>
      </c>
      <c r="I14" s="135"/>
      <c r="J14" s="16">
        <v>0</v>
      </c>
      <c r="K14" s="135"/>
      <c r="L14" s="16">
        <v>0</v>
      </c>
    </row>
    <row r="15" spans="1:13" s="117" customFormat="1" ht="20.25" customHeight="1">
      <c r="A15" s="101" t="s">
        <v>73</v>
      </c>
      <c r="D15" s="133"/>
      <c r="E15" s="134"/>
      <c r="F15" s="137">
        <v>1140860</v>
      </c>
      <c r="G15" s="135"/>
      <c r="H15" s="137">
        <v>891222</v>
      </c>
      <c r="I15" s="135"/>
      <c r="J15" s="137">
        <v>13323637</v>
      </c>
      <c r="K15" s="135"/>
      <c r="L15" s="137">
        <v>12553070</v>
      </c>
    </row>
    <row r="16" spans="1:13" s="117" customFormat="1" ht="20.25" customHeight="1">
      <c r="A16" s="138" t="s">
        <v>74</v>
      </c>
      <c r="D16" s="133"/>
      <c r="E16" s="134"/>
      <c r="F16" s="139">
        <v>118355433</v>
      </c>
      <c r="G16" s="140"/>
      <c r="H16" s="139">
        <v>125993164</v>
      </c>
      <c r="I16" s="140"/>
      <c r="J16" s="139">
        <v>90769979</v>
      </c>
      <c r="K16" s="140"/>
      <c r="L16" s="139">
        <v>38909477</v>
      </c>
    </row>
    <row r="17" spans="1:12" s="118" customFormat="1" ht="20.25" customHeight="1">
      <c r="A17" s="131" t="s">
        <v>75</v>
      </c>
      <c r="B17" s="141"/>
      <c r="C17" s="117"/>
      <c r="D17" s="133"/>
      <c r="E17" s="134"/>
      <c r="F17" s="135"/>
      <c r="G17" s="135"/>
      <c r="H17" s="135"/>
      <c r="I17" s="135"/>
      <c r="J17" s="135"/>
      <c r="K17" s="135"/>
      <c r="L17" s="135"/>
    </row>
    <row r="18" spans="1:12" s="118" customFormat="1" ht="20.25" customHeight="1">
      <c r="A18" s="101" t="s">
        <v>76</v>
      </c>
      <c r="B18" s="117"/>
      <c r="C18" s="117"/>
      <c r="D18" s="133"/>
      <c r="E18" s="134"/>
      <c r="F18" s="135">
        <v>6183023</v>
      </c>
      <c r="G18" s="135"/>
      <c r="H18" s="135">
        <v>6161070</v>
      </c>
      <c r="I18" s="135"/>
      <c r="J18" s="31">
        <v>0</v>
      </c>
      <c r="K18" s="16"/>
      <c r="L18" s="31">
        <v>0</v>
      </c>
    </row>
    <row r="19" spans="1:12" s="118" customFormat="1" ht="20.25" customHeight="1">
      <c r="A19" s="101" t="s">
        <v>77</v>
      </c>
      <c r="B19" s="117"/>
      <c r="C19" s="117"/>
      <c r="D19" s="133"/>
      <c r="E19" s="134"/>
      <c r="F19" s="135">
        <v>15782989</v>
      </c>
      <c r="G19" s="135"/>
      <c r="H19" s="135">
        <v>13495970</v>
      </c>
      <c r="I19" s="135"/>
      <c r="J19" s="135">
        <v>31763125</v>
      </c>
      <c r="K19" s="135"/>
      <c r="L19" s="135">
        <v>6474552</v>
      </c>
    </row>
    <row r="20" spans="1:12" s="118" customFormat="1" ht="20.25" customHeight="1">
      <c r="A20" s="101" t="s">
        <v>78</v>
      </c>
      <c r="B20" s="117"/>
      <c r="C20" s="117"/>
      <c r="D20" s="142"/>
      <c r="E20" s="134"/>
      <c r="F20" s="135">
        <v>167000</v>
      </c>
      <c r="G20" s="135"/>
      <c r="H20" s="135">
        <v>197000</v>
      </c>
      <c r="I20" s="135"/>
      <c r="J20" s="135">
        <v>167000</v>
      </c>
      <c r="K20" s="135"/>
      <c r="L20" s="135">
        <v>167000</v>
      </c>
    </row>
    <row r="21" spans="1:12" s="118" customFormat="1" ht="20.25" customHeight="1">
      <c r="A21" s="101" t="s">
        <v>79</v>
      </c>
      <c r="B21" s="117"/>
      <c r="C21" s="117"/>
      <c r="D21" s="142"/>
      <c r="E21" s="134"/>
      <c r="F21" s="135">
        <v>21914953</v>
      </c>
      <c r="G21" s="135"/>
      <c r="H21" s="135">
        <v>26463075</v>
      </c>
      <c r="I21" s="135"/>
      <c r="J21" s="135">
        <v>30304318</v>
      </c>
      <c r="K21" s="135"/>
      <c r="L21" s="135">
        <v>18936404</v>
      </c>
    </row>
    <row r="22" spans="1:12" s="118" customFormat="1" ht="20.25" customHeight="1">
      <c r="A22" s="101" t="s">
        <v>80</v>
      </c>
      <c r="B22" s="117"/>
      <c r="C22" s="117"/>
      <c r="D22" s="142"/>
      <c r="E22" s="134"/>
      <c r="F22" s="31">
        <v>347058</v>
      </c>
      <c r="G22" s="135"/>
      <c r="H22" s="31">
        <v>1023546</v>
      </c>
      <c r="I22" s="135"/>
      <c r="J22" s="143">
        <v>1283629</v>
      </c>
      <c r="K22" s="135"/>
      <c r="L22" s="143">
        <v>3559241</v>
      </c>
    </row>
    <row r="23" spans="1:12" s="118" customFormat="1" ht="20.25" customHeight="1">
      <c r="A23" s="138" t="s">
        <v>81</v>
      </c>
      <c r="B23" s="117"/>
      <c r="C23" s="117"/>
      <c r="D23" s="132"/>
      <c r="E23" s="101"/>
      <c r="F23" s="144">
        <v>44395023</v>
      </c>
      <c r="G23" s="145"/>
      <c r="H23" s="144">
        <v>47340661</v>
      </c>
      <c r="I23" s="145"/>
      <c r="J23" s="144">
        <v>63518072</v>
      </c>
      <c r="K23" s="145"/>
      <c r="L23" s="144">
        <v>29137197</v>
      </c>
    </row>
    <row r="24" spans="1:12" s="118" customFormat="1" ht="20.25" customHeight="1">
      <c r="A24" s="138" t="s">
        <v>82</v>
      </c>
      <c r="B24" s="117"/>
      <c r="C24" s="117"/>
      <c r="D24" s="132"/>
      <c r="E24" s="101"/>
      <c r="F24" s="145">
        <v>73960410</v>
      </c>
      <c r="G24" s="145"/>
      <c r="H24" s="145">
        <v>78652503</v>
      </c>
      <c r="I24" s="145"/>
      <c r="J24" s="145">
        <v>27251907</v>
      </c>
      <c r="K24" s="145"/>
      <c r="L24" s="145">
        <v>9772280</v>
      </c>
    </row>
    <row r="25" spans="1:12" s="118" customFormat="1" ht="20.25" customHeight="1">
      <c r="A25" s="101" t="s">
        <v>226</v>
      </c>
      <c r="B25" s="117"/>
      <c r="C25" s="117"/>
      <c r="D25" s="133">
        <v>12</v>
      </c>
      <c r="E25" s="101"/>
      <c r="F25" s="94">
        <v>-2823072</v>
      </c>
      <c r="G25" s="94"/>
      <c r="H25" s="94">
        <v>407676</v>
      </c>
      <c r="I25" s="94"/>
      <c r="J25" s="31">
        <v>0</v>
      </c>
      <c r="K25" s="94"/>
      <c r="L25" s="31">
        <v>0</v>
      </c>
    </row>
    <row r="26" spans="1:12" s="118" customFormat="1" ht="20.25" customHeight="1">
      <c r="A26" s="101" t="s">
        <v>83</v>
      </c>
      <c r="B26" s="117"/>
      <c r="C26" s="117"/>
      <c r="D26" s="132"/>
      <c r="E26" s="101"/>
      <c r="F26" s="137">
        <v>-2776135</v>
      </c>
      <c r="G26" s="135"/>
      <c r="H26" s="137">
        <v>-2486952</v>
      </c>
      <c r="I26" s="135"/>
      <c r="J26" s="137">
        <v>-398888</v>
      </c>
      <c r="K26" s="135"/>
      <c r="L26" s="137">
        <v>-347849</v>
      </c>
    </row>
    <row r="27" spans="1:12" s="118" customFormat="1" ht="20.25" customHeight="1">
      <c r="A27" s="138" t="s">
        <v>84</v>
      </c>
      <c r="B27" s="117"/>
      <c r="C27" s="117"/>
      <c r="D27" s="132"/>
      <c r="E27" s="101"/>
      <c r="F27" s="140">
        <v>68361203</v>
      </c>
      <c r="G27" s="140"/>
      <c r="H27" s="140">
        <v>76573227</v>
      </c>
      <c r="I27" s="140"/>
      <c r="J27" s="140">
        <v>26853019</v>
      </c>
      <c r="K27" s="140"/>
      <c r="L27" s="140">
        <v>9424431</v>
      </c>
    </row>
    <row r="28" spans="1:12" s="118" customFormat="1" ht="20.25" customHeight="1">
      <c r="A28" s="101" t="s">
        <v>236</v>
      </c>
      <c r="B28" s="117"/>
      <c r="C28" s="117"/>
      <c r="D28" s="127">
        <v>23</v>
      </c>
      <c r="E28" s="101"/>
      <c r="F28" s="137">
        <v>6805106</v>
      </c>
      <c r="G28" s="135"/>
      <c r="H28" s="137">
        <v>4287417</v>
      </c>
      <c r="I28" s="135"/>
      <c r="J28" s="135">
        <v>2630585</v>
      </c>
      <c r="K28" s="135"/>
      <c r="L28" s="135">
        <v>-103427</v>
      </c>
    </row>
    <row r="29" spans="1:12" s="118" customFormat="1" ht="20.25" customHeight="1" thickBot="1">
      <c r="A29" s="138" t="s">
        <v>85</v>
      </c>
      <c r="B29" s="117"/>
      <c r="C29" s="117"/>
      <c r="D29" s="127"/>
      <c r="E29" s="101"/>
      <c r="F29" s="146">
        <v>61556097</v>
      </c>
      <c r="G29" s="145"/>
      <c r="H29" s="146">
        <v>72285810</v>
      </c>
      <c r="I29" s="145"/>
      <c r="J29" s="146">
        <v>24222434</v>
      </c>
      <c r="K29" s="145">
        <v>0</v>
      </c>
      <c r="L29" s="146">
        <v>9527858</v>
      </c>
    </row>
    <row r="30" spans="1:12" s="118" customFormat="1" ht="20.25" customHeight="1" thickTop="1">
      <c r="A30" s="138"/>
      <c r="B30" s="117"/>
      <c r="C30" s="117"/>
      <c r="D30" s="127"/>
      <c r="E30" s="101"/>
      <c r="F30" s="94"/>
      <c r="G30" s="94"/>
      <c r="H30" s="94"/>
      <c r="I30" s="94"/>
      <c r="J30" s="94"/>
      <c r="K30" s="94"/>
      <c r="L30" s="94"/>
    </row>
    <row r="31" spans="1:12" s="118" customFormat="1" ht="20.25" customHeight="1">
      <c r="A31" s="138" t="s">
        <v>110</v>
      </c>
      <c r="B31" s="117"/>
      <c r="C31" s="117"/>
      <c r="D31" s="127"/>
      <c r="E31" s="101"/>
      <c r="F31" s="94"/>
      <c r="G31" s="94"/>
      <c r="H31" s="94"/>
      <c r="I31" s="94"/>
      <c r="J31" s="94"/>
      <c r="K31" s="94"/>
      <c r="L31" s="94"/>
    </row>
    <row r="32" spans="1:12" s="118" customFormat="1" ht="20.25" customHeight="1" thickBot="1">
      <c r="A32" s="101" t="s">
        <v>86</v>
      </c>
      <c r="B32" s="117"/>
      <c r="C32" s="117"/>
      <c r="D32" s="127"/>
      <c r="E32" s="101"/>
      <c r="F32" s="94">
        <v>61554952</v>
      </c>
      <c r="G32" s="94"/>
      <c r="H32" s="94">
        <v>72284680</v>
      </c>
      <c r="I32" s="94"/>
      <c r="J32" s="147">
        <v>24222434</v>
      </c>
      <c r="K32" s="94"/>
      <c r="L32" s="147">
        <v>9527858</v>
      </c>
    </row>
    <row r="33" spans="1:12" s="118" customFormat="1" ht="20.25" customHeight="1" thickTop="1">
      <c r="A33" s="101" t="s">
        <v>62</v>
      </c>
      <c r="B33" s="117"/>
      <c r="C33" s="117"/>
      <c r="D33" s="127"/>
      <c r="E33" s="101"/>
      <c r="F33" s="135">
        <v>1145</v>
      </c>
      <c r="G33" s="135"/>
      <c r="H33" s="135">
        <v>1130</v>
      </c>
      <c r="I33" s="117"/>
      <c r="J33" s="94"/>
      <c r="K33" s="94"/>
      <c r="L33" s="94"/>
    </row>
    <row r="34" spans="1:12" s="118" customFormat="1" ht="20.25" customHeight="1" thickBot="1">
      <c r="A34" s="138"/>
      <c r="B34" s="117"/>
      <c r="C34" s="117"/>
      <c r="D34" s="127"/>
      <c r="E34" s="101"/>
      <c r="F34" s="148">
        <v>61556097</v>
      </c>
      <c r="G34" s="140"/>
      <c r="H34" s="148">
        <v>72285810</v>
      </c>
      <c r="I34" s="117"/>
      <c r="J34" s="94"/>
      <c r="K34" s="94"/>
      <c r="L34" s="94"/>
    </row>
    <row r="35" spans="1:12" s="118" customFormat="1" ht="20.25" customHeight="1" thickTop="1">
      <c r="A35" s="138"/>
      <c r="B35" s="117"/>
      <c r="C35" s="117"/>
      <c r="D35" s="127"/>
      <c r="E35" s="101"/>
      <c r="F35" s="94"/>
      <c r="G35" s="94"/>
      <c r="H35" s="94"/>
      <c r="I35" s="117"/>
      <c r="J35" s="94"/>
      <c r="K35" s="94"/>
      <c r="L35" s="94"/>
    </row>
    <row r="36" spans="1:12" s="118" customFormat="1" ht="20.25" customHeight="1">
      <c r="A36" s="138" t="s">
        <v>227</v>
      </c>
      <c r="B36" s="117"/>
      <c r="C36" s="117"/>
      <c r="D36" s="127"/>
      <c r="E36" s="101"/>
      <c r="F36" s="129"/>
      <c r="G36" s="129"/>
      <c r="H36" s="129"/>
      <c r="I36" s="117"/>
      <c r="J36" s="129"/>
      <c r="K36" s="129"/>
      <c r="L36" s="129"/>
    </row>
    <row r="37" spans="1:12" s="118" customFormat="1" ht="20.25" customHeight="1">
      <c r="A37" s="101" t="s">
        <v>228</v>
      </c>
      <c r="B37" s="117"/>
      <c r="C37" s="117"/>
      <c r="D37" s="127"/>
      <c r="E37" s="101"/>
      <c r="F37" s="129"/>
      <c r="G37" s="129"/>
      <c r="H37" s="129"/>
      <c r="I37" s="117"/>
      <c r="J37" s="129"/>
      <c r="K37" s="129"/>
      <c r="L37" s="129"/>
    </row>
    <row r="38" spans="1:12" s="118" customFormat="1" ht="20.25" customHeight="1" thickBot="1">
      <c r="A38" s="101" t="s">
        <v>229</v>
      </c>
      <c r="B38" s="117"/>
      <c r="C38" s="117"/>
      <c r="D38" s="127"/>
      <c r="E38" s="101"/>
      <c r="F38" s="262">
        <v>0.20517895690576893</v>
      </c>
      <c r="G38" s="150"/>
      <c r="H38" s="262">
        <v>0.24094748523894705</v>
      </c>
      <c r="I38" s="150"/>
      <c r="J38" s="149">
        <v>8.0739787464034277E-2</v>
      </c>
      <c r="K38" s="150"/>
      <c r="L38" s="262">
        <v>3.1759335793058549E-2</v>
      </c>
    </row>
    <row r="39" spans="1:12" s="118" customFormat="1" ht="12" hidden="1" customHeight="1" thickTop="1">
      <c r="A39" s="101"/>
      <c r="B39" s="117"/>
      <c r="C39" s="117"/>
      <c r="D39" s="127"/>
      <c r="E39" s="101"/>
      <c r="F39" s="151"/>
      <c r="G39" s="151"/>
      <c r="H39" s="259"/>
      <c r="I39" s="134"/>
      <c r="J39" s="152"/>
      <c r="K39" s="151"/>
      <c r="L39" s="152"/>
    </row>
    <row r="40" spans="1:12" s="118" customFormat="1" ht="20.25" customHeight="1" thickTop="1" thickBot="1">
      <c r="A40" s="101" t="s">
        <v>240</v>
      </c>
      <c r="B40" s="117"/>
      <c r="C40" s="117"/>
      <c r="D40" s="127"/>
      <c r="E40" s="101"/>
      <c r="F40" s="261">
        <v>300006165</v>
      </c>
      <c r="G40" s="151"/>
      <c r="H40" s="261">
        <v>300001803</v>
      </c>
      <c r="I40" s="134"/>
      <c r="J40" s="261">
        <v>300006165</v>
      </c>
      <c r="K40" s="151"/>
      <c r="L40" s="261">
        <v>300001803</v>
      </c>
    </row>
    <row r="41" spans="1:12" s="118" customFormat="1" ht="15" thickTop="1">
      <c r="A41" s="101"/>
      <c r="B41" s="117"/>
      <c r="C41" s="117"/>
      <c r="D41" s="127"/>
      <c r="E41" s="101"/>
      <c r="F41" s="154"/>
      <c r="G41" s="151"/>
      <c r="H41" s="154"/>
      <c r="I41" s="134"/>
      <c r="J41" s="154"/>
      <c r="K41" s="151"/>
      <c r="L41" s="154"/>
    </row>
    <row r="42" spans="1:12" s="118" customFormat="1" ht="20.25" customHeight="1">
      <c r="A42" s="101" t="s">
        <v>230</v>
      </c>
      <c r="B42" s="117"/>
      <c r="C42" s="117"/>
      <c r="D42" s="127"/>
      <c r="E42" s="101"/>
      <c r="F42" s="129"/>
      <c r="G42" s="129"/>
      <c r="H42" s="129"/>
      <c r="I42" s="117"/>
      <c r="J42" s="129"/>
      <c r="K42" s="129"/>
      <c r="L42" s="129"/>
    </row>
    <row r="43" spans="1:12" s="118" customFormat="1" ht="19.95" customHeight="1" thickBot="1">
      <c r="A43" s="101" t="s">
        <v>229</v>
      </c>
      <c r="B43" s="117"/>
      <c r="C43" s="117"/>
      <c r="D43" s="127"/>
      <c r="E43" s="101"/>
      <c r="F43" s="262">
        <v>0.20517895690576893</v>
      </c>
      <c r="G43" s="263"/>
      <c r="H43" s="262">
        <v>0.24094748523894705</v>
      </c>
      <c r="I43" s="263"/>
      <c r="J43" s="262">
        <v>8.0739787464034277E-2</v>
      </c>
      <c r="K43" s="263"/>
      <c r="L43" s="262">
        <v>3.1759335793058549E-2</v>
      </c>
    </row>
    <row r="44" spans="1:12" s="118" customFormat="1" ht="12" hidden="1" customHeight="1" thickTop="1">
      <c r="A44" s="101"/>
      <c r="B44" s="117"/>
      <c r="C44" s="117"/>
      <c r="D44" s="127"/>
      <c r="E44" s="101"/>
      <c r="F44" s="151"/>
      <c r="G44" s="151"/>
      <c r="H44" s="151"/>
      <c r="I44" s="134"/>
      <c r="J44" s="152"/>
      <c r="K44" s="151"/>
      <c r="L44" s="152"/>
    </row>
    <row r="45" spans="1:12" s="118" customFormat="1" ht="20.25" customHeight="1" thickTop="1" thickBot="1">
      <c r="A45" s="101" t="s">
        <v>240</v>
      </c>
      <c r="B45" s="117"/>
      <c r="C45" s="117"/>
      <c r="D45" s="127"/>
      <c r="E45" s="101"/>
      <c r="F45" s="261">
        <v>300006165</v>
      </c>
      <c r="G45" s="151"/>
      <c r="H45" s="261">
        <v>300001803</v>
      </c>
      <c r="I45" s="134"/>
      <c r="J45" s="261">
        <v>300006165</v>
      </c>
      <c r="K45" s="151"/>
      <c r="L45" s="261">
        <v>300001803</v>
      </c>
    </row>
    <row r="46" spans="1:12" s="118" customFormat="1" ht="15" thickTop="1">
      <c r="A46" s="101"/>
      <c r="B46" s="117"/>
      <c r="C46" s="117"/>
      <c r="D46" s="127"/>
      <c r="E46" s="101"/>
      <c r="F46" s="154"/>
      <c r="G46" s="151"/>
      <c r="H46" s="154"/>
      <c r="I46" s="134"/>
      <c r="J46" s="154"/>
      <c r="K46" s="151"/>
      <c r="L46" s="154"/>
    </row>
    <row r="47" spans="1:12" s="44" customFormat="1" ht="20.25" customHeight="1">
      <c r="A47" s="43" t="s">
        <v>0</v>
      </c>
      <c r="B47" s="113"/>
      <c r="C47" s="47"/>
      <c r="D47" s="45"/>
      <c r="E47" s="66"/>
      <c r="F47" s="47"/>
      <c r="G47" s="47"/>
      <c r="H47" s="47"/>
      <c r="I47" s="47"/>
      <c r="J47" s="47"/>
      <c r="K47" s="47"/>
      <c r="L47" s="47"/>
    </row>
    <row r="48" spans="1:12" s="118" customFormat="1" ht="20.25" customHeight="1">
      <c r="A48" s="115" t="s">
        <v>88</v>
      </c>
      <c r="B48" s="116"/>
      <c r="C48" s="155"/>
      <c r="D48" s="156"/>
      <c r="E48" s="155"/>
      <c r="F48" s="155"/>
      <c r="G48" s="155"/>
      <c r="H48" s="155"/>
      <c r="I48" s="117"/>
      <c r="J48" s="117"/>
      <c r="K48" s="117"/>
      <c r="L48" s="117"/>
    </row>
    <row r="49" spans="1:13" s="118" customFormat="1" ht="20.25" customHeight="1">
      <c r="A49" s="115" t="str">
        <f>A3</f>
        <v>For the year ended 31 December 2023</v>
      </c>
      <c r="B49" s="115"/>
      <c r="C49" s="155"/>
      <c r="D49" s="156"/>
      <c r="E49" s="155"/>
      <c r="F49" s="101"/>
      <c r="G49" s="155"/>
      <c r="H49" s="101"/>
      <c r="I49" s="117"/>
      <c r="J49" s="117"/>
      <c r="K49" s="117"/>
      <c r="L49" s="117"/>
    </row>
    <row r="50" spans="1:13" s="118" customFormat="1" ht="20.25" customHeight="1">
      <c r="A50" s="157"/>
      <c r="B50" s="117"/>
      <c r="C50" s="117"/>
      <c r="D50" s="120"/>
      <c r="E50" s="117"/>
      <c r="F50" s="117"/>
      <c r="G50" s="117"/>
      <c r="H50" s="117"/>
      <c r="I50" s="117"/>
      <c r="J50" s="117"/>
      <c r="K50" s="117"/>
      <c r="L50" s="55"/>
      <c r="M50" s="121"/>
    </row>
    <row r="51" spans="1:13" s="118" customFormat="1" ht="20.25" customHeight="1">
      <c r="A51" s="157"/>
      <c r="B51" s="117"/>
      <c r="C51" s="117"/>
      <c r="D51" s="127"/>
      <c r="E51" s="117"/>
      <c r="F51" s="122"/>
      <c r="G51" s="123" t="s">
        <v>3</v>
      </c>
      <c r="H51" s="122"/>
      <c r="I51" s="124"/>
      <c r="J51" s="122"/>
      <c r="K51" s="123" t="s">
        <v>4</v>
      </c>
      <c r="L51" s="122"/>
    </row>
    <row r="52" spans="1:13" s="118" customFormat="1" ht="20.25" customHeight="1">
      <c r="A52" s="101"/>
      <c r="B52" s="117"/>
      <c r="C52" s="158"/>
      <c r="D52" s="127" t="s">
        <v>5</v>
      </c>
      <c r="E52" s="101"/>
      <c r="F52" s="128">
        <f>F6</f>
        <v>2023</v>
      </c>
      <c r="G52" s="129"/>
      <c r="H52" s="128">
        <f>H6</f>
        <v>2022</v>
      </c>
      <c r="I52" s="117"/>
      <c r="J52" s="128">
        <f>F52</f>
        <v>2023</v>
      </c>
      <c r="K52" s="129"/>
      <c r="L52" s="128">
        <f>H52</f>
        <v>2022</v>
      </c>
    </row>
    <row r="53" spans="1:13" s="118" customFormat="1" ht="20.25" customHeight="1">
      <c r="A53" s="101"/>
      <c r="B53" s="117"/>
      <c r="C53" s="158"/>
      <c r="D53" s="127"/>
      <c r="E53" s="101"/>
      <c r="F53" s="272" t="s">
        <v>6</v>
      </c>
      <c r="G53" s="272"/>
      <c r="H53" s="272"/>
      <c r="I53" s="272"/>
      <c r="J53" s="272"/>
      <c r="K53" s="272"/>
      <c r="L53" s="272"/>
    </row>
    <row r="54" spans="1:13" s="118" customFormat="1" ht="20.25" customHeight="1">
      <c r="A54" s="101"/>
      <c r="B54" s="117"/>
      <c r="C54" s="158"/>
      <c r="D54" s="130"/>
      <c r="E54" s="101"/>
      <c r="F54" s="159"/>
      <c r="G54" s="129"/>
      <c r="H54" s="3"/>
      <c r="I54" s="117"/>
      <c r="J54" s="159"/>
      <c r="K54" s="129"/>
      <c r="L54" s="3"/>
    </row>
    <row r="55" spans="1:13" s="118" customFormat="1" ht="20.25" customHeight="1">
      <c r="A55" s="138" t="s">
        <v>89</v>
      </c>
      <c r="B55" s="117"/>
      <c r="C55" s="117"/>
      <c r="D55" s="127"/>
      <c r="E55" s="101"/>
      <c r="F55" s="160">
        <v>61556097</v>
      </c>
      <c r="G55" s="145"/>
      <c r="H55" s="160">
        <v>72285810</v>
      </c>
      <c r="I55" s="141"/>
      <c r="J55" s="160">
        <v>24222434</v>
      </c>
      <c r="K55" s="145"/>
      <c r="L55" s="160">
        <v>9527858</v>
      </c>
    </row>
    <row r="56" spans="1:13" s="118" customFormat="1" ht="20.25" customHeight="1">
      <c r="A56" s="138"/>
      <c r="B56" s="117"/>
      <c r="C56" s="117"/>
      <c r="D56" s="127"/>
      <c r="E56" s="101"/>
      <c r="F56" s="94"/>
      <c r="G56" s="94"/>
      <c r="H56" s="94"/>
      <c r="I56" s="117"/>
      <c r="J56" s="94"/>
      <c r="K56" s="94"/>
      <c r="L56" s="94"/>
    </row>
    <row r="57" spans="1:13" s="162" customFormat="1" ht="20.25" customHeight="1">
      <c r="A57" s="161" t="s">
        <v>90</v>
      </c>
      <c r="B57" s="152"/>
      <c r="C57" s="152"/>
      <c r="D57" s="133"/>
      <c r="E57" s="134"/>
      <c r="F57" s="135"/>
      <c r="G57" s="135"/>
      <c r="H57" s="135"/>
      <c r="I57" s="135"/>
      <c r="J57" s="135"/>
      <c r="K57" s="135"/>
      <c r="L57" s="135"/>
    </row>
    <row r="58" spans="1:13" s="162" customFormat="1" ht="20.25" customHeight="1">
      <c r="A58" s="163" t="s">
        <v>91</v>
      </c>
      <c r="B58" s="152"/>
      <c r="C58" s="152"/>
      <c r="D58" s="133"/>
      <c r="E58" s="134"/>
      <c r="F58" s="135"/>
      <c r="G58" s="135"/>
      <c r="H58" s="135"/>
      <c r="I58" s="135"/>
      <c r="J58" s="135"/>
      <c r="K58" s="135"/>
      <c r="L58" s="135"/>
    </row>
    <row r="59" spans="1:13" s="162" customFormat="1" ht="20.25" customHeight="1">
      <c r="A59" s="163" t="s">
        <v>92</v>
      </c>
      <c r="B59" s="152"/>
      <c r="C59" s="152"/>
      <c r="D59" s="133"/>
      <c r="E59" s="134"/>
      <c r="F59" s="152"/>
      <c r="G59" s="152"/>
      <c r="H59" s="152"/>
      <c r="I59" s="152"/>
      <c r="J59" s="152"/>
      <c r="K59" s="152"/>
      <c r="L59" s="152"/>
    </row>
    <row r="60" spans="1:13" s="162" customFormat="1" ht="20.25" customHeight="1">
      <c r="A60" s="101" t="s">
        <v>93</v>
      </c>
      <c r="B60" s="152"/>
      <c r="C60" s="152"/>
      <c r="D60" s="133"/>
      <c r="E60" s="134"/>
      <c r="F60" s="152"/>
      <c r="G60" s="152"/>
      <c r="H60" s="152"/>
      <c r="I60" s="152"/>
      <c r="J60" s="152"/>
      <c r="K60" s="152"/>
      <c r="L60" s="152"/>
    </row>
    <row r="61" spans="1:13" s="162" customFormat="1" ht="20.25" customHeight="1">
      <c r="A61" s="101" t="s">
        <v>94</v>
      </c>
      <c r="B61" s="152"/>
      <c r="C61" s="152"/>
      <c r="D61" s="133">
        <v>23</v>
      </c>
      <c r="E61" s="134"/>
      <c r="F61" s="137">
        <v>-134805</v>
      </c>
      <c r="G61" s="135"/>
      <c r="H61" s="137">
        <v>1500057</v>
      </c>
      <c r="I61" s="135"/>
      <c r="J61" s="21">
        <v>0</v>
      </c>
      <c r="K61" s="20"/>
      <c r="L61" s="21">
        <v>0</v>
      </c>
    </row>
    <row r="62" spans="1:13" s="163" customFormat="1" ht="20.25" customHeight="1">
      <c r="A62" s="176" t="s">
        <v>91</v>
      </c>
      <c r="B62" s="176"/>
    </row>
    <row r="63" spans="1:13" s="162" customFormat="1" ht="20.25" customHeight="1">
      <c r="A63" s="176" t="s">
        <v>92</v>
      </c>
      <c r="B63" s="152"/>
      <c r="C63" s="152"/>
      <c r="D63" s="133"/>
      <c r="E63" s="134"/>
      <c r="F63" s="137">
        <v>-134805</v>
      </c>
      <c r="G63" s="135"/>
      <c r="H63" s="137">
        <v>1500057</v>
      </c>
      <c r="I63" s="135"/>
      <c r="J63" s="21">
        <v>0</v>
      </c>
      <c r="K63" s="20"/>
      <c r="L63" s="21">
        <v>0</v>
      </c>
    </row>
    <row r="64" spans="1:13" s="162" customFormat="1" ht="20.25" customHeight="1">
      <c r="A64" s="101"/>
      <c r="B64" s="152"/>
      <c r="C64" s="152"/>
      <c r="D64" s="133"/>
      <c r="E64" s="134"/>
      <c r="F64" s="135"/>
      <c r="G64" s="135"/>
      <c r="H64" s="135"/>
      <c r="I64" s="135"/>
      <c r="J64" s="20"/>
      <c r="K64" s="20"/>
      <c r="L64" s="20"/>
    </row>
    <row r="65" spans="1:12" s="162" customFormat="1" ht="20.25" customHeight="1">
      <c r="A65" s="163" t="s">
        <v>95</v>
      </c>
      <c r="B65" s="152"/>
      <c r="C65" s="152"/>
      <c r="D65" s="133"/>
      <c r="E65" s="134"/>
      <c r="F65" s="135"/>
      <c r="G65" s="135"/>
      <c r="H65" s="135"/>
      <c r="I65" s="135"/>
      <c r="J65" s="20"/>
      <c r="K65" s="20"/>
      <c r="L65" s="20"/>
    </row>
    <row r="66" spans="1:12" s="162" customFormat="1" ht="20.25" customHeight="1">
      <c r="A66" s="163" t="s">
        <v>96</v>
      </c>
      <c r="B66" s="152"/>
      <c r="C66" s="152"/>
      <c r="D66" s="133"/>
      <c r="E66" s="134"/>
      <c r="F66" s="135"/>
      <c r="G66" s="135"/>
      <c r="H66" s="164"/>
      <c r="I66" s="135"/>
      <c r="J66" s="20"/>
      <c r="K66" s="20"/>
      <c r="L66" s="20"/>
    </row>
    <row r="67" spans="1:12" s="162" customFormat="1" ht="20.25" customHeight="1">
      <c r="A67" s="101" t="s">
        <v>97</v>
      </c>
      <c r="B67" s="152"/>
      <c r="C67" s="152"/>
      <c r="D67" s="133"/>
      <c r="E67" s="134"/>
      <c r="F67" s="135">
        <v>473144</v>
      </c>
      <c r="G67" s="135"/>
      <c r="H67" s="135">
        <v>-283163</v>
      </c>
      <c r="I67" s="135"/>
      <c r="J67" s="135">
        <v>473144</v>
      </c>
      <c r="K67" s="20"/>
      <c r="L67" s="135">
        <v>-303804</v>
      </c>
    </row>
    <row r="68" spans="1:12" s="162" customFormat="1" ht="20.25" customHeight="1">
      <c r="A68" s="101" t="s">
        <v>98</v>
      </c>
      <c r="B68" s="101"/>
      <c r="C68" s="152"/>
      <c r="D68" s="133"/>
      <c r="E68" s="134"/>
      <c r="F68" s="137">
        <v>-94629</v>
      </c>
      <c r="G68" s="135"/>
      <c r="H68" s="137">
        <v>57665</v>
      </c>
      <c r="I68" s="135"/>
      <c r="J68" s="137">
        <v>-94629</v>
      </c>
      <c r="K68" s="20"/>
      <c r="L68" s="29">
        <v>60761</v>
      </c>
    </row>
    <row r="69" spans="1:12" s="162" customFormat="1" ht="20.25" customHeight="1">
      <c r="A69" s="101" t="s">
        <v>99</v>
      </c>
      <c r="B69" s="152"/>
      <c r="C69" s="152"/>
      <c r="D69" s="133"/>
      <c r="E69" s="134"/>
      <c r="F69" s="135"/>
      <c r="G69" s="135"/>
      <c r="H69" s="164"/>
      <c r="I69" s="135"/>
      <c r="J69" s="20"/>
      <c r="K69" s="20"/>
      <c r="L69" s="20"/>
    </row>
    <row r="70" spans="1:12" s="162" customFormat="1" ht="20.25" customHeight="1">
      <c r="A70" s="101" t="s">
        <v>100</v>
      </c>
      <c r="B70" s="152"/>
      <c r="C70" s="152"/>
      <c r="D70" s="133">
        <v>23</v>
      </c>
      <c r="E70" s="134"/>
      <c r="F70" s="29">
        <v>378515</v>
      </c>
      <c r="G70" s="135"/>
      <c r="H70" s="137">
        <v>-225498</v>
      </c>
      <c r="I70" s="135"/>
      <c r="J70" s="137">
        <v>378515</v>
      </c>
      <c r="K70" s="20"/>
      <c r="L70" s="137">
        <v>-243043</v>
      </c>
    </row>
    <row r="71" spans="1:12" s="162" customFormat="1" ht="20.25" customHeight="1">
      <c r="A71" s="165" t="s">
        <v>101</v>
      </c>
      <c r="B71" s="152"/>
      <c r="C71" s="152"/>
      <c r="D71" s="133"/>
      <c r="E71" s="134"/>
      <c r="F71" s="166">
        <v>243710</v>
      </c>
      <c r="G71" s="140"/>
      <c r="H71" s="166">
        <v>1274559</v>
      </c>
      <c r="I71" s="140"/>
      <c r="J71" s="139">
        <v>378515</v>
      </c>
      <c r="K71" s="23"/>
      <c r="L71" s="166">
        <v>-243043</v>
      </c>
    </row>
    <row r="72" spans="1:12" s="162" customFormat="1" ht="23.55" customHeight="1">
      <c r="A72" s="165"/>
      <c r="B72" s="152"/>
      <c r="C72" s="152"/>
      <c r="D72" s="133"/>
      <c r="E72" s="134"/>
      <c r="F72" s="135"/>
      <c r="G72" s="135"/>
      <c r="H72" s="135"/>
      <c r="I72" s="135"/>
      <c r="J72" s="135"/>
      <c r="K72" s="135"/>
      <c r="L72" s="135"/>
    </row>
    <row r="73" spans="1:12" s="162" customFormat="1" ht="15" thickBot="1">
      <c r="A73" s="161" t="s">
        <v>102</v>
      </c>
      <c r="B73" s="152"/>
      <c r="C73" s="152"/>
      <c r="D73" s="133"/>
      <c r="E73" s="134"/>
      <c r="F73" s="167">
        <v>61799807</v>
      </c>
      <c r="G73" s="140"/>
      <c r="H73" s="167">
        <v>73560369</v>
      </c>
      <c r="I73" s="140"/>
      <c r="J73" s="167">
        <v>24600949</v>
      </c>
      <c r="K73" s="140"/>
      <c r="L73" s="167">
        <v>9284815</v>
      </c>
    </row>
    <row r="74" spans="1:12" s="162" customFormat="1" ht="20.25" customHeight="1" thickTop="1">
      <c r="A74" s="168"/>
      <c r="B74" s="152"/>
      <c r="C74" s="152"/>
      <c r="D74" s="142"/>
      <c r="E74" s="134"/>
      <c r="F74" s="135"/>
      <c r="G74" s="135"/>
      <c r="H74" s="135"/>
      <c r="I74" s="135"/>
      <c r="J74" s="135"/>
      <c r="K74" s="135"/>
      <c r="L74" s="135"/>
    </row>
    <row r="75" spans="1:12" s="162" customFormat="1" ht="20.25" customHeight="1">
      <c r="A75" s="138" t="s">
        <v>123</v>
      </c>
      <c r="B75" s="152"/>
      <c r="C75" s="152"/>
      <c r="D75" s="142"/>
      <c r="E75" s="134"/>
      <c r="F75" s="135"/>
      <c r="G75" s="135"/>
      <c r="H75" s="135"/>
      <c r="I75" s="135"/>
      <c r="J75" s="135"/>
      <c r="K75" s="135"/>
      <c r="L75" s="135"/>
    </row>
    <row r="76" spans="1:12" s="162" customFormat="1" ht="20.55" customHeight="1" thickBot="1">
      <c r="A76" s="101" t="s">
        <v>86</v>
      </c>
      <c r="B76" s="152"/>
      <c r="C76" s="152"/>
      <c r="D76" s="142"/>
      <c r="E76" s="134"/>
      <c r="F76" s="135">
        <v>61798662</v>
      </c>
      <c r="G76" s="135"/>
      <c r="H76" s="135">
        <v>73559232</v>
      </c>
      <c r="I76" s="135"/>
      <c r="J76" s="169">
        <v>24600949</v>
      </c>
      <c r="K76" s="135"/>
      <c r="L76" s="169">
        <v>9284815</v>
      </c>
    </row>
    <row r="77" spans="1:12" s="162" customFormat="1" ht="20.25" customHeight="1" thickTop="1">
      <c r="A77" s="101" t="s">
        <v>62</v>
      </c>
      <c r="B77" s="152"/>
      <c r="C77" s="152"/>
      <c r="D77" s="142"/>
      <c r="E77" s="134"/>
      <c r="F77" s="135">
        <v>1145</v>
      </c>
      <c r="G77" s="135"/>
      <c r="H77" s="135">
        <v>1137</v>
      </c>
      <c r="I77" s="135"/>
      <c r="J77" s="135"/>
      <c r="K77" s="135"/>
      <c r="L77" s="135"/>
    </row>
    <row r="78" spans="1:12" s="162" customFormat="1" ht="20.25" customHeight="1" thickBot="1">
      <c r="A78" s="168"/>
      <c r="B78" s="152"/>
      <c r="C78" s="152"/>
      <c r="D78" s="142"/>
      <c r="E78" s="134"/>
      <c r="F78" s="148">
        <v>61799807</v>
      </c>
      <c r="G78" s="140"/>
      <c r="H78" s="148">
        <v>73560369</v>
      </c>
      <c r="I78" s="135"/>
      <c r="J78" s="135"/>
      <c r="K78" s="135"/>
      <c r="L78" s="135"/>
    </row>
    <row r="79" spans="1:12" s="118" customFormat="1" ht="20.25" customHeight="1" thickTop="1">
      <c r="A79" s="101"/>
      <c r="B79" s="117"/>
      <c r="C79" s="117"/>
      <c r="D79" s="170"/>
      <c r="E79" s="101"/>
      <c r="F79" s="129"/>
      <c r="G79" s="129"/>
      <c r="H79" s="129"/>
      <c r="I79" s="117"/>
      <c r="J79" s="117"/>
      <c r="K79" s="117"/>
      <c r="L79" s="117"/>
    </row>
    <row r="80" spans="1:12" s="118" customFormat="1" ht="20.25" customHeight="1">
      <c r="A80" s="101"/>
      <c r="B80" s="117"/>
      <c r="C80" s="117"/>
      <c r="D80" s="132"/>
      <c r="E80" s="129"/>
      <c r="F80" s="129"/>
      <c r="G80" s="129"/>
      <c r="H80" s="129"/>
      <c r="I80" s="117"/>
      <c r="J80" s="117"/>
      <c r="K80" s="117"/>
      <c r="L80" s="117"/>
    </row>
    <row r="81" spans="1:13" ht="20.25" customHeight="1">
      <c r="A81" s="171"/>
      <c r="B81" s="172"/>
      <c r="C81" s="172"/>
      <c r="D81" s="173"/>
      <c r="E81" s="174"/>
      <c r="F81" s="94"/>
      <c r="G81" s="172"/>
      <c r="H81" s="94"/>
      <c r="J81" s="94"/>
      <c r="K81" s="172"/>
      <c r="L81" s="94"/>
    </row>
    <row r="82" spans="1:13" s="44" customFormat="1" ht="20.25" hidden="1" customHeight="1">
      <c r="A82" s="43" t="s">
        <v>0</v>
      </c>
      <c r="B82" s="113"/>
      <c r="C82" s="114"/>
      <c r="D82" s="113"/>
      <c r="E82" s="114"/>
      <c r="F82" s="114"/>
      <c r="G82" s="114"/>
      <c r="H82" s="114"/>
      <c r="I82" s="47"/>
      <c r="J82" s="47"/>
      <c r="K82" s="47"/>
      <c r="L82" s="47"/>
    </row>
    <row r="83" spans="1:13" s="44" customFormat="1" ht="20.25" hidden="1" customHeight="1">
      <c r="A83" s="43" t="s">
        <v>103</v>
      </c>
      <c r="B83" s="113"/>
      <c r="C83" s="114"/>
      <c r="D83" s="113"/>
      <c r="E83" s="114"/>
      <c r="F83" s="114"/>
      <c r="G83" s="114"/>
      <c r="H83" s="114"/>
      <c r="I83" s="47"/>
      <c r="J83" s="47"/>
      <c r="K83" s="47"/>
      <c r="L83" s="47"/>
    </row>
    <row r="84" spans="1:13" s="118" customFormat="1" ht="20.25" hidden="1" customHeight="1">
      <c r="A84" s="115" t="s">
        <v>65</v>
      </c>
      <c r="B84" s="116"/>
      <c r="C84" s="115"/>
      <c r="D84" s="113"/>
      <c r="E84" s="115"/>
      <c r="F84" s="114"/>
      <c r="G84" s="114"/>
      <c r="H84" s="114"/>
      <c r="I84" s="117"/>
      <c r="J84" s="117"/>
      <c r="K84" s="117"/>
      <c r="L84" s="117"/>
    </row>
    <row r="85" spans="1:13" s="118" customFormat="1" ht="20.25" hidden="1" customHeight="1">
      <c r="A85" s="115" t="s">
        <v>104</v>
      </c>
      <c r="B85" s="115"/>
      <c r="C85" s="115"/>
      <c r="D85" s="113"/>
      <c r="E85" s="115"/>
      <c r="F85" s="114"/>
      <c r="G85" s="114"/>
      <c r="H85" s="114"/>
      <c r="I85" s="117"/>
      <c r="J85" s="117"/>
      <c r="K85" s="117"/>
      <c r="L85" s="117"/>
    </row>
    <row r="86" spans="1:13" s="118" customFormat="1" ht="20.25" hidden="1" customHeight="1">
      <c r="A86" s="119"/>
      <c r="D86" s="120"/>
      <c r="F86" s="117"/>
      <c r="G86" s="117"/>
      <c r="H86" s="117"/>
      <c r="I86" s="117"/>
      <c r="J86" s="117"/>
      <c r="K86" s="117"/>
      <c r="L86" s="117"/>
      <c r="M86" s="121"/>
    </row>
    <row r="87" spans="1:13" s="118" customFormat="1" ht="20.25" hidden="1" customHeight="1">
      <c r="A87" s="119"/>
      <c r="D87" s="127" t="s">
        <v>5</v>
      </c>
      <c r="E87" s="117"/>
      <c r="F87" s="122"/>
      <c r="G87" s="123" t="s">
        <v>3</v>
      </c>
      <c r="H87" s="122"/>
      <c r="I87" s="124"/>
      <c r="J87" s="122"/>
      <c r="K87" s="123" t="s">
        <v>4</v>
      </c>
      <c r="L87" s="122"/>
    </row>
    <row r="88" spans="1:13" s="118" customFormat="1" ht="20.25" hidden="1" customHeight="1">
      <c r="A88" s="125"/>
      <c r="C88" s="126"/>
      <c r="D88" s="120"/>
      <c r="E88" s="101"/>
      <c r="F88" s="128">
        <v>2021</v>
      </c>
      <c r="G88" s="129"/>
      <c r="H88" s="128">
        <v>2020</v>
      </c>
      <c r="I88" s="117"/>
      <c r="J88" s="128">
        <v>2021</v>
      </c>
      <c r="K88" s="129"/>
      <c r="L88" s="128">
        <v>2020</v>
      </c>
    </row>
    <row r="89" spans="1:13" s="118" customFormat="1" ht="20.25" hidden="1" customHeight="1">
      <c r="A89" s="125"/>
      <c r="C89" s="126"/>
      <c r="D89" s="130"/>
      <c r="E89" s="101"/>
      <c r="F89" s="272" t="s">
        <v>105</v>
      </c>
      <c r="G89" s="272"/>
      <c r="H89" s="272"/>
      <c r="I89" s="272"/>
      <c r="J89" s="272"/>
      <c r="K89" s="272"/>
      <c r="L89" s="272"/>
    </row>
    <row r="90" spans="1:13" s="118" customFormat="1" ht="20.25" hidden="1" customHeight="1">
      <c r="A90" s="131" t="s">
        <v>67</v>
      </c>
      <c r="D90" s="132"/>
      <c r="E90" s="101"/>
      <c r="F90" s="129"/>
      <c r="G90" s="129"/>
      <c r="H90" s="94"/>
      <c r="I90" s="94"/>
      <c r="J90" s="94"/>
      <c r="K90" s="94"/>
      <c r="L90" s="94"/>
    </row>
    <row r="91" spans="1:13" s="117" customFormat="1" ht="20.25" hidden="1" customHeight="1">
      <c r="A91" s="101" t="s">
        <v>68</v>
      </c>
      <c r="D91" s="133"/>
      <c r="E91" s="134"/>
      <c r="F91" s="135">
        <v>13358</v>
      </c>
      <c r="G91" s="135"/>
      <c r="H91" s="135">
        <v>13766</v>
      </c>
      <c r="I91" s="135"/>
      <c r="J91" s="16">
        <v>0</v>
      </c>
      <c r="K91" s="16"/>
      <c r="L91" s="16">
        <v>0</v>
      </c>
    </row>
    <row r="92" spans="1:13" s="117" customFormat="1" ht="20.25" hidden="1" customHeight="1">
      <c r="A92" s="101" t="s">
        <v>69</v>
      </c>
      <c r="D92" s="133"/>
      <c r="E92" s="134"/>
      <c r="F92" s="135">
        <v>41192</v>
      </c>
      <c r="G92" s="135"/>
      <c r="H92" s="135">
        <v>41192</v>
      </c>
      <c r="I92" s="135"/>
      <c r="J92" s="135">
        <v>8680</v>
      </c>
      <c r="K92" s="135"/>
      <c r="L92" s="135">
        <v>8702</v>
      </c>
    </row>
    <row r="93" spans="1:13" s="117" customFormat="1" ht="20.25" hidden="1" customHeight="1">
      <c r="A93" s="101" t="s">
        <v>70</v>
      </c>
      <c r="D93" s="133" t="s">
        <v>106</v>
      </c>
      <c r="E93" s="134"/>
      <c r="F93" s="16">
        <v>0</v>
      </c>
      <c r="G93" s="16"/>
      <c r="H93" s="16">
        <v>0</v>
      </c>
      <c r="I93" s="135"/>
      <c r="J93" s="135">
        <v>10499</v>
      </c>
      <c r="K93" s="135"/>
      <c r="L93" s="135">
        <v>12299</v>
      </c>
    </row>
    <row r="94" spans="1:13" s="117" customFormat="1" ht="20.25" hidden="1" customHeight="1">
      <c r="A94" s="101" t="s">
        <v>72</v>
      </c>
      <c r="D94" s="133"/>
      <c r="E94" s="134"/>
      <c r="F94" s="135">
        <v>2792</v>
      </c>
      <c r="G94" s="135"/>
      <c r="H94" s="135">
        <v>910</v>
      </c>
      <c r="I94" s="135"/>
      <c r="J94" s="31">
        <v>585</v>
      </c>
      <c r="K94" s="135"/>
      <c r="L94" s="135">
        <v>2731</v>
      </c>
    </row>
    <row r="95" spans="1:13" s="117" customFormat="1" ht="20.25" hidden="1" customHeight="1">
      <c r="A95" s="101" t="s">
        <v>73</v>
      </c>
      <c r="D95" s="133"/>
      <c r="E95" s="134"/>
      <c r="F95" s="137">
        <v>1010</v>
      </c>
      <c r="G95" s="135"/>
      <c r="H95" s="137">
        <v>1088</v>
      </c>
      <c r="I95" s="135"/>
      <c r="J95" s="137">
        <v>9424</v>
      </c>
      <c r="K95" s="135"/>
      <c r="L95" s="137">
        <v>9784</v>
      </c>
    </row>
    <row r="96" spans="1:13" s="117" customFormat="1" ht="20.25" hidden="1" customHeight="1">
      <c r="A96" s="138" t="s">
        <v>74</v>
      </c>
      <c r="D96" s="133"/>
      <c r="E96" s="134"/>
      <c r="F96" s="139">
        <f>SUM(F91:F95)</f>
        <v>58352</v>
      </c>
      <c r="G96" s="140"/>
      <c r="H96" s="139">
        <f>SUM(H91:H95)</f>
        <v>56956</v>
      </c>
      <c r="I96" s="140"/>
      <c r="J96" s="139">
        <f>SUM(J91:J95)</f>
        <v>29188</v>
      </c>
      <c r="K96" s="140"/>
      <c r="L96" s="139">
        <f>SUM(L91:L95)</f>
        <v>33516</v>
      </c>
    </row>
    <row r="97" spans="1:12" s="118" customFormat="1" ht="20.25" hidden="1" customHeight="1">
      <c r="A97" s="131" t="s">
        <v>75</v>
      </c>
      <c r="B97" s="141"/>
      <c r="C97" s="117"/>
      <c r="D97" s="133"/>
      <c r="E97" s="134"/>
      <c r="F97" s="135"/>
      <c r="G97" s="135"/>
      <c r="H97" s="135"/>
      <c r="I97" s="135"/>
      <c r="J97" s="135"/>
      <c r="K97" s="135"/>
      <c r="L97" s="135"/>
    </row>
    <row r="98" spans="1:12" s="118" customFormat="1" ht="20.25" hidden="1" customHeight="1">
      <c r="A98" s="101" t="s">
        <v>76</v>
      </c>
      <c r="B98" s="117"/>
      <c r="C98" s="117"/>
      <c r="D98" s="133"/>
      <c r="E98" s="134"/>
      <c r="F98" s="135">
        <v>4663</v>
      </c>
      <c r="G98" s="135"/>
      <c r="H98" s="135">
        <v>4623</v>
      </c>
      <c r="I98" s="135"/>
      <c r="J98" s="16">
        <v>0</v>
      </c>
      <c r="K98" s="16"/>
      <c r="L98" s="16">
        <v>0</v>
      </c>
    </row>
    <row r="99" spans="1:12" s="118" customFormat="1" ht="20.25" hidden="1" customHeight="1">
      <c r="A99" s="101" t="s">
        <v>77</v>
      </c>
      <c r="B99" s="117"/>
      <c r="C99" s="117"/>
      <c r="D99" s="133"/>
      <c r="E99" s="134"/>
      <c r="F99" s="135">
        <v>9452</v>
      </c>
      <c r="G99" s="135"/>
      <c r="H99" s="135">
        <v>9909</v>
      </c>
      <c r="I99" s="135"/>
      <c r="J99" s="135">
        <v>2979</v>
      </c>
      <c r="K99" s="135"/>
      <c r="L99" s="135">
        <v>2795</v>
      </c>
    </row>
    <row r="100" spans="1:12" s="118" customFormat="1" ht="20.25" hidden="1" customHeight="1">
      <c r="A100" s="101" t="s">
        <v>78</v>
      </c>
      <c r="B100" s="117"/>
      <c r="C100" s="117"/>
      <c r="D100" s="142"/>
      <c r="E100" s="134"/>
      <c r="F100" s="135">
        <v>161</v>
      </c>
      <c r="G100" s="135"/>
      <c r="H100" s="135">
        <v>159</v>
      </c>
      <c r="I100" s="135"/>
      <c r="J100" s="135">
        <v>161</v>
      </c>
      <c r="K100" s="135"/>
      <c r="L100" s="135">
        <v>159</v>
      </c>
    </row>
    <row r="101" spans="1:12" s="118" customFormat="1" ht="20.25" hidden="1" customHeight="1">
      <c r="A101" s="101" t="s">
        <v>79</v>
      </c>
      <c r="B101" s="117"/>
      <c r="C101" s="117"/>
      <c r="D101" s="142"/>
      <c r="E101" s="134"/>
      <c r="F101" s="135">
        <v>14049</v>
      </c>
      <c r="G101" s="135"/>
      <c r="H101" s="135">
        <v>13848</v>
      </c>
      <c r="I101" s="135"/>
      <c r="J101" s="135">
        <v>11530</v>
      </c>
      <c r="K101" s="135"/>
      <c r="L101" s="135">
        <v>10895</v>
      </c>
    </row>
    <row r="102" spans="1:12" s="118" customFormat="1" ht="20.25" hidden="1" customHeight="1">
      <c r="A102" s="138" t="s">
        <v>81</v>
      </c>
      <c r="B102" s="117"/>
      <c r="C102" s="117"/>
      <c r="D102" s="132"/>
      <c r="E102" s="101"/>
      <c r="F102" s="144">
        <f>SUM(F98:F101)</f>
        <v>28325</v>
      </c>
      <c r="G102" s="145"/>
      <c r="H102" s="144">
        <f>SUM(H98:H101)</f>
        <v>28539</v>
      </c>
      <c r="I102" s="145"/>
      <c r="J102" s="144">
        <f>SUM(J98:J101)</f>
        <v>14670</v>
      </c>
      <c r="K102" s="145"/>
      <c r="L102" s="144">
        <f>SUM(L98:L101)</f>
        <v>13849</v>
      </c>
    </row>
    <row r="103" spans="1:12" s="118" customFormat="1" ht="20.25" hidden="1" customHeight="1">
      <c r="A103" s="138" t="s">
        <v>107</v>
      </c>
      <c r="B103" s="117"/>
      <c r="C103" s="117"/>
      <c r="D103" s="132"/>
      <c r="E103" s="101"/>
      <c r="F103" s="145">
        <f>SUM(F96-F102)</f>
        <v>30027</v>
      </c>
      <c r="G103" s="145"/>
      <c r="H103" s="145">
        <f>SUM(H96-H102)</f>
        <v>28417</v>
      </c>
      <c r="I103" s="145"/>
      <c r="J103" s="145">
        <f>SUM(J96-J102)</f>
        <v>14518</v>
      </c>
      <c r="K103" s="145"/>
      <c r="L103" s="145">
        <f>SUM(L96-L102)</f>
        <v>19667</v>
      </c>
    </row>
    <row r="104" spans="1:12" s="118" customFormat="1" ht="20.25" hidden="1" customHeight="1">
      <c r="A104" s="101" t="s">
        <v>83</v>
      </c>
      <c r="B104" s="117"/>
      <c r="C104" s="117"/>
      <c r="D104" s="132"/>
      <c r="E104" s="101"/>
      <c r="F104" s="137">
        <v>-2430</v>
      </c>
      <c r="G104" s="135"/>
      <c r="H104" s="137">
        <v>-2812</v>
      </c>
      <c r="I104" s="135"/>
      <c r="J104" s="137">
        <v>-375</v>
      </c>
      <c r="K104" s="135"/>
      <c r="L104" s="137">
        <v>-115</v>
      </c>
    </row>
    <row r="105" spans="1:12" s="118" customFormat="1" ht="20.25" hidden="1" customHeight="1">
      <c r="A105" s="138" t="s">
        <v>84</v>
      </c>
      <c r="B105" s="117"/>
      <c r="C105" s="117"/>
      <c r="D105" s="132"/>
      <c r="E105" s="101"/>
      <c r="F105" s="140">
        <f>SUM(F103:F104)</f>
        <v>27597</v>
      </c>
      <c r="G105" s="140"/>
      <c r="H105" s="140">
        <f>SUM(H103:H104)</f>
        <v>25605</v>
      </c>
      <c r="I105" s="140"/>
      <c r="J105" s="140">
        <f>SUM(J103:J104)</f>
        <v>14143</v>
      </c>
      <c r="K105" s="140"/>
      <c r="L105" s="140">
        <f>SUM(L103:L104)</f>
        <v>19552</v>
      </c>
    </row>
    <row r="106" spans="1:12" s="118" customFormat="1" ht="20.25" hidden="1" customHeight="1">
      <c r="A106" s="101" t="s">
        <v>108</v>
      </c>
      <c r="B106" s="117"/>
      <c r="C106" s="117"/>
      <c r="D106" s="127">
        <v>17</v>
      </c>
      <c r="E106" s="101"/>
      <c r="F106" s="137">
        <v>-4256</v>
      </c>
      <c r="G106" s="135"/>
      <c r="H106" s="137">
        <v>-4570</v>
      </c>
      <c r="I106" s="135"/>
      <c r="J106" s="135">
        <v>-994</v>
      </c>
      <c r="K106" s="135"/>
      <c r="L106" s="135">
        <v>-1491</v>
      </c>
    </row>
    <row r="107" spans="1:12" s="118" customFormat="1" ht="20.25" hidden="1" customHeight="1" thickBot="1">
      <c r="A107" s="138" t="s">
        <v>109</v>
      </c>
      <c r="B107" s="117"/>
      <c r="C107" s="117"/>
      <c r="D107" s="127"/>
      <c r="E107" s="101"/>
      <c r="F107" s="146">
        <f>SUM(F105:F106)</f>
        <v>23341</v>
      </c>
      <c r="G107" s="145"/>
      <c r="H107" s="146">
        <f>SUM(H105:H106)</f>
        <v>21035</v>
      </c>
      <c r="I107" s="145"/>
      <c r="J107" s="146">
        <f>SUM(J105:J106)</f>
        <v>13149</v>
      </c>
      <c r="K107" s="145"/>
      <c r="L107" s="146">
        <f>SUM(L105:L106)</f>
        <v>18061</v>
      </c>
    </row>
    <row r="108" spans="1:12" s="118" customFormat="1" ht="20.25" hidden="1" customHeight="1" thickTop="1">
      <c r="A108" s="138"/>
      <c r="B108" s="117"/>
      <c r="C108" s="117"/>
      <c r="D108" s="127"/>
      <c r="E108" s="101"/>
      <c r="F108" s="94"/>
      <c r="G108" s="94"/>
      <c r="H108" s="94"/>
      <c r="I108" s="94"/>
      <c r="J108" s="94"/>
      <c r="K108" s="94"/>
      <c r="L108" s="94"/>
    </row>
    <row r="109" spans="1:12" s="118" customFormat="1" ht="20.25" hidden="1" customHeight="1">
      <c r="A109" s="138" t="s">
        <v>110</v>
      </c>
      <c r="B109" s="117"/>
      <c r="C109" s="117"/>
      <c r="D109" s="127"/>
      <c r="E109" s="101"/>
      <c r="F109" s="94"/>
      <c r="G109" s="94"/>
      <c r="H109" s="94"/>
      <c r="I109" s="94"/>
      <c r="J109" s="94"/>
      <c r="K109" s="94"/>
      <c r="L109" s="94"/>
    </row>
    <row r="110" spans="1:12" s="118" customFormat="1" ht="20.25" hidden="1" customHeight="1" thickBot="1">
      <c r="A110" s="101" t="s">
        <v>86</v>
      </c>
      <c r="B110" s="117"/>
      <c r="C110" s="117"/>
      <c r="D110" s="127"/>
      <c r="E110" s="101"/>
      <c r="F110" s="94">
        <f>F112-F111</f>
        <v>23351</v>
      </c>
      <c r="G110" s="94"/>
      <c r="H110" s="94">
        <f>H107-H111</f>
        <v>21065</v>
      </c>
      <c r="I110" s="94"/>
      <c r="J110" s="147">
        <f>J107</f>
        <v>13149</v>
      </c>
      <c r="K110" s="94"/>
      <c r="L110" s="147">
        <f>L107</f>
        <v>18061</v>
      </c>
    </row>
    <row r="111" spans="1:12" s="118" customFormat="1" ht="20.25" hidden="1" customHeight="1" thickTop="1">
      <c r="A111" s="101" t="s">
        <v>62</v>
      </c>
      <c r="B111" s="117"/>
      <c r="C111" s="117"/>
      <c r="D111" s="127"/>
      <c r="E111" s="101"/>
      <c r="F111" s="135">
        <v>-10</v>
      </c>
      <c r="G111" s="135"/>
      <c r="H111" s="135">
        <v>-30</v>
      </c>
      <c r="I111" s="117"/>
      <c r="J111" s="94"/>
      <c r="K111" s="94"/>
      <c r="L111" s="94"/>
    </row>
    <row r="112" spans="1:12" s="118" customFormat="1" ht="20.25" hidden="1" customHeight="1" thickBot="1">
      <c r="A112" s="138"/>
      <c r="B112" s="117"/>
      <c r="C112" s="117"/>
      <c r="D112" s="127"/>
      <c r="E112" s="101"/>
      <c r="F112" s="148">
        <f>F107</f>
        <v>23341</v>
      </c>
      <c r="G112" s="140"/>
      <c r="H112" s="148">
        <f>H107</f>
        <v>21035</v>
      </c>
      <c r="I112" s="117"/>
      <c r="J112" s="94"/>
      <c r="K112" s="94"/>
      <c r="L112" s="94"/>
    </row>
    <row r="113" spans="1:13" s="118" customFormat="1" ht="20.25" hidden="1" customHeight="1" thickTop="1">
      <c r="A113" s="138"/>
      <c r="B113" s="117"/>
      <c r="C113" s="117"/>
      <c r="D113" s="127"/>
      <c r="E113" s="101"/>
      <c r="F113" s="94"/>
      <c r="G113" s="94"/>
      <c r="H113" s="94"/>
      <c r="I113" s="117"/>
      <c r="J113" s="94"/>
      <c r="K113" s="94"/>
      <c r="L113" s="94"/>
    </row>
    <row r="114" spans="1:13" s="118" customFormat="1" ht="20.25" hidden="1" customHeight="1">
      <c r="A114" s="138" t="s">
        <v>111</v>
      </c>
      <c r="B114" s="117"/>
      <c r="C114" s="117"/>
      <c r="D114" s="127">
        <v>19</v>
      </c>
      <c r="E114" s="101"/>
      <c r="F114" s="129"/>
      <c r="G114" s="129"/>
      <c r="H114" s="129"/>
      <c r="I114" s="117"/>
      <c r="J114" s="129"/>
      <c r="K114" s="129"/>
      <c r="L114" s="129"/>
    </row>
    <row r="115" spans="1:13" s="118" customFormat="1" ht="20.25" hidden="1" customHeight="1" thickBot="1">
      <c r="A115" s="101" t="s">
        <v>87</v>
      </c>
      <c r="B115" s="117"/>
      <c r="C115" s="117"/>
      <c r="D115" s="127"/>
      <c r="E115" s="101"/>
      <c r="F115" s="149">
        <f>F110/F117</f>
        <v>7.7836666666666665E-2</v>
      </c>
      <c r="G115" s="150"/>
      <c r="H115" s="149">
        <f>H110/H117</f>
        <v>7.0216666666666663E-2</v>
      </c>
      <c r="I115" s="150"/>
      <c r="J115" s="149">
        <f>J110/J117</f>
        <v>4.3830000000000001E-2</v>
      </c>
      <c r="K115" s="150"/>
      <c r="L115" s="149">
        <f>L110/L117</f>
        <v>6.0203333333333331E-2</v>
      </c>
    </row>
    <row r="116" spans="1:13" s="118" customFormat="1" ht="19.8" hidden="1" customHeight="1" thickTop="1">
      <c r="A116" s="101"/>
      <c r="B116" s="117"/>
      <c r="C116" s="117"/>
      <c r="D116" s="127"/>
      <c r="E116" s="101"/>
      <c r="F116" s="151"/>
      <c r="G116" s="151"/>
      <c r="H116" s="151"/>
      <c r="I116" s="134"/>
      <c r="J116" s="152"/>
      <c r="K116" s="151"/>
      <c r="L116" s="152"/>
    </row>
    <row r="117" spans="1:13" s="118" customFormat="1" ht="20.25" hidden="1" customHeight="1" thickBot="1">
      <c r="A117" s="101" t="s">
        <v>112</v>
      </c>
      <c r="B117" s="117"/>
      <c r="C117" s="117"/>
      <c r="D117" s="127"/>
      <c r="E117" s="101"/>
      <c r="F117" s="153">
        <v>300000</v>
      </c>
      <c r="G117" s="151"/>
      <c r="H117" s="153">
        <v>300000</v>
      </c>
      <c r="I117" s="134"/>
      <c r="J117" s="153">
        <v>300000</v>
      </c>
      <c r="K117" s="151"/>
      <c r="L117" s="153">
        <v>300000</v>
      </c>
    </row>
    <row r="118" spans="1:13" s="118" customFormat="1" ht="20.25" hidden="1" customHeight="1" thickTop="1">
      <c r="A118" s="101"/>
      <c r="B118" s="117"/>
      <c r="C118" s="117"/>
      <c r="D118" s="127"/>
      <c r="E118" s="101"/>
      <c r="F118" s="154"/>
      <c r="G118" s="151"/>
      <c r="H118" s="154"/>
      <c r="I118" s="134"/>
      <c r="J118" s="154"/>
      <c r="K118" s="151"/>
      <c r="L118" s="154"/>
    </row>
    <row r="119" spans="1:13" s="118" customFormat="1" ht="20.25" hidden="1" customHeight="1">
      <c r="A119" s="138" t="s">
        <v>113</v>
      </c>
      <c r="B119" s="117"/>
      <c r="C119" s="117"/>
      <c r="D119" s="127">
        <v>19</v>
      </c>
      <c r="E119" s="101"/>
      <c r="F119" s="129"/>
      <c r="G119" s="129"/>
      <c r="H119" s="129"/>
      <c r="I119" s="117"/>
      <c r="J119" s="129"/>
      <c r="K119" s="129"/>
      <c r="L119" s="129"/>
    </row>
    <row r="120" spans="1:13" s="118" customFormat="1" ht="20.25" hidden="1" customHeight="1" thickBot="1">
      <c r="A120" s="101" t="s">
        <v>87</v>
      </c>
      <c r="B120" s="117"/>
      <c r="C120" s="117"/>
      <c r="D120" s="127"/>
      <c r="E120" s="101"/>
      <c r="F120" s="149">
        <v>7.7836666666666665E-2</v>
      </c>
      <c r="G120" s="150"/>
      <c r="H120" s="149">
        <v>7.0216666666666663E-2</v>
      </c>
      <c r="I120" s="150"/>
      <c r="J120" s="149">
        <v>4.3830000000000001E-2</v>
      </c>
      <c r="K120" s="150"/>
      <c r="L120" s="149">
        <v>6.0203333333333331E-2</v>
      </c>
    </row>
    <row r="121" spans="1:13" s="118" customFormat="1" ht="19.8" hidden="1" customHeight="1" thickTop="1">
      <c r="A121" s="101"/>
      <c r="B121" s="117"/>
      <c r="C121" s="117"/>
      <c r="D121" s="127"/>
      <c r="E121" s="101"/>
      <c r="F121" s="151"/>
      <c r="G121" s="151"/>
      <c r="H121" s="151"/>
      <c r="I121" s="134"/>
      <c r="J121" s="152"/>
      <c r="K121" s="151"/>
      <c r="L121" s="152"/>
    </row>
    <row r="122" spans="1:13" s="118" customFormat="1" ht="20.25" hidden="1" customHeight="1" thickBot="1">
      <c r="A122" s="101" t="s">
        <v>112</v>
      </c>
      <c r="B122" s="117"/>
      <c r="C122" s="117"/>
      <c r="D122" s="127"/>
      <c r="E122" s="101"/>
      <c r="F122" s="153">
        <v>300000</v>
      </c>
      <c r="G122" s="151"/>
      <c r="H122" s="153">
        <v>300000</v>
      </c>
      <c r="I122" s="134"/>
      <c r="J122" s="153">
        <v>300000</v>
      </c>
      <c r="K122" s="151"/>
      <c r="L122" s="153">
        <v>300000</v>
      </c>
    </row>
    <row r="123" spans="1:13" s="118" customFormat="1" ht="20.25" hidden="1" customHeight="1" thickTop="1">
      <c r="A123" s="101"/>
      <c r="B123" s="117"/>
      <c r="C123" s="117"/>
      <c r="D123" s="132"/>
      <c r="E123" s="129"/>
      <c r="F123" s="129"/>
      <c r="G123" s="129"/>
      <c r="H123" s="129"/>
      <c r="I123" s="117"/>
      <c r="J123" s="117"/>
      <c r="K123" s="117"/>
      <c r="L123" s="117"/>
    </row>
    <row r="124" spans="1:13" s="44" customFormat="1" ht="20.25" hidden="1" customHeight="1">
      <c r="A124" s="43" t="s">
        <v>0</v>
      </c>
      <c r="B124" s="113"/>
      <c r="C124" s="47"/>
      <c r="D124" s="45"/>
      <c r="E124" s="66"/>
      <c r="F124" s="47"/>
      <c r="G124" s="47"/>
      <c r="H124" s="47"/>
      <c r="I124" s="47"/>
      <c r="J124" s="47"/>
      <c r="K124" s="47"/>
      <c r="L124" s="47"/>
    </row>
    <row r="125" spans="1:13" s="44" customFormat="1" ht="20.25" hidden="1" customHeight="1">
      <c r="A125" s="43" t="s">
        <v>103</v>
      </c>
      <c r="B125" s="113"/>
      <c r="C125" s="47"/>
      <c r="D125" s="45"/>
      <c r="E125" s="66"/>
      <c r="F125" s="47"/>
      <c r="G125" s="47"/>
      <c r="H125" s="47"/>
      <c r="I125" s="47"/>
      <c r="J125" s="47"/>
      <c r="K125" s="47"/>
      <c r="L125" s="47"/>
    </row>
    <row r="126" spans="1:13" s="118" customFormat="1" ht="20.25" hidden="1" customHeight="1">
      <c r="A126" s="115" t="s">
        <v>88</v>
      </c>
      <c r="B126" s="116"/>
      <c r="C126" s="155"/>
      <c r="D126" s="156"/>
      <c r="E126" s="155"/>
      <c r="F126" s="155"/>
      <c r="G126" s="155"/>
      <c r="H126" s="155"/>
      <c r="I126" s="117"/>
      <c r="J126" s="117"/>
      <c r="K126" s="117"/>
      <c r="L126" s="117"/>
    </row>
    <row r="127" spans="1:13" s="118" customFormat="1" ht="20.25" hidden="1" customHeight="1">
      <c r="A127" s="115" t="str">
        <f>A85</f>
        <v>For the nine-month period ended 30 September 2021 (Unaudited but reviewed)</v>
      </c>
      <c r="B127" s="115"/>
      <c r="C127" s="155"/>
      <c r="D127" s="156"/>
      <c r="E127" s="155"/>
      <c r="F127" s="101"/>
      <c r="G127" s="155"/>
      <c r="H127" s="101"/>
      <c r="I127" s="117"/>
      <c r="J127" s="117"/>
      <c r="K127" s="117"/>
      <c r="L127" s="117"/>
    </row>
    <row r="128" spans="1:13" s="118" customFormat="1" ht="20.25" hidden="1" customHeight="1">
      <c r="A128" s="157"/>
      <c r="B128" s="117"/>
      <c r="C128" s="117"/>
      <c r="D128" s="120"/>
      <c r="E128" s="117"/>
      <c r="F128" s="117"/>
      <c r="G128" s="117"/>
      <c r="H128" s="117"/>
      <c r="I128" s="117"/>
      <c r="J128" s="117"/>
      <c r="K128" s="117"/>
      <c r="L128" s="55"/>
      <c r="M128" s="121"/>
    </row>
    <row r="129" spans="1:12" s="118" customFormat="1" ht="20.25" hidden="1" customHeight="1">
      <c r="A129" s="157"/>
      <c r="B129" s="117"/>
      <c r="C129" s="117"/>
      <c r="D129" s="127"/>
      <c r="E129" s="117"/>
      <c r="F129" s="122"/>
      <c r="G129" s="123" t="s">
        <v>3</v>
      </c>
      <c r="H129" s="122"/>
      <c r="I129" s="124"/>
      <c r="J129" s="122"/>
      <c r="K129" s="123" t="s">
        <v>4</v>
      </c>
      <c r="L129" s="122"/>
    </row>
    <row r="130" spans="1:12" s="118" customFormat="1" ht="20.25" hidden="1" customHeight="1">
      <c r="A130" s="101"/>
      <c r="B130" s="117"/>
      <c r="C130" s="158"/>
      <c r="D130" s="120"/>
      <c r="E130" s="101"/>
      <c r="F130" s="128">
        <v>2021</v>
      </c>
      <c r="G130" s="129"/>
      <c r="H130" s="128">
        <v>2020</v>
      </c>
      <c r="I130" s="117"/>
      <c r="J130" s="128">
        <v>2021</v>
      </c>
      <c r="K130" s="129"/>
      <c r="L130" s="128">
        <v>2020</v>
      </c>
    </row>
    <row r="131" spans="1:12" s="118" customFormat="1" ht="20.25" hidden="1" customHeight="1">
      <c r="A131" s="101"/>
      <c r="B131" s="117"/>
      <c r="C131" s="158"/>
      <c r="D131" s="130"/>
      <c r="E131" s="101"/>
      <c r="F131" s="272" t="s">
        <v>105</v>
      </c>
      <c r="G131" s="272"/>
      <c r="H131" s="272"/>
      <c r="I131" s="272"/>
      <c r="J131" s="272"/>
      <c r="K131" s="272"/>
      <c r="L131" s="272"/>
    </row>
    <row r="132" spans="1:12" s="118" customFormat="1" ht="20.25" hidden="1" customHeight="1">
      <c r="A132" s="101"/>
      <c r="B132" s="117"/>
      <c r="C132" s="158"/>
      <c r="D132" s="130"/>
      <c r="E132" s="101"/>
      <c r="F132" s="159"/>
      <c r="G132" s="129"/>
      <c r="H132" s="3"/>
      <c r="I132" s="117"/>
      <c r="J132" s="159"/>
      <c r="K132" s="129"/>
      <c r="L132" s="3"/>
    </row>
    <row r="133" spans="1:12" s="118" customFormat="1" ht="20.25" hidden="1" customHeight="1">
      <c r="A133" s="138" t="s">
        <v>114</v>
      </c>
      <c r="B133" s="117"/>
      <c r="C133" s="117"/>
      <c r="D133" s="127"/>
      <c r="E133" s="101"/>
      <c r="F133" s="160">
        <f>F107</f>
        <v>23341</v>
      </c>
      <c r="G133" s="145"/>
      <c r="H133" s="160">
        <f>H107</f>
        <v>21035</v>
      </c>
      <c r="I133" s="141"/>
      <c r="J133" s="160">
        <f>J107</f>
        <v>13149</v>
      </c>
      <c r="K133" s="145"/>
      <c r="L133" s="160">
        <f>L107</f>
        <v>18061</v>
      </c>
    </row>
    <row r="134" spans="1:12" s="118" customFormat="1" ht="20.25" hidden="1" customHeight="1">
      <c r="A134" s="138"/>
      <c r="B134" s="117"/>
      <c r="C134" s="117"/>
      <c r="D134" s="127"/>
      <c r="E134" s="101"/>
      <c r="F134" s="94"/>
      <c r="G134" s="94"/>
      <c r="H134" s="94"/>
      <c r="I134" s="117"/>
      <c r="J134" s="94"/>
      <c r="K134" s="94"/>
      <c r="L134" s="94"/>
    </row>
    <row r="135" spans="1:12" s="162" customFormat="1" ht="20.25" hidden="1" customHeight="1">
      <c r="A135" s="161" t="s">
        <v>115</v>
      </c>
      <c r="B135" s="152"/>
      <c r="C135" s="152"/>
      <c r="D135" s="133"/>
      <c r="E135" s="134"/>
      <c r="F135" s="135"/>
      <c r="G135" s="135"/>
      <c r="H135" s="135"/>
      <c r="I135" s="135"/>
      <c r="J135" s="135"/>
      <c r="K135" s="135"/>
      <c r="L135" s="135"/>
    </row>
    <row r="136" spans="1:12" s="162" customFormat="1" ht="20.25" hidden="1" customHeight="1">
      <c r="A136" s="176" t="s">
        <v>91</v>
      </c>
      <c r="B136" s="152"/>
      <c r="C136" s="152"/>
      <c r="D136" s="133"/>
      <c r="E136" s="134"/>
      <c r="F136" s="135"/>
      <c r="G136" s="135"/>
      <c r="H136" s="135"/>
      <c r="I136" s="135"/>
      <c r="J136" s="135"/>
      <c r="K136" s="135"/>
      <c r="L136" s="135"/>
    </row>
    <row r="137" spans="1:12" s="162" customFormat="1" ht="20.25" hidden="1" customHeight="1">
      <c r="A137" s="176" t="s">
        <v>92</v>
      </c>
      <c r="B137" s="152"/>
      <c r="C137" s="152"/>
      <c r="D137" s="133"/>
      <c r="E137" s="134"/>
      <c r="F137" s="152"/>
      <c r="G137" s="152"/>
      <c r="H137" s="152"/>
      <c r="I137" s="152"/>
      <c r="J137" s="152"/>
      <c r="K137" s="152"/>
      <c r="L137" s="152"/>
    </row>
    <row r="138" spans="1:12" s="162" customFormat="1" ht="20.25" hidden="1" customHeight="1">
      <c r="A138" s="101" t="s">
        <v>93</v>
      </c>
      <c r="B138" s="152"/>
      <c r="C138" s="152"/>
      <c r="D138" s="133"/>
      <c r="E138" s="134"/>
      <c r="F138" s="152"/>
      <c r="G138" s="152"/>
      <c r="H138" s="152"/>
      <c r="I138" s="152"/>
      <c r="J138" s="152"/>
      <c r="K138" s="152"/>
      <c r="L138" s="152"/>
    </row>
    <row r="139" spans="1:12" s="162" customFormat="1" ht="20.25" hidden="1" customHeight="1">
      <c r="A139" s="101" t="s">
        <v>116</v>
      </c>
      <c r="B139" s="152"/>
      <c r="C139" s="152"/>
      <c r="D139" s="133"/>
      <c r="E139" s="134"/>
      <c r="F139" s="137">
        <v>693</v>
      </c>
      <c r="G139" s="135"/>
      <c r="H139" s="137">
        <v>1613</v>
      </c>
      <c r="I139" s="135"/>
      <c r="J139" s="21">
        <v>0</v>
      </c>
      <c r="K139" s="20"/>
      <c r="L139" s="21">
        <v>0</v>
      </c>
    </row>
    <row r="140" spans="1:12" s="162" customFormat="1" ht="20.25" hidden="1" customHeight="1">
      <c r="A140" s="101" t="s">
        <v>91</v>
      </c>
      <c r="B140" s="152"/>
      <c r="C140" s="152"/>
      <c r="D140" s="133"/>
      <c r="E140" s="134"/>
      <c r="F140" s="135"/>
      <c r="G140" s="135"/>
      <c r="H140" s="135"/>
      <c r="I140" s="135"/>
      <c r="J140" s="20"/>
      <c r="K140" s="20"/>
      <c r="L140" s="20"/>
    </row>
    <row r="141" spans="1:12" s="162" customFormat="1" ht="20.25" hidden="1" customHeight="1">
      <c r="A141" s="101" t="s">
        <v>117</v>
      </c>
      <c r="B141" s="152"/>
      <c r="C141" s="152"/>
      <c r="D141" s="133"/>
      <c r="E141" s="134"/>
      <c r="F141" s="137"/>
      <c r="G141" s="135"/>
      <c r="H141" s="137">
        <f>SUM(H139:H139)</f>
        <v>1613</v>
      </c>
      <c r="I141" s="135"/>
      <c r="J141" s="21">
        <f>SUM(J139:J139)</f>
        <v>0</v>
      </c>
      <c r="K141" s="20"/>
      <c r="L141" s="21">
        <f>SUM(L139:L139)</f>
        <v>0</v>
      </c>
    </row>
    <row r="142" spans="1:12" s="162" customFormat="1" ht="20.25" hidden="1" customHeight="1">
      <c r="A142" s="101"/>
      <c r="B142" s="152"/>
      <c r="C142" s="152"/>
      <c r="D142" s="133"/>
      <c r="E142" s="134"/>
      <c r="F142" s="135"/>
      <c r="G142" s="135"/>
      <c r="H142" s="135"/>
      <c r="I142" s="135"/>
      <c r="J142" s="20"/>
      <c r="K142" s="20"/>
      <c r="L142" s="20"/>
    </row>
    <row r="143" spans="1:12" s="162" customFormat="1" ht="20.25" hidden="1" customHeight="1">
      <c r="A143" s="176" t="s">
        <v>95</v>
      </c>
      <c r="B143" s="152"/>
      <c r="C143" s="152"/>
      <c r="D143" s="133"/>
      <c r="E143" s="134"/>
      <c r="F143" s="135"/>
      <c r="G143" s="135"/>
      <c r="H143" s="135"/>
      <c r="I143" s="135"/>
      <c r="J143" s="20"/>
      <c r="K143" s="20"/>
      <c r="L143" s="20"/>
    </row>
    <row r="144" spans="1:12" s="162" customFormat="1" ht="20.25" hidden="1" customHeight="1">
      <c r="A144" s="176" t="s">
        <v>96</v>
      </c>
      <c r="B144" s="152"/>
      <c r="C144" s="152"/>
      <c r="D144" s="133"/>
      <c r="E144" s="134"/>
      <c r="F144" s="135"/>
      <c r="G144" s="135"/>
      <c r="H144" s="135"/>
      <c r="I144" s="135"/>
      <c r="J144" s="20"/>
      <c r="K144" s="20"/>
      <c r="L144" s="20"/>
    </row>
    <row r="145" spans="1:12" s="162" customFormat="1" ht="20.25" hidden="1" customHeight="1">
      <c r="A145" s="101" t="s">
        <v>118</v>
      </c>
      <c r="B145" s="152"/>
      <c r="C145" s="152"/>
      <c r="D145" s="133"/>
      <c r="E145" s="134"/>
      <c r="F145" s="135"/>
      <c r="G145" s="135"/>
      <c r="H145" s="135">
        <v>0</v>
      </c>
      <c r="I145" s="135"/>
      <c r="J145" s="20">
        <v>0</v>
      </c>
      <c r="K145" s="20"/>
      <c r="L145" s="20">
        <v>0</v>
      </c>
    </row>
    <row r="146" spans="1:12" s="162" customFormat="1" ht="20.25" hidden="1" customHeight="1">
      <c r="A146" s="101" t="s">
        <v>98</v>
      </c>
      <c r="B146" s="152"/>
      <c r="C146" s="152"/>
      <c r="D146" s="133"/>
      <c r="E146" s="134"/>
      <c r="F146" s="137"/>
      <c r="G146" s="135"/>
      <c r="H146" s="137">
        <v>0</v>
      </c>
      <c r="I146" s="135"/>
      <c r="J146" s="21">
        <v>0</v>
      </c>
      <c r="K146" s="20"/>
      <c r="L146" s="21">
        <v>0</v>
      </c>
    </row>
    <row r="147" spans="1:12" s="162" customFormat="1" ht="20.25" hidden="1" customHeight="1">
      <c r="A147" s="101" t="s">
        <v>99</v>
      </c>
      <c r="B147" s="152"/>
      <c r="C147" s="152"/>
      <c r="D147" s="133"/>
      <c r="E147" s="134"/>
      <c r="F147" s="135"/>
      <c r="G147" s="135"/>
      <c r="H147" s="135"/>
      <c r="I147" s="135"/>
      <c r="J147" s="20"/>
      <c r="K147" s="20"/>
      <c r="L147" s="20"/>
    </row>
    <row r="148" spans="1:12" s="162" customFormat="1" ht="20.25" hidden="1" customHeight="1">
      <c r="A148" s="101" t="s">
        <v>119</v>
      </c>
      <c r="B148" s="152"/>
      <c r="C148" s="152"/>
      <c r="D148" s="133"/>
      <c r="E148" s="134"/>
      <c r="F148" s="135"/>
      <c r="G148" s="135"/>
      <c r="H148" s="135"/>
      <c r="I148" s="135"/>
      <c r="J148" s="20"/>
      <c r="K148" s="20"/>
      <c r="L148" s="20"/>
    </row>
    <row r="149" spans="1:12" s="162" customFormat="1" ht="20.25" hidden="1" customHeight="1">
      <c r="A149" s="101" t="s">
        <v>120</v>
      </c>
      <c r="B149" s="152"/>
      <c r="C149" s="152"/>
      <c r="D149" s="133"/>
      <c r="E149" s="134"/>
      <c r="F149" s="137"/>
      <c r="G149" s="135"/>
      <c r="H149" s="137">
        <f>SUM(H145:H146)</f>
        <v>0</v>
      </c>
      <c r="I149" s="135"/>
      <c r="J149" s="21">
        <f>SUM(J145:J146)</f>
        <v>0</v>
      </c>
      <c r="K149" s="20"/>
      <c r="L149" s="21">
        <f>SUM(L145:L146)</f>
        <v>0</v>
      </c>
    </row>
    <row r="150" spans="1:12" s="162" customFormat="1" ht="20.25" hidden="1" customHeight="1">
      <c r="A150" s="165" t="s">
        <v>121</v>
      </c>
      <c r="B150" s="152"/>
      <c r="C150" s="152"/>
      <c r="D150" s="133"/>
      <c r="E150" s="134"/>
      <c r="F150" s="139">
        <f>F139</f>
        <v>693</v>
      </c>
      <c r="G150" s="140"/>
      <c r="H150" s="139">
        <f>SUM(H141,H149)</f>
        <v>1613</v>
      </c>
      <c r="I150" s="140"/>
      <c r="J150" s="22">
        <f>SUM(J141,J149)</f>
        <v>0</v>
      </c>
      <c r="K150" s="23"/>
      <c r="L150" s="22">
        <f>SUM(L141,L149)</f>
        <v>0</v>
      </c>
    </row>
    <row r="151" spans="1:12" s="162" customFormat="1" ht="20.25" hidden="1" customHeight="1">
      <c r="A151" s="165"/>
      <c r="B151" s="152"/>
      <c r="C151" s="152"/>
      <c r="D151" s="133"/>
      <c r="E151" s="134"/>
      <c r="F151" s="135"/>
      <c r="G151" s="135"/>
      <c r="H151" s="135"/>
      <c r="I151" s="135"/>
      <c r="J151" s="135"/>
      <c r="K151" s="135"/>
      <c r="L151" s="135"/>
    </row>
    <row r="152" spans="1:12" s="162" customFormat="1" ht="20.25" hidden="1" customHeight="1" thickBot="1">
      <c r="A152" s="161" t="s">
        <v>122</v>
      </c>
      <c r="B152" s="152"/>
      <c r="C152" s="152"/>
      <c r="D152" s="133"/>
      <c r="E152" s="134"/>
      <c r="F152" s="167">
        <f>F107+F150</f>
        <v>24034</v>
      </c>
      <c r="G152" s="140"/>
      <c r="H152" s="167">
        <f>H107+H150</f>
        <v>22648</v>
      </c>
      <c r="I152" s="140"/>
      <c r="J152" s="167">
        <f>J107+J150</f>
        <v>13149</v>
      </c>
      <c r="K152" s="140"/>
      <c r="L152" s="167">
        <f>L107+L150</f>
        <v>18061</v>
      </c>
    </row>
    <row r="153" spans="1:12" s="162" customFormat="1" ht="20.25" hidden="1" customHeight="1" thickTop="1">
      <c r="A153" s="168"/>
      <c r="B153" s="152"/>
      <c r="C153" s="152"/>
      <c r="D153" s="142"/>
      <c r="E153" s="134"/>
      <c r="F153" s="135"/>
      <c r="G153" s="135"/>
      <c r="H153" s="135"/>
      <c r="I153" s="135"/>
      <c r="J153" s="135"/>
      <c r="K153" s="135"/>
      <c r="L153" s="135"/>
    </row>
    <row r="154" spans="1:12" s="162" customFormat="1" ht="20.25" hidden="1" customHeight="1">
      <c r="A154" s="138" t="s">
        <v>123</v>
      </c>
      <c r="B154" s="152"/>
      <c r="C154" s="152"/>
      <c r="D154" s="142"/>
      <c r="E154" s="134"/>
      <c r="F154" s="135"/>
      <c r="G154" s="135"/>
      <c r="H154" s="135"/>
      <c r="I154" s="135"/>
      <c r="J154" s="135"/>
      <c r="K154" s="135"/>
      <c r="L154" s="135"/>
    </row>
    <row r="155" spans="1:12" s="162" customFormat="1" ht="20.25" hidden="1" customHeight="1" thickBot="1">
      <c r="A155" s="101" t="s">
        <v>86</v>
      </c>
      <c r="B155" s="152"/>
      <c r="C155" s="152"/>
      <c r="D155" s="142"/>
      <c r="E155" s="134"/>
      <c r="F155" s="135">
        <f>F157-F156</f>
        <v>24059</v>
      </c>
      <c r="G155" s="135"/>
      <c r="H155" s="135">
        <f>H157-H156</f>
        <v>22678</v>
      </c>
      <c r="I155" s="135"/>
      <c r="J155" s="169">
        <f>J152</f>
        <v>13149</v>
      </c>
      <c r="K155" s="135"/>
      <c r="L155" s="169">
        <f>L152</f>
        <v>18061</v>
      </c>
    </row>
    <row r="156" spans="1:12" s="162" customFormat="1" ht="20.25" hidden="1" customHeight="1" thickTop="1">
      <c r="A156" s="101" t="s">
        <v>62</v>
      </c>
      <c r="B156" s="152"/>
      <c r="C156" s="152"/>
      <c r="D156" s="142"/>
      <c r="E156" s="134"/>
      <c r="F156" s="135">
        <v>-25</v>
      </c>
      <c r="G156" s="135"/>
      <c r="H156" s="135">
        <v>-30</v>
      </c>
      <c r="I156" s="135"/>
      <c r="J156" s="135"/>
      <c r="K156" s="135"/>
      <c r="L156" s="135"/>
    </row>
    <row r="157" spans="1:12" s="162" customFormat="1" ht="20.25" hidden="1" customHeight="1" thickBot="1">
      <c r="A157" s="168"/>
      <c r="B157" s="152"/>
      <c r="C157" s="152"/>
      <c r="D157" s="142"/>
      <c r="E157" s="134"/>
      <c r="F157" s="148">
        <f>F152</f>
        <v>24034</v>
      </c>
      <c r="G157" s="140"/>
      <c r="H157" s="148">
        <f>H152</f>
        <v>22648</v>
      </c>
      <c r="I157" s="135"/>
      <c r="J157" s="135"/>
      <c r="K157" s="135"/>
      <c r="L157" s="135"/>
    </row>
    <row r="158" spans="1:12" s="118" customFormat="1" ht="20.25" hidden="1" customHeight="1" thickTop="1">
      <c r="A158" s="101"/>
      <c r="B158" s="117"/>
      <c r="C158" s="117"/>
      <c r="D158" s="170"/>
      <c r="E158" s="101"/>
      <c r="F158" s="129"/>
      <c r="G158" s="129"/>
      <c r="H158" s="129"/>
      <c r="I158" s="117"/>
      <c r="J158" s="117"/>
      <c r="K158" s="117"/>
      <c r="L158" s="117"/>
    </row>
    <row r="159" spans="1:12" s="118" customFormat="1" ht="20.25" customHeight="1">
      <c r="A159" s="101"/>
      <c r="B159" s="117"/>
      <c r="C159" s="117"/>
      <c r="D159" s="132"/>
      <c r="E159" s="129"/>
      <c r="F159" s="129"/>
      <c r="G159" s="129"/>
      <c r="H159" s="129"/>
      <c r="I159" s="117"/>
      <c r="J159" s="117"/>
      <c r="K159" s="117"/>
      <c r="L159" s="117"/>
    </row>
    <row r="160" spans="1:12" ht="20.25" customHeight="1">
      <c r="A160" s="171"/>
      <c r="B160" s="172"/>
      <c r="C160" s="172"/>
      <c r="D160" s="173"/>
      <c r="E160" s="174"/>
      <c r="F160" s="94"/>
      <c r="G160" s="172"/>
      <c r="H160" s="94"/>
      <c r="J160" s="94"/>
      <c r="K160" s="172"/>
      <c r="L160" s="94"/>
    </row>
    <row r="161" spans="1:12" ht="20.25" customHeight="1">
      <c r="A161" s="172"/>
      <c r="B161" s="172"/>
      <c r="C161" s="172"/>
      <c r="D161" s="173"/>
      <c r="E161" s="174"/>
      <c r="F161" s="94"/>
      <c r="G161" s="172"/>
      <c r="H161" s="94"/>
      <c r="J161" s="94"/>
      <c r="K161" s="172"/>
      <c r="L161" s="94"/>
    </row>
    <row r="162" spans="1:12" ht="20.25" customHeight="1">
      <c r="A162" s="172"/>
      <c r="B162" s="172"/>
      <c r="C162" s="172"/>
      <c r="D162" s="177"/>
      <c r="E162" s="174"/>
      <c r="F162" s="94"/>
      <c r="G162" s="94"/>
      <c r="H162" s="94"/>
      <c r="I162" s="94"/>
      <c r="J162" s="94"/>
      <c r="K162" s="94"/>
      <c r="L162" s="94"/>
    </row>
    <row r="163" spans="1:12" ht="20.25" customHeight="1">
      <c r="A163" s="172"/>
      <c r="B163" s="172"/>
      <c r="C163" s="172"/>
      <c r="D163" s="127"/>
      <c r="E163" s="127"/>
      <c r="G163" s="94"/>
      <c r="I163" s="94"/>
      <c r="J163" s="94"/>
      <c r="K163" s="94"/>
      <c r="L163" s="94"/>
    </row>
    <row r="164" spans="1:12" ht="20.25" customHeight="1">
      <c r="A164" s="178"/>
      <c r="B164" s="174"/>
      <c r="C164" s="174"/>
      <c r="E164" s="180"/>
      <c r="G164" s="181"/>
      <c r="K164" s="181"/>
    </row>
  </sheetData>
  <mergeCells count="4">
    <mergeCell ref="F89:L89"/>
    <mergeCell ref="F131:L131"/>
    <mergeCell ref="F7:L7"/>
    <mergeCell ref="F53:L53"/>
  </mergeCells>
  <phoneticPr fontId="0" type="noConversion"/>
  <printOptions horizontalCentered="1"/>
  <pageMargins left="0.74803149606299202" right="0.27559055118110198" top="0.78740157480314998" bottom="0.48" header="0.196850393700787" footer="0.26"/>
  <pageSetup paperSize="9" scale="73" firstPageNumber="8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3" manualBreakCount="3">
    <brk id="46" max="11" man="1"/>
    <brk id="81" max="11" man="1"/>
    <brk id="1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92"/>
  <sheetViews>
    <sheetView view="pageBreakPreview" topLeftCell="B19" zoomScale="90" zoomScaleNormal="100" zoomScaleSheetLayoutView="90" workbookViewId="0">
      <selection activeCell="D27" sqref="D27:X39"/>
    </sheetView>
  </sheetViews>
  <sheetFormatPr defaultColWidth="9.125" defaultRowHeight="21.75" customHeight="1"/>
  <cols>
    <col min="1" max="1" width="57.375" style="84" customWidth="1"/>
    <col min="2" max="2" width="7.125" style="179" customWidth="1"/>
    <col min="3" max="3" width="2" style="84" customWidth="1"/>
    <col min="4" max="4" width="18.375" style="84" customWidth="1"/>
    <col min="5" max="5" width="1.125" style="84" customWidth="1"/>
    <col min="6" max="6" width="16.75" style="84" customWidth="1"/>
    <col min="7" max="7" width="1.125" style="84" customWidth="1"/>
    <col min="8" max="8" width="19.125" style="84" customWidth="1"/>
    <col min="9" max="9" width="1.125" style="84" customWidth="1"/>
    <col min="10" max="10" width="20.125" style="84" bestFit="1" customWidth="1"/>
    <col min="11" max="11" width="1.125" style="84" customWidth="1"/>
    <col min="12" max="12" width="18" style="84" customWidth="1"/>
    <col min="13" max="13" width="1.125" style="84" customWidth="1"/>
    <col min="14" max="14" width="17.625" style="84" bestFit="1" customWidth="1"/>
    <col min="15" max="15" width="1.125" style="84" customWidth="1"/>
    <col min="16" max="16" width="20.875" style="84" customWidth="1"/>
    <col min="17" max="17" width="1.125" style="84" customWidth="1"/>
    <col min="18" max="18" width="16.125" style="84" customWidth="1"/>
    <col min="19" max="19" width="1.125" style="84" customWidth="1"/>
    <col min="20" max="20" width="18.375" style="84" bestFit="1" customWidth="1"/>
    <col min="21" max="21" width="1.125" style="84" customWidth="1"/>
    <col min="22" max="22" width="13.75" style="84" customWidth="1"/>
    <col min="23" max="23" width="1.125" style="84" customWidth="1"/>
    <col min="24" max="24" width="17.375" style="84" customWidth="1"/>
    <col min="25" max="25" width="1" style="84" customWidth="1"/>
    <col min="26" max="26" width="16.625" style="84" customWidth="1"/>
    <col min="27" max="16384" width="9.125" style="84"/>
  </cols>
  <sheetData>
    <row r="1" spans="1:26" ht="20.55" customHeight="1">
      <c r="A1" s="43" t="s">
        <v>0</v>
      </c>
      <c r="B1" s="45"/>
      <c r="Y1" s="183"/>
    </row>
    <row r="2" spans="1:26" ht="20.55" customHeight="1">
      <c r="A2" s="266" t="s">
        <v>124</v>
      </c>
      <c r="B2" s="266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184"/>
      <c r="Z2" s="184"/>
    </row>
    <row r="3" spans="1:26" ht="20.55" customHeight="1">
      <c r="A3" s="131" t="s">
        <v>66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 ht="20.55" customHeight="1">
      <c r="A4" s="186"/>
      <c r="B4" s="120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7"/>
      <c r="Y4" s="183"/>
    </row>
    <row r="5" spans="1:26" ht="20.55" customHeight="1">
      <c r="A5" s="186"/>
      <c r="C5" s="186"/>
      <c r="D5" s="273" t="s">
        <v>3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</row>
    <row r="6" spans="1:26" ht="20.55" customHeight="1">
      <c r="A6" s="51"/>
      <c r="B6" s="120"/>
      <c r="C6" s="51"/>
      <c r="D6" s="275" t="s">
        <v>61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51"/>
      <c r="V6" s="51"/>
      <c r="W6" s="51"/>
      <c r="X6" s="51"/>
    </row>
    <row r="7" spans="1:26" ht="20.55" customHeight="1">
      <c r="A7" s="51"/>
      <c r="B7" s="13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275" t="s">
        <v>125</v>
      </c>
      <c r="Q7" s="275"/>
      <c r="R7" s="275"/>
      <c r="S7" s="51"/>
      <c r="T7" s="51"/>
      <c r="U7" s="51"/>
      <c r="V7" s="51"/>
      <c r="W7" s="51"/>
      <c r="X7" s="51"/>
    </row>
    <row r="8" spans="1:26" ht="20.55" customHeight="1">
      <c r="A8" s="51"/>
      <c r="B8" s="130"/>
      <c r="C8" s="51"/>
      <c r="D8" s="51"/>
      <c r="E8" s="51"/>
      <c r="F8" s="188"/>
      <c r="G8" s="51"/>
      <c r="H8" s="188"/>
      <c r="I8" s="51"/>
      <c r="J8" s="51"/>
      <c r="K8" s="51"/>
      <c r="L8" s="51"/>
      <c r="M8" s="51"/>
      <c r="N8" s="51"/>
      <c r="O8" s="51"/>
      <c r="P8" s="274" t="s">
        <v>90</v>
      </c>
      <c r="Q8" s="274"/>
      <c r="R8" s="274"/>
      <c r="S8" s="51"/>
      <c r="T8" s="51"/>
      <c r="U8" s="51"/>
      <c r="V8" s="51" t="s">
        <v>126</v>
      </c>
      <c r="W8" s="51"/>
      <c r="X8" s="51"/>
    </row>
    <row r="9" spans="1:26" ht="20.55" customHeight="1">
      <c r="A9" s="51"/>
      <c r="C9" s="51"/>
      <c r="D9" s="51"/>
      <c r="E9" s="51"/>
      <c r="F9" s="188"/>
      <c r="G9" s="51"/>
      <c r="I9" s="51"/>
      <c r="J9" s="51"/>
      <c r="K9" s="51"/>
      <c r="O9" s="51"/>
      <c r="P9" s="51" t="s">
        <v>127</v>
      </c>
      <c r="Q9" s="51"/>
      <c r="R9" s="51" t="s">
        <v>128</v>
      </c>
      <c r="S9" s="51"/>
      <c r="T9" s="188" t="s">
        <v>129</v>
      </c>
      <c r="U9" s="188"/>
      <c r="V9" s="188" t="s">
        <v>130</v>
      </c>
      <c r="W9" s="51"/>
      <c r="X9" s="190"/>
    </row>
    <row r="10" spans="1:26" ht="20.55" customHeight="1">
      <c r="A10" s="51"/>
      <c r="B10" s="133"/>
      <c r="C10" s="51"/>
      <c r="D10" s="51" t="s">
        <v>131</v>
      </c>
      <c r="E10" s="51"/>
      <c r="F10" s="188"/>
      <c r="G10" s="51"/>
      <c r="H10" s="188" t="s">
        <v>132</v>
      </c>
      <c r="I10" s="51"/>
      <c r="J10" s="51" t="s">
        <v>133</v>
      </c>
      <c r="K10" s="51"/>
      <c r="L10" s="274" t="s">
        <v>58</v>
      </c>
      <c r="M10" s="274"/>
      <c r="N10" s="274"/>
      <c r="O10" s="51"/>
      <c r="P10" s="188" t="s">
        <v>134</v>
      </c>
      <c r="Q10" s="51"/>
      <c r="R10" s="188" t="s">
        <v>135</v>
      </c>
      <c r="S10" s="51"/>
      <c r="T10" s="188" t="s">
        <v>136</v>
      </c>
      <c r="U10" s="188"/>
      <c r="V10" s="188" t="s">
        <v>137</v>
      </c>
      <c r="W10" s="51"/>
      <c r="X10" s="191"/>
    </row>
    <row r="11" spans="1:26" ht="20.55" customHeight="1">
      <c r="A11" s="70"/>
      <c r="B11" s="133"/>
      <c r="C11" s="70"/>
      <c r="D11" s="51" t="s">
        <v>138</v>
      </c>
      <c r="E11" s="70"/>
      <c r="F11" s="188" t="s">
        <v>139</v>
      </c>
      <c r="G11" s="70"/>
      <c r="H11" s="188" t="s">
        <v>140</v>
      </c>
      <c r="I11" s="70"/>
      <c r="J11" s="51" t="s">
        <v>141</v>
      </c>
      <c r="K11" s="70"/>
      <c r="L11" s="192" t="s">
        <v>142</v>
      </c>
      <c r="M11" s="51"/>
      <c r="N11" s="51"/>
      <c r="O11" s="51"/>
      <c r="P11" s="188" t="s">
        <v>143</v>
      </c>
      <c r="Q11" s="51"/>
      <c r="R11" s="188" t="s">
        <v>144</v>
      </c>
      <c r="S11" s="51"/>
      <c r="T11" s="188" t="s">
        <v>145</v>
      </c>
      <c r="U11" s="188"/>
      <c r="V11" s="188" t="s">
        <v>146</v>
      </c>
      <c r="W11" s="70"/>
      <c r="X11" s="191" t="s">
        <v>147</v>
      </c>
    </row>
    <row r="12" spans="1:26" ht="20.55" customHeight="1">
      <c r="A12" s="70"/>
      <c r="B12" s="127" t="s">
        <v>5</v>
      </c>
      <c r="C12" s="70"/>
      <c r="D12" s="189" t="s">
        <v>148</v>
      </c>
      <c r="E12" s="70"/>
      <c r="F12" s="193" t="s">
        <v>149</v>
      </c>
      <c r="G12" s="70"/>
      <c r="H12" s="193" t="s">
        <v>150</v>
      </c>
      <c r="I12" s="70"/>
      <c r="J12" s="189" t="s">
        <v>151</v>
      </c>
      <c r="K12" s="70"/>
      <c r="L12" s="194" t="s">
        <v>260</v>
      </c>
      <c r="M12" s="70"/>
      <c r="N12" s="195" t="s">
        <v>152</v>
      </c>
      <c r="O12" s="70"/>
      <c r="P12" s="193" t="s">
        <v>153</v>
      </c>
      <c r="Q12" s="70"/>
      <c r="R12" s="193" t="s">
        <v>154</v>
      </c>
      <c r="S12" s="70"/>
      <c r="T12" s="193" t="s">
        <v>155</v>
      </c>
      <c r="U12" s="188"/>
      <c r="V12" s="193" t="s">
        <v>156</v>
      </c>
      <c r="W12" s="70"/>
      <c r="X12" s="196" t="s">
        <v>157</v>
      </c>
    </row>
    <row r="13" spans="1:26" ht="20.55" customHeight="1">
      <c r="A13" s="70"/>
      <c r="B13" s="133"/>
      <c r="C13" s="70"/>
      <c r="D13" s="276" t="s">
        <v>6</v>
      </c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197"/>
      <c r="Z13" s="197"/>
    </row>
    <row r="14" spans="1:26" ht="20.55" customHeight="1">
      <c r="A14" s="95" t="s">
        <v>158</v>
      </c>
      <c r="B14" s="127"/>
      <c r="C14" s="70"/>
      <c r="D14" s="198">
        <v>150000000</v>
      </c>
      <c r="E14" s="198"/>
      <c r="F14" s="198">
        <v>99418659</v>
      </c>
      <c r="G14" s="198"/>
      <c r="H14" s="198">
        <v>-688926</v>
      </c>
      <c r="I14" s="198"/>
      <c r="J14" s="198">
        <v>-453363</v>
      </c>
      <c r="K14" s="198"/>
      <c r="L14" s="198">
        <v>4257973</v>
      </c>
      <c r="M14" s="198"/>
      <c r="N14" s="198">
        <v>52549163</v>
      </c>
      <c r="O14" s="198"/>
      <c r="P14" s="198">
        <v>435304</v>
      </c>
      <c r="Q14" s="198"/>
      <c r="R14" s="198">
        <v>266939</v>
      </c>
      <c r="S14" s="198"/>
      <c r="T14" s="81">
        <v>305785749</v>
      </c>
      <c r="U14" s="198"/>
      <c r="V14" s="198">
        <v>3308</v>
      </c>
      <c r="W14" s="199"/>
      <c r="X14" s="81">
        <v>305789057</v>
      </c>
    </row>
    <row r="15" spans="1:26" ht="20.55" customHeight="1">
      <c r="A15" s="101" t="s">
        <v>89</v>
      </c>
      <c r="B15" s="127"/>
      <c r="C15" s="70"/>
      <c r="D15" s="16">
        <v>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16">
        <v>0</v>
      </c>
      <c r="M15" s="16"/>
      <c r="N15" s="94">
        <v>72284680</v>
      </c>
      <c r="O15" s="82"/>
      <c r="P15" s="16">
        <v>0</v>
      </c>
      <c r="Q15" s="16"/>
      <c r="R15" s="16">
        <v>0</v>
      </c>
      <c r="S15" s="16"/>
      <c r="T15" s="33">
        <v>72284680</v>
      </c>
      <c r="U15" s="16"/>
      <c r="V15" s="31">
        <v>1130</v>
      </c>
      <c r="W15" s="16"/>
      <c r="X15" s="31">
        <v>72285810</v>
      </c>
    </row>
    <row r="16" spans="1:26" ht="20.55" customHeight="1">
      <c r="A16" s="70" t="s">
        <v>101</v>
      </c>
      <c r="C16" s="70"/>
      <c r="D16" s="15">
        <v>0</v>
      </c>
      <c r="E16" s="16"/>
      <c r="F16" s="15">
        <v>0</v>
      </c>
      <c r="G16" s="16"/>
      <c r="H16" s="15">
        <v>0</v>
      </c>
      <c r="I16" s="16"/>
      <c r="J16" s="15">
        <v>0</v>
      </c>
      <c r="K16" s="16"/>
      <c r="L16" s="15">
        <v>0</v>
      </c>
      <c r="M16" s="16"/>
      <c r="N16" s="15">
        <v>0</v>
      </c>
      <c r="O16" s="82"/>
      <c r="P16" s="200">
        <v>1500053</v>
      </c>
      <c r="Q16" s="82"/>
      <c r="R16" s="201">
        <v>-225501</v>
      </c>
      <c r="S16" s="82"/>
      <c r="T16" s="38">
        <v>1274552</v>
      </c>
      <c r="U16" s="82"/>
      <c r="V16" s="200">
        <v>7</v>
      </c>
      <c r="W16" s="82"/>
      <c r="X16" s="38">
        <v>1274559</v>
      </c>
    </row>
    <row r="17" spans="1:24" ht="20.55" customHeight="1">
      <c r="A17" s="70" t="s">
        <v>102</v>
      </c>
      <c r="B17" s="202"/>
      <c r="C17" s="95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72284680</v>
      </c>
      <c r="O17" s="203"/>
      <c r="P17" s="31">
        <v>1500053</v>
      </c>
      <c r="Q17" s="203"/>
      <c r="R17" s="90">
        <v>-225501</v>
      </c>
      <c r="S17" s="203"/>
      <c r="T17" s="31">
        <v>73559232</v>
      </c>
      <c r="U17" s="82"/>
      <c r="V17" s="31">
        <v>1137</v>
      </c>
      <c r="W17" s="82"/>
      <c r="X17" s="31">
        <v>73560369</v>
      </c>
    </row>
    <row r="18" spans="1:24" ht="20.55" customHeight="1">
      <c r="A18" s="101" t="s">
        <v>159</v>
      </c>
      <c r="B18" s="127"/>
      <c r="C18" s="95"/>
      <c r="D18" s="90">
        <v>3083</v>
      </c>
      <c r="E18" s="90"/>
      <c r="F18" s="90">
        <v>43155</v>
      </c>
      <c r="G18" s="90"/>
      <c r="H18" s="16">
        <v>0</v>
      </c>
      <c r="I18" s="90"/>
      <c r="J18" s="16">
        <v>0</v>
      </c>
      <c r="K18" s="16"/>
      <c r="L18" s="16">
        <v>0</v>
      </c>
      <c r="M18" s="16"/>
      <c r="N18" s="16">
        <v>0</v>
      </c>
      <c r="O18" s="90"/>
      <c r="P18" s="16">
        <v>0</v>
      </c>
      <c r="Q18" s="90"/>
      <c r="R18" s="16">
        <v>0</v>
      </c>
      <c r="S18" s="90"/>
      <c r="T18" s="90">
        <v>46238</v>
      </c>
      <c r="U18" s="90"/>
      <c r="V18" s="16">
        <v>0</v>
      </c>
      <c r="W18" s="90"/>
      <c r="X18" s="90">
        <v>46238</v>
      </c>
    </row>
    <row r="19" spans="1:24" ht="20.55" customHeight="1">
      <c r="A19" s="101" t="s">
        <v>160</v>
      </c>
      <c r="B19" s="202">
        <v>11.3</v>
      </c>
      <c r="C19" s="95"/>
      <c r="D19" s="16">
        <v>0</v>
      </c>
      <c r="E19" s="90"/>
      <c r="F19" s="16">
        <v>0</v>
      </c>
      <c r="G19" s="90"/>
      <c r="H19" s="90">
        <v>111746</v>
      </c>
      <c r="I19" s="90"/>
      <c r="J19" s="16">
        <v>0</v>
      </c>
      <c r="K19" s="16"/>
      <c r="L19" s="16">
        <v>0</v>
      </c>
      <c r="M19" s="16"/>
      <c r="N19" s="16">
        <v>0</v>
      </c>
      <c r="O19" s="90"/>
      <c r="P19" s="90">
        <v>-116947</v>
      </c>
      <c r="Q19" s="90"/>
      <c r="R19" s="16">
        <v>0</v>
      </c>
      <c r="S19" s="90"/>
      <c r="T19" s="90">
        <v>-5201</v>
      </c>
      <c r="U19" s="90"/>
      <c r="V19" s="16">
        <v>0</v>
      </c>
      <c r="W19" s="90"/>
      <c r="X19" s="90">
        <v>-5201</v>
      </c>
    </row>
    <row r="20" spans="1:24" ht="20.55" customHeight="1">
      <c r="A20" s="101" t="s">
        <v>161</v>
      </c>
      <c r="B20" s="127"/>
      <c r="C20" s="95"/>
      <c r="D20" s="16"/>
      <c r="E20" s="90"/>
      <c r="F20" s="16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16"/>
      <c r="S20" s="90"/>
      <c r="T20" s="16"/>
      <c r="U20" s="90"/>
      <c r="V20" s="90"/>
      <c r="W20" s="90"/>
      <c r="X20" s="90"/>
    </row>
    <row r="21" spans="1:24" ht="20.55" customHeight="1">
      <c r="A21" s="101" t="s">
        <v>259</v>
      </c>
      <c r="B21" s="204">
        <v>21</v>
      </c>
      <c r="C21" s="95"/>
      <c r="D21" s="16">
        <v>0</v>
      </c>
      <c r="E21" s="90"/>
      <c r="F21" s="16">
        <v>0</v>
      </c>
      <c r="G21" s="90"/>
      <c r="H21" s="16">
        <v>0</v>
      </c>
      <c r="I21" s="16"/>
      <c r="J21" s="16">
        <v>0</v>
      </c>
      <c r="K21" s="90"/>
      <c r="L21" s="90">
        <v>478243</v>
      </c>
      <c r="M21" s="90"/>
      <c r="N21" s="90">
        <v>-478243</v>
      </c>
      <c r="O21" s="90"/>
      <c r="P21" s="16">
        <v>0</v>
      </c>
      <c r="Q21" s="16"/>
      <c r="R21" s="16">
        <v>0</v>
      </c>
      <c r="S21" s="90"/>
      <c r="T21" s="16">
        <v>0</v>
      </c>
      <c r="U21" s="90"/>
      <c r="V21" s="16">
        <v>0</v>
      </c>
      <c r="W21" s="90"/>
      <c r="X21" s="16">
        <v>0</v>
      </c>
    </row>
    <row r="22" spans="1:24" ht="20.55" customHeight="1">
      <c r="A22" s="101" t="s">
        <v>162</v>
      </c>
      <c r="B22" s="204">
        <v>28</v>
      </c>
      <c r="C22" s="95"/>
      <c r="D22" s="16">
        <v>0</v>
      </c>
      <c r="E22" s="90"/>
      <c r="F22" s="16">
        <v>0</v>
      </c>
      <c r="G22" s="90"/>
      <c r="H22" s="16">
        <v>0</v>
      </c>
      <c r="I22" s="16"/>
      <c r="J22" s="16">
        <v>0</v>
      </c>
      <c r="K22" s="90"/>
      <c r="L22" s="16">
        <v>0</v>
      </c>
      <c r="M22" s="90"/>
      <c r="N22" s="90">
        <v>-10789156</v>
      </c>
      <c r="O22" s="90"/>
      <c r="P22" s="16">
        <v>0</v>
      </c>
      <c r="Q22" s="16"/>
      <c r="R22" s="16">
        <v>0</v>
      </c>
      <c r="S22" s="90"/>
      <c r="T22" s="90">
        <v>-10789156</v>
      </c>
      <c r="U22" s="90"/>
      <c r="V22" s="16">
        <v>0</v>
      </c>
      <c r="W22" s="90"/>
      <c r="X22" s="90">
        <v>-10789156</v>
      </c>
    </row>
    <row r="23" spans="1:24" ht="20.55" customHeight="1">
      <c r="A23" s="70" t="s">
        <v>237</v>
      </c>
      <c r="B23" s="132"/>
      <c r="C23" s="95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</row>
    <row r="24" spans="1:24" ht="20.55" customHeight="1">
      <c r="A24" s="70" t="s">
        <v>163</v>
      </c>
      <c r="B24" s="132"/>
      <c r="C24" s="70"/>
      <c r="D24" s="16">
        <v>0</v>
      </c>
      <c r="E24" s="16"/>
      <c r="F24" s="16">
        <v>0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0</v>
      </c>
      <c r="O24" s="16"/>
      <c r="P24" s="16">
        <v>0</v>
      </c>
      <c r="Q24" s="16"/>
      <c r="R24" s="16">
        <v>0</v>
      </c>
      <c r="S24" s="16"/>
      <c r="T24" s="16">
        <v>0</v>
      </c>
      <c r="U24" s="16"/>
      <c r="V24" s="201">
        <v>-958</v>
      </c>
      <c r="W24" s="82"/>
      <c r="X24" s="90">
        <v>-958</v>
      </c>
    </row>
    <row r="25" spans="1:24" ht="20.55" customHeight="1" thickBot="1">
      <c r="A25" s="95" t="s">
        <v>164</v>
      </c>
      <c r="B25" s="132"/>
      <c r="C25" s="95"/>
      <c r="D25" s="205">
        <v>150003083</v>
      </c>
      <c r="E25" s="199"/>
      <c r="F25" s="205">
        <v>99461814</v>
      </c>
      <c r="G25" s="199"/>
      <c r="H25" s="205">
        <v>-577180</v>
      </c>
      <c r="I25" s="199"/>
      <c r="J25" s="205">
        <v>-453363</v>
      </c>
      <c r="K25" s="199"/>
      <c r="L25" s="205">
        <v>4736216</v>
      </c>
      <c r="M25" s="199"/>
      <c r="N25" s="205">
        <v>113566444</v>
      </c>
      <c r="O25" s="199"/>
      <c r="P25" s="205">
        <v>1818410</v>
      </c>
      <c r="Q25" s="199"/>
      <c r="R25" s="205">
        <v>41438</v>
      </c>
      <c r="S25" s="199"/>
      <c r="T25" s="205">
        <v>368596862</v>
      </c>
      <c r="U25" s="199"/>
      <c r="V25" s="205">
        <v>3487</v>
      </c>
      <c r="W25" s="199"/>
      <c r="X25" s="205">
        <v>368600349</v>
      </c>
    </row>
    <row r="26" spans="1:24" ht="20.55" customHeight="1" thickTop="1">
      <c r="A26" s="95"/>
      <c r="B26" s="132"/>
      <c r="C26" s="95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</row>
    <row r="27" spans="1:24" ht="20.55" customHeight="1">
      <c r="A27" s="95" t="s">
        <v>165</v>
      </c>
      <c r="B27" s="127"/>
      <c r="C27" s="70"/>
      <c r="D27" s="198">
        <v>150003083</v>
      </c>
      <c r="E27" s="198"/>
      <c r="F27" s="198">
        <v>99461814</v>
      </c>
      <c r="G27" s="198"/>
      <c r="H27" s="198">
        <v>-577180</v>
      </c>
      <c r="I27" s="198"/>
      <c r="J27" s="198">
        <v>-453363</v>
      </c>
      <c r="K27" s="198"/>
      <c r="L27" s="198">
        <v>4736216</v>
      </c>
      <c r="M27" s="198"/>
      <c r="N27" s="198">
        <v>113566444</v>
      </c>
      <c r="O27" s="198"/>
      <c r="P27" s="198">
        <v>1818410</v>
      </c>
      <c r="Q27" s="198"/>
      <c r="R27" s="198">
        <v>41438</v>
      </c>
      <c r="S27" s="198"/>
      <c r="T27" s="81">
        <v>368596862</v>
      </c>
      <c r="U27" s="198"/>
      <c r="V27" s="198">
        <v>3487</v>
      </c>
      <c r="W27" s="199"/>
      <c r="X27" s="81">
        <v>368600349</v>
      </c>
    </row>
    <row r="28" spans="1:24" ht="20.55" customHeight="1">
      <c r="A28" s="70" t="s">
        <v>89</v>
      </c>
      <c r="B28" s="173"/>
      <c r="C28" s="70"/>
      <c r="D28" s="16">
        <v>0</v>
      </c>
      <c r="E28" s="16"/>
      <c r="F28" s="16">
        <v>0</v>
      </c>
      <c r="G28" s="16"/>
      <c r="H28" s="16">
        <v>0</v>
      </c>
      <c r="I28" s="16"/>
      <c r="J28" s="16">
        <v>0</v>
      </c>
      <c r="K28" s="16"/>
      <c r="L28" s="16">
        <v>0</v>
      </c>
      <c r="M28" s="82"/>
      <c r="N28" s="31">
        <v>61554952</v>
      </c>
      <c r="O28" s="82"/>
      <c r="P28" s="14">
        <v>0</v>
      </c>
      <c r="Q28" s="82"/>
      <c r="R28" s="14">
        <v>0</v>
      </c>
      <c r="S28" s="82"/>
      <c r="T28" s="33">
        <v>61554952</v>
      </c>
      <c r="U28" s="33"/>
      <c r="V28" s="31">
        <v>1145</v>
      </c>
      <c r="W28" s="206"/>
      <c r="X28" s="33">
        <v>61556097</v>
      </c>
    </row>
    <row r="29" spans="1:24" ht="20.55" customHeight="1">
      <c r="A29" s="70" t="s">
        <v>101</v>
      </c>
      <c r="B29" s="173"/>
      <c r="C29" s="95"/>
      <c r="D29" s="15">
        <v>0</v>
      </c>
      <c r="E29" s="16"/>
      <c r="F29" s="15">
        <v>0</v>
      </c>
      <c r="G29" s="16"/>
      <c r="H29" s="15">
        <v>0</v>
      </c>
      <c r="I29" s="16"/>
      <c r="J29" s="15">
        <v>0</v>
      </c>
      <c r="K29" s="16"/>
      <c r="L29" s="15">
        <v>0</v>
      </c>
      <c r="M29" s="16"/>
      <c r="N29" s="15">
        <v>0</v>
      </c>
      <c r="O29" s="94"/>
      <c r="P29" s="201">
        <v>-134805</v>
      </c>
      <c r="Q29" s="82"/>
      <c r="R29" s="201">
        <v>378515</v>
      </c>
      <c r="S29" s="82"/>
      <c r="T29" s="201">
        <v>243710</v>
      </c>
      <c r="U29" s="203"/>
      <c r="V29" s="264">
        <v>0</v>
      </c>
      <c r="W29" s="203"/>
      <c r="X29" s="201">
        <v>243710</v>
      </c>
    </row>
    <row r="30" spans="1:24" ht="20.55" customHeight="1">
      <c r="A30" s="70" t="s">
        <v>102</v>
      </c>
      <c r="B30" s="173"/>
      <c r="C30" s="70"/>
      <c r="D30" s="16">
        <v>0</v>
      </c>
      <c r="E30" s="14"/>
      <c r="F30" s="16">
        <v>0</v>
      </c>
      <c r="G30" s="14"/>
      <c r="H30" s="16">
        <v>0</v>
      </c>
      <c r="I30" s="14"/>
      <c r="J30" s="16">
        <v>0</v>
      </c>
      <c r="K30" s="14"/>
      <c r="L30" s="16">
        <v>0</v>
      </c>
      <c r="M30" s="14"/>
      <c r="N30" s="31">
        <v>61554952</v>
      </c>
      <c r="O30" s="82"/>
      <c r="P30" s="90">
        <v>-134805</v>
      </c>
      <c r="Q30" s="82"/>
      <c r="R30" s="31">
        <v>378515</v>
      </c>
      <c r="S30" s="82"/>
      <c r="T30" s="31">
        <v>61798662</v>
      </c>
      <c r="U30" s="203"/>
      <c r="V30" s="31">
        <v>1145</v>
      </c>
      <c r="W30" s="203"/>
      <c r="X30" s="31">
        <v>61799807</v>
      </c>
    </row>
    <row r="31" spans="1:24" ht="20.55" hidden="1" customHeight="1">
      <c r="A31" s="70" t="s">
        <v>159</v>
      </c>
      <c r="B31" s="204">
        <v>25</v>
      </c>
      <c r="C31" s="70"/>
      <c r="D31" s="31"/>
      <c r="E31" s="33"/>
      <c r="F31" s="31"/>
      <c r="G31" s="14"/>
      <c r="H31" s="16">
        <v>0</v>
      </c>
      <c r="I31" s="14"/>
      <c r="J31" s="16">
        <v>0</v>
      </c>
      <c r="K31" s="14"/>
      <c r="L31" s="16">
        <v>0</v>
      </c>
      <c r="M31" s="14"/>
      <c r="N31" s="31">
        <v>0</v>
      </c>
      <c r="O31" s="82"/>
      <c r="P31" s="31">
        <v>0</v>
      </c>
      <c r="Q31" s="82"/>
      <c r="R31" s="16">
        <v>0</v>
      </c>
      <c r="S31" s="82"/>
      <c r="T31" s="31">
        <v>0</v>
      </c>
      <c r="U31" s="203"/>
      <c r="V31" s="31">
        <v>0</v>
      </c>
      <c r="W31" s="203"/>
      <c r="X31" s="31">
        <v>0</v>
      </c>
    </row>
    <row r="32" spans="1:24" ht="20.55" hidden="1" customHeight="1">
      <c r="A32" s="70" t="s">
        <v>160</v>
      </c>
      <c r="B32" s="202">
        <v>11.6</v>
      </c>
      <c r="C32" s="70"/>
      <c r="D32" s="16">
        <v>0</v>
      </c>
      <c r="E32" s="14"/>
      <c r="F32" s="16">
        <v>0</v>
      </c>
      <c r="G32" s="14"/>
      <c r="H32" s="31">
        <v>0</v>
      </c>
      <c r="I32" s="14"/>
      <c r="J32" s="19">
        <v>0</v>
      </c>
      <c r="K32" s="14"/>
      <c r="L32" s="16">
        <v>0</v>
      </c>
      <c r="M32" s="14"/>
      <c r="N32" s="31">
        <v>0</v>
      </c>
      <c r="O32" s="82"/>
      <c r="P32" s="90">
        <v>0</v>
      </c>
      <c r="Q32" s="82"/>
      <c r="R32" s="16">
        <v>0</v>
      </c>
      <c r="S32" s="82"/>
      <c r="T32" s="31">
        <v>0</v>
      </c>
      <c r="U32" s="203"/>
      <c r="V32" s="31">
        <v>0</v>
      </c>
      <c r="W32" s="203"/>
      <c r="X32" s="31">
        <v>0</v>
      </c>
    </row>
    <row r="33" spans="1:26" ht="20.55" customHeight="1">
      <c r="A33" s="101" t="s">
        <v>161</v>
      </c>
      <c r="B33" s="173"/>
      <c r="C33" s="95"/>
      <c r="D33" s="16"/>
      <c r="E33" s="14"/>
      <c r="F33" s="16"/>
      <c r="G33" s="14"/>
      <c r="H33" s="16"/>
      <c r="I33" s="14"/>
      <c r="J33" s="16"/>
      <c r="K33" s="14"/>
      <c r="L33" s="16"/>
      <c r="M33" s="14"/>
      <c r="N33" s="16"/>
      <c r="O33" s="82"/>
      <c r="P33" s="16"/>
      <c r="Q33" s="82"/>
      <c r="R33" s="82"/>
      <c r="S33" s="82"/>
      <c r="T33" s="31"/>
      <c r="U33" s="203"/>
      <c r="V33" s="31"/>
      <c r="W33" s="203"/>
      <c r="X33" s="31"/>
    </row>
    <row r="34" spans="1:26" ht="20.55" customHeight="1">
      <c r="A34" s="101" t="s">
        <v>259</v>
      </c>
      <c r="B34" s="204">
        <v>21</v>
      </c>
      <c r="C34" s="95"/>
      <c r="D34" s="16">
        <v>0</v>
      </c>
      <c r="E34" s="14"/>
      <c r="F34" s="16">
        <v>0</v>
      </c>
      <c r="G34" s="14"/>
      <c r="H34" s="16">
        <v>0</v>
      </c>
      <c r="I34" s="14"/>
      <c r="J34" s="16">
        <v>0</v>
      </c>
      <c r="K34" s="14"/>
      <c r="L34" s="31">
        <v>1211121.71</v>
      </c>
      <c r="M34" s="14"/>
      <c r="N34" s="90">
        <v>-1211121.71</v>
      </c>
      <c r="O34" s="14"/>
      <c r="P34" s="16">
        <v>0</v>
      </c>
      <c r="Q34" s="14"/>
      <c r="R34" s="16">
        <v>0</v>
      </c>
      <c r="S34" s="14"/>
      <c r="T34" s="31">
        <v>0</v>
      </c>
      <c r="U34" s="31"/>
      <c r="V34" s="31">
        <v>0</v>
      </c>
      <c r="W34" s="33"/>
      <c r="X34" s="31">
        <v>0</v>
      </c>
    </row>
    <row r="35" spans="1:26" ht="20.55" customHeight="1">
      <c r="A35" s="101" t="s">
        <v>162</v>
      </c>
      <c r="B35" s="204">
        <v>28</v>
      </c>
      <c r="C35" s="95"/>
      <c r="D35" s="16">
        <v>0</v>
      </c>
      <c r="E35" s="14"/>
      <c r="F35" s="16">
        <v>0</v>
      </c>
      <c r="G35" s="14"/>
      <c r="H35" s="16">
        <v>0</v>
      </c>
      <c r="I35" s="14"/>
      <c r="J35" s="16">
        <v>0</v>
      </c>
      <c r="K35" s="14"/>
      <c r="L35" s="16">
        <v>0</v>
      </c>
      <c r="M35" s="14"/>
      <c r="N35" s="90">
        <v>-17999158</v>
      </c>
      <c r="O35" s="14"/>
      <c r="P35" s="16">
        <v>0</v>
      </c>
      <c r="Q35" s="14"/>
      <c r="R35" s="16">
        <v>0</v>
      </c>
      <c r="S35" s="14"/>
      <c r="T35" s="90">
        <v>-17999158</v>
      </c>
      <c r="U35" s="31"/>
      <c r="V35" s="31">
        <v>0</v>
      </c>
      <c r="W35" s="33"/>
      <c r="X35" s="90">
        <v>-17999158</v>
      </c>
    </row>
    <row r="36" spans="1:26" ht="20.55" customHeight="1">
      <c r="A36" s="101" t="s">
        <v>244</v>
      </c>
      <c r="B36" s="207">
        <v>11.2</v>
      </c>
      <c r="C36" s="95"/>
      <c r="D36" s="16">
        <v>0</v>
      </c>
      <c r="E36" s="14"/>
      <c r="F36" s="16">
        <v>0</v>
      </c>
      <c r="G36" s="14"/>
      <c r="H36" s="16">
        <v>0</v>
      </c>
      <c r="I36" s="14"/>
      <c r="J36" s="31">
        <v>2762</v>
      </c>
      <c r="K36" s="14"/>
      <c r="L36" s="16">
        <v>0</v>
      </c>
      <c r="M36" s="14"/>
      <c r="N36" s="240">
        <v>0</v>
      </c>
      <c r="O36" s="14"/>
      <c r="P36" s="16">
        <v>0</v>
      </c>
      <c r="Q36" s="14"/>
      <c r="R36" s="16">
        <v>0</v>
      </c>
      <c r="S36" s="14"/>
      <c r="T36" s="90">
        <v>2762</v>
      </c>
      <c r="U36" s="31"/>
      <c r="V36" s="90">
        <v>-3962</v>
      </c>
      <c r="W36" s="33"/>
      <c r="X36" s="90">
        <v>-1200</v>
      </c>
    </row>
    <row r="37" spans="1:26" ht="20.55" customHeight="1">
      <c r="A37" s="70" t="s">
        <v>237</v>
      </c>
      <c r="B37" s="204"/>
      <c r="C37" s="95"/>
      <c r="D37" s="14"/>
      <c r="E37" s="14"/>
      <c r="F37" s="14"/>
      <c r="G37" s="14"/>
      <c r="H37" s="14"/>
      <c r="I37" s="14"/>
      <c r="J37" s="16"/>
      <c r="K37" s="14"/>
      <c r="L37" s="14"/>
      <c r="M37" s="14"/>
      <c r="N37" s="16"/>
      <c r="O37" s="14"/>
      <c r="P37" s="16"/>
      <c r="Q37" s="14"/>
      <c r="R37" s="14"/>
      <c r="S37" s="14"/>
      <c r="T37" s="31"/>
      <c r="U37" s="14"/>
      <c r="V37" s="16"/>
      <c r="W37" s="14"/>
      <c r="X37" s="31"/>
    </row>
    <row r="38" spans="1:26" ht="20.55" customHeight="1">
      <c r="A38" s="70" t="s">
        <v>163</v>
      </c>
      <c r="B38" s="173"/>
      <c r="C38" s="95"/>
      <c r="D38" s="14">
        <v>0</v>
      </c>
      <c r="E38" s="14"/>
      <c r="F38" s="14">
        <v>0</v>
      </c>
      <c r="G38" s="14"/>
      <c r="H38" s="14">
        <v>0</v>
      </c>
      <c r="I38" s="14"/>
      <c r="J38" s="15">
        <v>0</v>
      </c>
      <c r="K38" s="14"/>
      <c r="L38" s="14">
        <v>0</v>
      </c>
      <c r="M38" s="14"/>
      <c r="N38" s="16">
        <v>0</v>
      </c>
      <c r="O38" s="14"/>
      <c r="P38" s="16">
        <v>0</v>
      </c>
      <c r="Q38" s="14"/>
      <c r="R38" s="14">
        <v>0</v>
      </c>
      <c r="S38" s="14"/>
      <c r="T38" s="16">
        <v>0</v>
      </c>
      <c r="U38" s="94"/>
      <c r="V38" s="90">
        <v>-1245</v>
      </c>
      <c r="W38" s="82"/>
      <c r="X38" s="90">
        <v>-1245</v>
      </c>
    </row>
    <row r="39" spans="1:26" ht="20.55" customHeight="1" thickBot="1">
      <c r="A39" s="95" t="s">
        <v>166</v>
      </c>
      <c r="B39" s="173"/>
      <c r="C39" s="95"/>
      <c r="D39" s="205">
        <v>150003083</v>
      </c>
      <c r="E39" s="199"/>
      <c r="F39" s="205">
        <v>99461814</v>
      </c>
      <c r="G39" s="199"/>
      <c r="H39" s="205">
        <v>-577180</v>
      </c>
      <c r="I39" s="199"/>
      <c r="J39" s="205">
        <v>-450601</v>
      </c>
      <c r="K39" s="199"/>
      <c r="L39" s="205">
        <v>5947337.71</v>
      </c>
      <c r="M39" s="199"/>
      <c r="N39" s="205">
        <v>155911116.28999999</v>
      </c>
      <c r="O39" s="199"/>
      <c r="P39" s="205">
        <v>1683605</v>
      </c>
      <c r="Q39" s="199"/>
      <c r="R39" s="205">
        <v>419953</v>
      </c>
      <c r="S39" s="199"/>
      <c r="T39" s="205">
        <v>412399128</v>
      </c>
      <c r="U39" s="199"/>
      <c r="V39" s="205">
        <v>-575</v>
      </c>
      <c r="W39" s="199"/>
      <c r="X39" s="205">
        <v>412398553</v>
      </c>
      <c r="Z39" s="11">
        <f>X39-BS!F87</f>
        <v>0</v>
      </c>
    </row>
    <row r="40" spans="1:26" ht="20.55" customHeight="1" thickTop="1">
      <c r="A40" s="95"/>
      <c r="B40" s="173"/>
      <c r="C40" s="95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Z40" s="208">
        <f>X39-BS!F87</f>
        <v>0</v>
      </c>
    </row>
    <row r="41" spans="1:26" ht="20.55" customHeight="1">
      <c r="A41" s="71"/>
      <c r="B41" s="173"/>
      <c r="C41" s="47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6" ht="21.75" customHeight="1">
      <c r="B42" s="173"/>
    </row>
    <row r="43" spans="1:26" ht="21.75" customHeight="1">
      <c r="B43" s="173"/>
    </row>
    <row r="45" spans="1:26" ht="21.75" customHeight="1">
      <c r="B45" s="45"/>
    </row>
    <row r="46" spans="1:26" ht="21.75" customHeight="1">
      <c r="B46" s="125"/>
    </row>
    <row r="47" spans="1:26" ht="21.75" customHeight="1">
      <c r="B47" s="125"/>
    </row>
    <row r="48" spans="1:26" ht="21.75" customHeight="1">
      <c r="B48" s="120"/>
    </row>
    <row r="49" spans="2:2" ht="21.75" customHeight="1">
      <c r="B49" s="120"/>
    </row>
    <row r="50" spans="2:2" ht="21.75" customHeight="1">
      <c r="B50" s="127"/>
    </row>
    <row r="51" spans="2:2" ht="21.75" customHeight="1">
      <c r="B51" s="130"/>
    </row>
    <row r="52" spans="2:2" ht="21.75" customHeight="1">
      <c r="B52" s="130"/>
    </row>
    <row r="53" spans="2:2" ht="21.75" customHeight="1">
      <c r="B53" s="130"/>
    </row>
    <row r="54" spans="2:2" ht="21.75" customHeight="1">
      <c r="B54" s="132"/>
    </row>
    <row r="55" spans="2:2" ht="21.75" customHeight="1">
      <c r="B55" s="127"/>
    </row>
    <row r="56" spans="2:2" ht="21.75" customHeight="1">
      <c r="B56" s="127"/>
    </row>
    <row r="57" spans="2:2" ht="21.75" customHeight="1">
      <c r="B57" s="127"/>
    </row>
    <row r="58" spans="2:2" ht="21.75" customHeight="1">
      <c r="B58" s="127"/>
    </row>
    <row r="59" spans="2:2" ht="21.75" customHeight="1">
      <c r="B59" s="207"/>
    </row>
    <row r="60" spans="2:2" ht="21.75" customHeight="1">
      <c r="B60" s="133"/>
    </row>
    <row r="61" spans="2:2" ht="21.75" customHeight="1">
      <c r="B61" s="133"/>
    </row>
    <row r="62" spans="2:2" ht="21.75" customHeight="1">
      <c r="B62" s="133"/>
    </row>
    <row r="63" spans="2:2" ht="21.75" customHeight="1">
      <c r="B63" s="127"/>
    </row>
    <row r="64" spans="2:2" ht="21.75" customHeight="1">
      <c r="B64" s="209"/>
    </row>
    <row r="65" spans="2:2" ht="21.75" customHeight="1">
      <c r="B65" s="127"/>
    </row>
    <row r="66" spans="2:2" ht="21.75" customHeight="1">
      <c r="B66" s="127"/>
    </row>
    <row r="67" spans="2:2" ht="21.75" customHeight="1">
      <c r="B67" s="210"/>
    </row>
    <row r="68" spans="2:2" ht="21.75" customHeight="1">
      <c r="B68" s="210"/>
    </row>
    <row r="69" spans="2:2" ht="21.75" customHeight="1">
      <c r="B69" s="133"/>
    </row>
    <row r="70" spans="2:2" ht="21.75" customHeight="1">
      <c r="B70" s="133"/>
    </row>
    <row r="71" spans="2:2" ht="21.75" customHeight="1">
      <c r="B71" s="133"/>
    </row>
    <row r="72" spans="2:2" ht="21.75" customHeight="1">
      <c r="B72" s="133"/>
    </row>
    <row r="73" spans="2:2" ht="21.75" customHeight="1">
      <c r="B73" s="133"/>
    </row>
    <row r="75" spans="2:2" ht="21.75" customHeight="1">
      <c r="B75" s="133"/>
    </row>
    <row r="77" spans="2:2" ht="21.75" customHeight="1">
      <c r="B77" s="133"/>
    </row>
    <row r="78" spans="2:2" ht="21.75" customHeight="1">
      <c r="B78" s="133"/>
    </row>
    <row r="79" spans="2:2" ht="21.75" customHeight="1">
      <c r="B79" s="133"/>
    </row>
    <row r="80" spans="2:2" ht="21.75" customHeight="1">
      <c r="B80" s="173"/>
    </row>
    <row r="81" spans="2:2" ht="21.75" customHeight="1">
      <c r="B81" s="133"/>
    </row>
    <row r="82" spans="2:2" ht="21.75" customHeight="1">
      <c r="B82" s="133"/>
    </row>
    <row r="83" spans="2:2" ht="21.75" customHeight="1">
      <c r="B83" s="210"/>
    </row>
    <row r="84" spans="2:2" ht="21.75" customHeight="1">
      <c r="B84" s="210"/>
    </row>
    <row r="85" spans="2:2" ht="21.75" customHeight="1">
      <c r="B85" s="210"/>
    </row>
    <row r="86" spans="2:2" ht="21.75" customHeight="1">
      <c r="B86" s="210"/>
    </row>
    <row r="87" spans="2:2" ht="21.75" customHeight="1">
      <c r="B87" s="210"/>
    </row>
    <row r="88" spans="2:2" ht="21.75" customHeight="1">
      <c r="B88" s="173"/>
    </row>
    <row r="89" spans="2:2" ht="21.75" customHeight="1">
      <c r="B89" s="173"/>
    </row>
    <row r="90" spans="2:2" ht="21.75" customHeight="1">
      <c r="B90" s="173"/>
    </row>
    <row r="91" spans="2:2" ht="21.75" customHeight="1">
      <c r="B91" s="177"/>
    </row>
    <row r="92" spans="2:2" ht="21.75" customHeight="1">
      <c r="B92" s="127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54" firstPageNumber="1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2"/>
  <sheetViews>
    <sheetView view="pageBreakPreview" zoomScaleNormal="100" zoomScaleSheetLayoutView="100" workbookViewId="0">
      <selection activeCell="Q28" sqref="Q28"/>
    </sheetView>
  </sheetViews>
  <sheetFormatPr defaultColWidth="9.125" defaultRowHeight="21" customHeight="1"/>
  <cols>
    <col min="1" max="1" width="27.75" style="125" customWidth="1"/>
    <col min="2" max="2" width="13.875" style="125" customWidth="1"/>
    <col min="3" max="3" width="7.25" style="179" customWidth="1"/>
    <col min="4" max="4" width="4.25" style="125" hidden="1" customWidth="1"/>
    <col min="5" max="5" width="14.75" style="125" customWidth="1"/>
    <col min="6" max="6" width="0.875" style="125" customWidth="1"/>
    <col min="7" max="7" width="14.75" style="125" customWidth="1"/>
    <col min="8" max="8" width="0.875" style="125" customWidth="1"/>
    <col min="9" max="9" width="14.75" style="125" customWidth="1"/>
    <col min="10" max="10" width="0.875" style="125" customWidth="1"/>
    <col min="11" max="11" width="14.75" style="125" customWidth="1"/>
    <col min="12" max="12" width="0.875" style="125" customWidth="1"/>
    <col min="13" max="13" width="14.75" style="125" customWidth="1"/>
    <col min="14" max="14" width="0.875" style="125" customWidth="1"/>
    <col min="15" max="15" width="14.75" style="125" customWidth="1"/>
    <col min="16" max="16" width="0.875" style="125" customWidth="1"/>
    <col min="17" max="17" width="16.625" style="125" customWidth="1"/>
    <col min="18" max="16384" width="9.125" style="125"/>
  </cols>
  <sheetData>
    <row r="1" spans="1:23" s="44" customFormat="1" ht="20.25" customHeight="1">
      <c r="A1" s="43" t="s">
        <v>0</v>
      </c>
      <c r="B1" s="84"/>
      <c r="C1" s="45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3" ht="20.25" customHeight="1">
      <c r="A2" s="185" t="s">
        <v>167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</row>
    <row r="3" spans="1:23" ht="20.25" customHeight="1">
      <c r="A3" s="115" t="s">
        <v>66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3" ht="20.25" customHeight="1">
      <c r="A4" s="212"/>
      <c r="B4" s="88"/>
      <c r="C4" s="120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3"/>
      <c r="P4" s="214"/>
    </row>
    <row r="5" spans="1:23" ht="20.25" customHeight="1">
      <c r="A5" s="212"/>
      <c r="B5" s="88"/>
      <c r="D5" s="212"/>
      <c r="E5" s="277" t="s">
        <v>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23" ht="20.25" customHeight="1">
      <c r="A6" s="212"/>
      <c r="B6" s="88"/>
      <c r="C6" s="120"/>
      <c r="D6" s="212"/>
      <c r="E6" s="215"/>
      <c r="F6" s="215"/>
      <c r="G6" s="215"/>
      <c r="H6" s="215"/>
      <c r="I6" s="216"/>
      <c r="J6" s="216"/>
      <c r="K6" s="216"/>
      <c r="L6" s="215"/>
      <c r="M6" s="97" t="s">
        <v>128</v>
      </c>
      <c r="N6" s="215"/>
      <c r="O6" s="215"/>
    </row>
    <row r="7" spans="1:23" ht="20.25" customHeight="1">
      <c r="A7" s="212"/>
      <c r="B7" s="88"/>
      <c r="C7" s="130"/>
      <c r="D7" s="212"/>
      <c r="E7" s="212" t="s">
        <v>131</v>
      </c>
      <c r="F7" s="212"/>
      <c r="G7" s="212"/>
      <c r="H7" s="212"/>
      <c r="I7" s="278" t="s">
        <v>58</v>
      </c>
      <c r="J7" s="278"/>
      <c r="K7" s="278"/>
      <c r="L7" s="212"/>
      <c r="M7" s="218" t="s">
        <v>135</v>
      </c>
      <c r="N7" s="212"/>
      <c r="O7" s="213"/>
    </row>
    <row r="8" spans="1:23" ht="20.25" customHeight="1">
      <c r="A8" s="101"/>
      <c r="B8" s="88"/>
      <c r="C8" s="130"/>
      <c r="D8" s="101"/>
      <c r="E8" s="212" t="s">
        <v>138</v>
      </c>
      <c r="F8" s="101"/>
      <c r="G8" s="219"/>
      <c r="H8" s="101"/>
      <c r="I8" s="219" t="s">
        <v>142</v>
      </c>
      <c r="J8" s="212"/>
      <c r="K8" s="212"/>
      <c r="L8" s="101"/>
      <c r="M8" s="97" t="s">
        <v>144</v>
      </c>
      <c r="N8" s="101"/>
      <c r="O8" s="212" t="s">
        <v>147</v>
      </c>
    </row>
    <row r="9" spans="1:23" ht="20.25" customHeight="1">
      <c r="A9" s="101"/>
      <c r="B9" s="127"/>
      <c r="C9" s="127" t="s">
        <v>5</v>
      </c>
      <c r="D9" s="101"/>
      <c r="E9" s="217" t="s">
        <v>148</v>
      </c>
      <c r="F9" s="101"/>
      <c r="G9" s="220" t="s">
        <v>54</v>
      </c>
      <c r="H9" s="101"/>
      <c r="I9" s="220" t="s">
        <v>260</v>
      </c>
      <c r="J9" s="101"/>
      <c r="K9" s="221" t="s">
        <v>152</v>
      </c>
      <c r="L9" s="101"/>
      <c r="M9" s="222" t="s">
        <v>154</v>
      </c>
      <c r="N9" s="101"/>
      <c r="O9" s="223" t="s">
        <v>168</v>
      </c>
    </row>
    <row r="10" spans="1:23" ht="20.25" customHeight="1">
      <c r="A10" s="101"/>
      <c r="B10" s="224"/>
      <c r="C10" s="133"/>
      <c r="D10" s="101"/>
      <c r="E10" s="276" t="s">
        <v>6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197"/>
      <c r="Q10" s="197"/>
      <c r="R10" s="197"/>
      <c r="S10" s="197"/>
    </row>
    <row r="11" spans="1:23" ht="20.25" customHeight="1">
      <c r="A11" s="95" t="s">
        <v>158</v>
      </c>
      <c r="B11" s="101"/>
      <c r="C11" s="133"/>
      <c r="D11" s="101"/>
      <c r="E11" s="25">
        <v>150000000</v>
      </c>
      <c r="F11" s="25"/>
      <c r="G11" s="25">
        <v>99418659</v>
      </c>
      <c r="H11" s="25"/>
      <c r="I11" s="25">
        <v>4257973</v>
      </c>
      <c r="J11" s="25"/>
      <c r="K11" s="25">
        <v>1697496</v>
      </c>
      <c r="L11" s="145"/>
      <c r="M11" s="25">
        <v>280972</v>
      </c>
      <c r="N11" s="145"/>
      <c r="O11" s="145">
        <v>255655100</v>
      </c>
    </row>
    <row r="12" spans="1:23" ht="20.25" customHeight="1">
      <c r="A12" s="70" t="s">
        <v>89</v>
      </c>
      <c r="B12" s="101"/>
      <c r="C12" s="133"/>
      <c r="D12" s="101"/>
      <c r="E12" s="16">
        <v>0</v>
      </c>
      <c r="F12" s="12"/>
      <c r="G12" s="16">
        <v>0</v>
      </c>
      <c r="H12" s="12"/>
      <c r="I12" s="16">
        <v>0</v>
      </c>
      <c r="J12" s="12"/>
      <c r="K12" s="12">
        <v>9527858</v>
      </c>
      <c r="L12" s="94"/>
      <c r="M12" s="16">
        <v>0</v>
      </c>
      <c r="N12" s="94"/>
      <c r="O12" s="94">
        <v>9527858</v>
      </c>
    </row>
    <row r="13" spans="1:23" ht="20.25" customHeight="1">
      <c r="A13" s="70" t="s">
        <v>101</v>
      </c>
      <c r="B13" s="101"/>
      <c r="C13" s="133"/>
      <c r="D13" s="101"/>
      <c r="E13" s="15">
        <v>0</v>
      </c>
      <c r="F13" s="16"/>
      <c r="G13" s="15">
        <v>0</v>
      </c>
      <c r="H13" s="16"/>
      <c r="I13" s="15">
        <v>0</v>
      </c>
      <c r="J13" s="12"/>
      <c r="K13" s="15">
        <v>0</v>
      </c>
      <c r="L13" s="94"/>
      <c r="M13" s="200">
        <v>-243043</v>
      </c>
      <c r="N13" s="94"/>
      <c r="O13" s="200">
        <v>-243043</v>
      </c>
    </row>
    <row r="14" spans="1:23" ht="20.100000000000001" customHeight="1">
      <c r="A14" s="101" t="s">
        <v>102</v>
      </c>
      <c r="B14" s="88"/>
      <c r="C14" s="133"/>
      <c r="D14" s="138"/>
      <c r="E14" s="16">
        <v>0</v>
      </c>
      <c r="F14" s="16"/>
      <c r="G14" s="16">
        <v>0</v>
      </c>
      <c r="H14" s="16"/>
      <c r="I14" s="16">
        <v>0</v>
      </c>
      <c r="J14" s="12"/>
      <c r="K14" s="94">
        <v>9527858</v>
      </c>
      <c r="L14" s="94"/>
      <c r="M14" s="94">
        <v>-243043</v>
      </c>
      <c r="N14" s="94"/>
      <c r="O14" s="94">
        <v>9284815</v>
      </c>
    </row>
    <row r="15" spans="1:23" ht="20.100000000000001" customHeight="1">
      <c r="A15" s="101" t="s">
        <v>159</v>
      </c>
      <c r="B15" s="88"/>
      <c r="C15" s="133"/>
      <c r="D15" s="138"/>
      <c r="E15" s="31">
        <v>3083</v>
      </c>
      <c r="F15" s="16"/>
      <c r="G15" s="31">
        <v>43155</v>
      </c>
      <c r="H15" s="16"/>
      <c r="I15" s="16">
        <v>0</v>
      </c>
      <c r="J15" s="12"/>
      <c r="K15" s="31">
        <v>0</v>
      </c>
      <c r="L15" s="94"/>
      <c r="M15" s="16">
        <v>0</v>
      </c>
      <c r="N15" s="94"/>
      <c r="O15" s="94">
        <v>46238</v>
      </c>
    </row>
    <row r="16" spans="1:23" ht="20.100000000000001" customHeight="1">
      <c r="A16" s="101" t="s">
        <v>161</v>
      </c>
      <c r="B16" s="88"/>
      <c r="C16" s="133"/>
      <c r="D16" s="138"/>
      <c r="E16" s="16"/>
      <c r="F16" s="16"/>
      <c r="G16" s="16"/>
      <c r="H16" s="16"/>
      <c r="I16" s="16"/>
      <c r="J16" s="12"/>
      <c r="K16" s="31"/>
      <c r="L16" s="94"/>
      <c r="M16" s="16"/>
      <c r="N16" s="94"/>
      <c r="O16" s="16"/>
    </row>
    <row r="17" spans="1:15" ht="20.100000000000001" customHeight="1">
      <c r="A17" s="101" t="s">
        <v>261</v>
      </c>
      <c r="B17" s="88"/>
      <c r="C17" s="133">
        <v>21</v>
      </c>
      <c r="D17" s="138"/>
      <c r="E17" s="16">
        <v>0</v>
      </c>
      <c r="F17" s="16"/>
      <c r="G17" s="16">
        <v>0</v>
      </c>
      <c r="H17" s="16"/>
      <c r="I17" s="31">
        <v>478243</v>
      </c>
      <c r="J17" s="12"/>
      <c r="K17" s="32">
        <v>-478243</v>
      </c>
      <c r="L17" s="94"/>
      <c r="M17" s="16">
        <v>0</v>
      </c>
      <c r="N17" s="94"/>
      <c r="O17" s="16">
        <v>0</v>
      </c>
    </row>
    <row r="18" spans="1:15" ht="20.25" customHeight="1">
      <c r="A18" s="101" t="s">
        <v>162</v>
      </c>
      <c r="B18" s="88"/>
      <c r="C18" s="204">
        <v>28</v>
      </c>
      <c r="D18" s="138"/>
      <c r="E18" s="15">
        <v>0</v>
      </c>
      <c r="F18" s="16"/>
      <c r="G18" s="15">
        <v>0</v>
      </c>
      <c r="H18" s="16"/>
      <c r="I18" s="15">
        <v>0</v>
      </c>
      <c r="J18" s="12"/>
      <c r="K18" s="30">
        <v>-10789156</v>
      </c>
      <c r="L18" s="94"/>
      <c r="M18" s="15">
        <v>0</v>
      </c>
      <c r="N18" s="94"/>
      <c r="O18" s="200">
        <v>-10789156</v>
      </c>
    </row>
    <row r="19" spans="1:15" ht="20.25" customHeight="1" thickBot="1">
      <c r="A19" s="138" t="s">
        <v>164</v>
      </c>
      <c r="B19" s="88"/>
      <c r="C19" s="127"/>
      <c r="D19" s="138"/>
      <c r="E19" s="225">
        <v>150003083</v>
      </c>
      <c r="F19" s="198"/>
      <c r="G19" s="225">
        <v>99461814</v>
      </c>
      <c r="H19" s="198"/>
      <c r="I19" s="225">
        <v>4736216</v>
      </c>
      <c r="J19" s="198"/>
      <c r="K19" s="225">
        <v>-42045</v>
      </c>
      <c r="L19" s="198"/>
      <c r="M19" s="225">
        <v>37929</v>
      </c>
      <c r="N19" s="198"/>
      <c r="O19" s="225">
        <v>254196997</v>
      </c>
    </row>
    <row r="20" spans="1:15" ht="20.25" customHeight="1" thickTop="1">
      <c r="A20" s="138"/>
      <c r="B20" s="88"/>
      <c r="C20" s="202"/>
      <c r="D20" s="138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5" ht="20.25" hidden="1" customHeight="1">
      <c r="A21" s="95" t="s">
        <v>169</v>
      </c>
      <c r="B21" s="88"/>
      <c r="C21" s="127"/>
      <c r="D21" s="138"/>
      <c r="E21" s="13">
        <v>150000</v>
      </c>
      <c r="F21" s="25"/>
      <c r="G21" s="13">
        <v>99419</v>
      </c>
      <c r="H21" s="25"/>
      <c r="I21" s="13">
        <v>2551</v>
      </c>
      <c r="J21" s="13"/>
      <c r="K21" s="13">
        <v>7706</v>
      </c>
      <c r="L21" s="145"/>
      <c r="M21" s="13"/>
      <c r="N21" s="145"/>
      <c r="O21" s="145">
        <f>SUM(E21:N21)</f>
        <v>259676</v>
      </c>
    </row>
    <row r="22" spans="1:15" ht="20.25" hidden="1" customHeight="1">
      <c r="A22" s="70" t="s">
        <v>170</v>
      </c>
      <c r="B22" s="88"/>
      <c r="C22" s="127"/>
      <c r="D22" s="138">
        <v>12</v>
      </c>
      <c r="E22" s="17">
        <v>0</v>
      </c>
      <c r="F22" s="101"/>
      <c r="G22" s="17">
        <v>0</v>
      </c>
      <c r="H22" s="101"/>
      <c r="I22" s="17">
        <v>0</v>
      </c>
      <c r="J22" s="101"/>
      <c r="K22" s="17">
        <v>0</v>
      </c>
      <c r="L22" s="101"/>
      <c r="M22" s="24"/>
      <c r="N22" s="101"/>
      <c r="O22" s="17">
        <v>0</v>
      </c>
    </row>
    <row r="23" spans="1:15" ht="19.05" customHeight="1">
      <c r="A23" s="95" t="s">
        <v>165</v>
      </c>
      <c r="B23" s="224"/>
      <c r="C23" s="142"/>
      <c r="D23" s="101">
        <v>13</v>
      </c>
      <c r="E23" s="13">
        <v>150003083</v>
      </c>
      <c r="F23" s="25"/>
      <c r="G23" s="13">
        <v>99461814</v>
      </c>
      <c r="H23" s="25"/>
      <c r="I23" s="13">
        <v>4736216</v>
      </c>
      <c r="J23" s="13"/>
      <c r="K23" s="13">
        <v>-42045</v>
      </c>
      <c r="L23" s="145"/>
      <c r="M23" s="25">
        <v>37929</v>
      </c>
      <c r="N23" s="145"/>
      <c r="O23" s="145">
        <v>254196997</v>
      </c>
    </row>
    <row r="24" spans="1:15" ht="20.25" customHeight="1">
      <c r="A24" s="70" t="s">
        <v>89</v>
      </c>
      <c r="B24" s="224"/>
      <c r="C24" s="142"/>
      <c r="D24" s="101">
        <v>14</v>
      </c>
      <c r="E24" s="16">
        <v>0</v>
      </c>
      <c r="F24" s="16"/>
      <c r="G24" s="16">
        <v>0</v>
      </c>
      <c r="H24" s="16"/>
      <c r="I24" s="16">
        <v>0</v>
      </c>
      <c r="J24" s="16"/>
      <c r="K24" s="31">
        <v>24222434</v>
      </c>
      <c r="L24" s="16"/>
      <c r="M24" s="16">
        <v>0</v>
      </c>
      <c r="N24" s="94"/>
      <c r="O24" s="32">
        <v>24222434</v>
      </c>
    </row>
    <row r="25" spans="1:15" ht="20.25" customHeight="1">
      <c r="A25" s="70" t="s">
        <v>101</v>
      </c>
      <c r="B25" s="224"/>
      <c r="C25" s="142"/>
      <c r="D25" s="101">
        <v>15</v>
      </c>
      <c r="E25" s="15">
        <v>0</v>
      </c>
      <c r="F25" s="16"/>
      <c r="G25" s="15">
        <v>0</v>
      </c>
      <c r="H25" s="16"/>
      <c r="I25" s="15">
        <v>0</v>
      </c>
      <c r="J25" s="16"/>
      <c r="K25" s="38">
        <v>0</v>
      </c>
      <c r="L25" s="16"/>
      <c r="M25" s="30">
        <v>378515</v>
      </c>
      <c r="N25" s="94"/>
      <c r="O25" s="30">
        <v>378515</v>
      </c>
    </row>
    <row r="26" spans="1:15" ht="20.25" customHeight="1">
      <c r="A26" s="101" t="s">
        <v>102</v>
      </c>
      <c r="B26" s="88"/>
      <c r="C26" s="132"/>
      <c r="D26" s="138">
        <v>16</v>
      </c>
      <c r="E26" s="16">
        <v>0</v>
      </c>
      <c r="F26" s="16"/>
      <c r="G26" s="16">
        <v>0</v>
      </c>
      <c r="H26" s="16"/>
      <c r="I26" s="16">
        <v>0</v>
      </c>
      <c r="J26" s="12"/>
      <c r="K26" s="31">
        <v>24222434</v>
      </c>
      <c r="L26" s="94"/>
      <c r="M26" s="32">
        <v>378515</v>
      </c>
      <c r="N26" s="94"/>
      <c r="O26" s="32">
        <v>24600949</v>
      </c>
    </row>
    <row r="27" spans="1:15" ht="21" customHeight="1">
      <c r="A27" s="101" t="s">
        <v>161</v>
      </c>
      <c r="B27" s="88"/>
      <c r="C27" s="132"/>
      <c r="D27" s="138">
        <v>17</v>
      </c>
      <c r="E27" s="16"/>
      <c r="F27" s="16"/>
      <c r="G27" s="16"/>
      <c r="H27" s="16"/>
      <c r="I27" s="16"/>
      <c r="J27" s="16"/>
      <c r="K27" s="16"/>
      <c r="L27" s="94"/>
      <c r="M27" s="16"/>
      <c r="N27" s="94"/>
      <c r="O27" s="16"/>
    </row>
    <row r="28" spans="1:15" ht="19.95" customHeight="1">
      <c r="A28" s="101" t="s">
        <v>261</v>
      </c>
      <c r="B28" s="88"/>
      <c r="C28" s="133">
        <v>21</v>
      </c>
      <c r="D28" s="138">
        <v>32.1</v>
      </c>
      <c r="E28" s="16">
        <v>0</v>
      </c>
      <c r="F28" s="16"/>
      <c r="G28" s="16">
        <v>0</v>
      </c>
      <c r="H28" s="16"/>
      <c r="I28" s="31">
        <v>1211121.71</v>
      </c>
      <c r="J28" s="12"/>
      <c r="K28" s="32">
        <v>-1211121.71</v>
      </c>
      <c r="L28" s="94"/>
      <c r="M28" s="16">
        <v>0</v>
      </c>
      <c r="N28" s="94"/>
      <c r="O28" s="16">
        <v>0</v>
      </c>
    </row>
    <row r="29" spans="1:15" ht="20.25" customHeight="1">
      <c r="A29" s="101" t="s">
        <v>162</v>
      </c>
      <c r="B29" s="88"/>
      <c r="C29" s="204">
        <v>28</v>
      </c>
      <c r="D29" s="138">
        <v>24</v>
      </c>
      <c r="E29" s="15">
        <v>0</v>
      </c>
      <c r="F29" s="12"/>
      <c r="G29" s="15">
        <v>0</v>
      </c>
      <c r="H29" s="12"/>
      <c r="I29" s="15">
        <v>0</v>
      </c>
      <c r="J29" s="12"/>
      <c r="K29" s="30">
        <v>-17999158</v>
      </c>
      <c r="L29" s="16"/>
      <c r="M29" s="15">
        <v>0</v>
      </c>
      <c r="N29" s="16"/>
      <c r="O29" s="30">
        <v>-17999158</v>
      </c>
    </row>
    <row r="30" spans="1:15" ht="20.25" customHeight="1" thickBot="1">
      <c r="A30" s="138" t="s">
        <v>166</v>
      </c>
      <c r="B30" s="88"/>
      <c r="C30" s="127"/>
      <c r="D30" s="138"/>
      <c r="E30" s="225">
        <v>150003083</v>
      </c>
      <c r="F30" s="198"/>
      <c r="G30" s="225">
        <v>99461814</v>
      </c>
      <c r="H30" s="198"/>
      <c r="I30" s="225">
        <v>5947337.71</v>
      </c>
      <c r="J30" s="198"/>
      <c r="K30" s="225">
        <v>4970109.2899999991</v>
      </c>
      <c r="L30" s="198"/>
      <c r="M30" s="225">
        <v>416444</v>
      </c>
      <c r="N30" s="198"/>
      <c r="O30" s="225">
        <v>260798788</v>
      </c>
    </row>
    <row r="31" spans="1:15" ht="20.25" customHeight="1" thickTop="1">
      <c r="A31" s="138"/>
      <c r="B31" s="88"/>
      <c r="C31" s="173"/>
      <c r="D31" s="138"/>
      <c r="E31" s="101"/>
      <c r="F31" s="101"/>
      <c r="G31" s="101"/>
      <c r="H31" s="101"/>
      <c r="I31" s="101"/>
      <c r="J31" s="101"/>
      <c r="K31" s="94">
        <f>+K30-BS!J83</f>
        <v>0</v>
      </c>
      <c r="L31" s="101"/>
      <c r="M31" s="101"/>
      <c r="N31" s="101"/>
      <c r="O31" s="94">
        <f>O30-BS!J87</f>
        <v>0</v>
      </c>
    </row>
    <row r="32" spans="1:15" ht="20.25" customHeight="1">
      <c r="A32" s="178"/>
      <c r="B32" s="174"/>
      <c r="C32" s="173"/>
      <c r="D32" s="174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</row>
    <row r="33" spans="3:3" ht="21" customHeight="1">
      <c r="C33" s="173"/>
    </row>
    <row r="34" spans="3:3" ht="21" customHeight="1">
      <c r="C34" s="173"/>
    </row>
    <row r="35" spans="3:3" ht="21" customHeight="1">
      <c r="C35" s="173"/>
    </row>
    <row r="36" spans="3:3" ht="21" customHeight="1">
      <c r="C36" s="173"/>
    </row>
    <row r="37" spans="3:3" ht="21" customHeight="1">
      <c r="C37" s="173"/>
    </row>
    <row r="38" spans="3:3" ht="21" customHeight="1">
      <c r="C38" s="173"/>
    </row>
    <row r="39" spans="3:3" ht="21" customHeight="1">
      <c r="C39" s="173"/>
    </row>
    <row r="40" spans="3:3" ht="21" customHeight="1">
      <c r="C40" s="173"/>
    </row>
    <row r="41" spans="3:3" ht="21" customHeight="1">
      <c r="C41" s="173"/>
    </row>
    <row r="42" spans="3:3" ht="21" customHeight="1">
      <c r="C42" s="173"/>
    </row>
    <row r="43" spans="3:3" ht="21" customHeight="1">
      <c r="C43" s="173"/>
    </row>
    <row r="45" spans="3:3" ht="21" customHeight="1">
      <c r="C45" s="45"/>
    </row>
    <row r="46" spans="3:3" ht="21" customHeight="1">
      <c r="C46" s="125"/>
    </row>
    <row r="47" spans="3:3" ht="21" customHeight="1">
      <c r="C47" s="125"/>
    </row>
    <row r="48" spans="3:3" ht="21" customHeight="1">
      <c r="C48" s="120"/>
    </row>
    <row r="49" spans="3:3" ht="21" customHeight="1">
      <c r="C49" s="120"/>
    </row>
    <row r="50" spans="3:3" ht="21" customHeight="1">
      <c r="C50" s="127"/>
    </row>
    <row r="51" spans="3:3" ht="21" customHeight="1">
      <c r="C51" s="130"/>
    </row>
    <row r="52" spans="3:3" ht="21" customHeight="1">
      <c r="C52" s="130"/>
    </row>
    <row r="53" spans="3:3" ht="21" customHeight="1">
      <c r="C53" s="130"/>
    </row>
    <row r="54" spans="3:3" ht="21" customHeight="1">
      <c r="C54" s="132"/>
    </row>
    <row r="55" spans="3:3" ht="21" customHeight="1">
      <c r="C55" s="127"/>
    </row>
    <row r="56" spans="3:3" ht="21" customHeight="1">
      <c r="C56" s="127"/>
    </row>
    <row r="57" spans="3:3" ht="21" customHeight="1">
      <c r="C57" s="127"/>
    </row>
    <row r="58" spans="3:3" ht="21" customHeight="1">
      <c r="C58" s="127"/>
    </row>
    <row r="59" spans="3:3" ht="21" customHeight="1">
      <c r="C59" s="207"/>
    </row>
    <row r="60" spans="3:3" ht="21" customHeight="1">
      <c r="C60" s="133"/>
    </row>
    <row r="61" spans="3:3" ht="21" customHeight="1">
      <c r="C61" s="133"/>
    </row>
    <row r="62" spans="3:3" ht="21" customHeight="1">
      <c r="C62" s="133"/>
    </row>
    <row r="63" spans="3:3" ht="21" customHeight="1">
      <c r="C63" s="127"/>
    </row>
    <row r="64" spans="3:3" ht="21" customHeight="1">
      <c r="C64" s="209"/>
    </row>
    <row r="65" spans="3:3" ht="21" customHeight="1">
      <c r="C65" s="127"/>
    </row>
    <row r="66" spans="3:3" ht="21" customHeight="1">
      <c r="C66" s="127"/>
    </row>
    <row r="67" spans="3:3" ht="21" customHeight="1">
      <c r="C67" s="210"/>
    </row>
    <row r="68" spans="3:3" ht="21" customHeight="1">
      <c r="C68" s="210"/>
    </row>
    <row r="69" spans="3:3" ht="21" customHeight="1">
      <c r="C69" s="133"/>
    </row>
    <row r="70" spans="3:3" ht="21" customHeight="1">
      <c r="C70" s="133"/>
    </row>
    <row r="71" spans="3:3" ht="21" customHeight="1">
      <c r="C71" s="133"/>
    </row>
    <row r="72" spans="3:3" ht="21" customHeight="1">
      <c r="C72" s="133"/>
    </row>
    <row r="73" spans="3:3" ht="21" customHeight="1">
      <c r="C73" s="133"/>
    </row>
    <row r="75" spans="3:3" ht="21" customHeight="1">
      <c r="C75" s="133"/>
    </row>
    <row r="77" spans="3:3" ht="21" customHeight="1">
      <c r="C77" s="133"/>
    </row>
    <row r="78" spans="3:3" ht="21" customHeight="1">
      <c r="C78" s="133"/>
    </row>
    <row r="79" spans="3:3" ht="21" customHeight="1">
      <c r="C79" s="133"/>
    </row>
    <row r="80" spans="3:3" ht="21" customHeight="1">
      <c r="C80" s="173"/>
    </row>
    <row r="81" spans="3:3" ht="21" customHeight="1">
      <c r="C81" s="133"/>
    </row>
    <row r="82" spans="3:3" ht="21" customHeight="1">
      <c r="C82" s="133"/>
    </row>
    <row r="83" spans="3:3" ht="21" customHeight="1">
      <c r="C83" s="210"/>
    </row>
    <row r="84" spans="3:3" ht="21" customHeight="1">
      <c r="C84" s="210"/>
    </row>
    <row r="85" spans="3:3" ht="21" customHeight="1">
      <c r="C85" s="210"/>
    </row>
    <row r="86" spans="3:3" ht="21" customHeight="1">
      <c r="C86" s="210"/>
    </row>
    <row r="87" spans="3:3" ht="21" customHeight="1">
      <c r="C87" s="210"/>
    </row>
    <row r="88" spans="3:3" ht="21" customHeight="1">
      <c r="C88" s="173"/>
    </row>
    <row r="89" spans="3:3" ht="21" customHeight="1">
      <c r="C89" s="173"/>
    </row>
    <row r="90" spans="3:3" ht="21" customHeight="1">
      <c r="C90" s="173"/>
    </row>
    <row r="91" spans="3:3" ht="21" customHeight="1">
      <c r="C91" s="177"/>
    </row>
    <row r="92" spans="3:3" ht="21" customHeight="1">
      <c r="C92" s="127"/>
    </row>
  </sheetData>
  <mergeCells count="3">
    <mergeCell ref="E5:O5"/>
    <mergeCell ref="I7:K7"/>
    <mergeCell ref="E10:O10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1" firstPageNumber="11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99"/>
  <sheetViews>
    <sheetView view="pageBreakPreview" topLeftCell="A67" zoomScale="110" zoomScaleNormal="81" zoomScaleSheetLayoutView="110" workbookViewId="0">
      <selection activeCell="F92" sqref="F92"/>
    </sheetView>
  </sheetViews>
  <sheetFormatPr defaultColWidth="9.75" defaultRowHeight="20.25" customHeight="1"/>
  <cols>
    <col min="1" max="1" width="2.875" style="175" customWidth="1"/>
    <col min="2" max="2" width="47.125" style="175" customWidth="1"/>
    <col min="3" max="3" width="10.125" style="175" customWidth="1"/>
    <col min="4" max="4" width="7.375" style="179" customWidth="1"/>
    <col min="5" max="5" width="2.125" style="182" customWidth="1"/>
    <col min="6" max="6" width="17" style="174" customWidth="1"/>
    <col min="7" max="7" width="1.125" style="174" customWidth="1"/>
    <col min="8" max="8" width="17" style="174" customWidth="1"/>
    <col min="9" max="9" width="1.125" style="174" customWidth="1"/>
    <col min="10" max="10" width="17" style="143" customWidth="1"/>
    <col min="11" max="11" width="1.125" style="174" customWidth="1"/>
    <col min="12" max="12" width="17" style="174" customWidth="1"/>
    <col min="13" max="13" width="1.375" style="175" customWidth="1"/>
    <col min="14" max="14" width="1.75" style="175" customWidth="1"/>
    <col min="15" max="15" width="17.75" style="175" customWidth="1"/>
    <col min="16" max="16" width="1.125" style="175" customWidth="1"/>
    <col min="17" max="17" width="17.75" style="175" customWidth="1"/>
    <col min="18" max="18" width="1.75" style="175" customWidth="1"/>
    <col min="19" max="19" width="17.75" style="175" customWidth="1"/>
    <col min="20" max="20" width="1.75" style="175" customWidth="1"/>
    <col min="21" max="21" width="17.75" style="175" customWidth="1"/>
    <col min="22" max="22" width="1.75" style="175" customWidth="1"/>
    <col min="23" max="23" width="17.75" style="175" customWidth="1"/>
    <col min="24" max="24" width="1.75" style="175" customWidth="1"/>
    <col min="25" max="25" width="17.75" style="175" customWidth="1"/>
    <col min="26" max="26" width="1.75" style="175" customWidth="1"/>
    <col min="27" max="27" width="17.75" style="175" customWidth="1"/>
    <col min="28" max="28" width="1.75" style="175" customWidth="1"/>
    <col min="29" max="29" width="17.75" style="175" customWidth="1"/>
    <col min="30" max="30" width="1.75" style="175" customWidth="1"/>
    <col min="31" max="31" width="17.75" style="175" customWidth="1"/>
    <col min="32" max="32" width="1.75" style="175" customWidth="1"/>
    <col min="33" max="33" width="17.75" style="175" customWidth="1"/>
    <col min="34" max="34" width="1.75" style="175" customWidth="1"/>
    <col min="35" max="36" width="9.75" style="175"/>
    <col min="37" max="37" width="4.75" style="175" customWidth="1"/>
    <col min="38" max="38" width="43.75" style="175" customWidth="1"/>
    <col min="39" max="39" width="14.75" style="175" customWidth="1"/>
    <col min="40" max="40" width="1.75" style="175" customWidth="1"/>
    <col min="41" max="41" width="15.75" style="175" customWidth="1"/>
    <col min="42" max="42" width="1.75" style="175" customWidth="1"/>
    <col min="43" max="43" width="4.75" style="175" customWidth="1"/>
    <col min="44" max="44" width="43.75" style="175" customWidth="1"/>
    <col min="45" max="45" width="13.75" style="175" customWidth="1"/>
    <col min="46" max="46" width="1.75" style="175" customWidth="1"/>
    <col min="47" max="47" width="15.75" style="175" customWidth="1"/>
    <col min="48" max="16384" width="9.75" style="175"/>
  </cols>
  <sheetData>
    <row r="1" spans="1:13" s="44" customFormat="1" ht="20.25" customHeight="1">
      <c r="A1" s="43" t="s">
        <v>0</v>
      </c>
      <c r="B1" s="47"/>
      <c r="C1" s="47"/>
      <c r="D1" s="45"/>
      <c r="E1" s="66"/>
      <c r="F1" s="47"/>
      <c r="G1" s="47"/>
      <c r="H1" s="47"/>
      <c r="I1" s="47"/>
      <c r="J1" s="143"/>
      <c r="K1" s="47"/>
      <c r="L1" s="47"/>
    </row>
    <row r="2" spans="1:13" ht="20.25" customHeight="1">
      <c r="A2" s="282" t="s">
        <v>171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48"/>
    </row>
    <row r="3" spans="1:13" ht="20.25" customHeight="1">
      <c r="A3" s="279" t="s">
        <v>66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3" s="118" customFormat="1" ht="20.25" customHeight="1">
      <c r="A4" s="157"/>
      <c r="B4" s="117"/>
      <c r="C4" s="117"/>
      <c r="D4" s="120"/>
      <c r="E4" s="117"/>
      <c r="F4" s="117"/>
      <c r="G4" s="117"/>
      <c r="H4" s="117"/>
      <c r="I4" s="117"/>
      <c r="J4" s="143"/>
      <c r="K4" s="117"/>
      <c r="L4" s="55"/>
      <c r="M4" s="121"/>
    </row>
    <row r="5" spans="1:13" s="118" customFormat="1" ht="20.25" customHeight="1">
      <c r="A5" s="157"/>
      <c r="B5" s="117"/>
      <c r="C5" s="117"/>
      <c r="E5" s="117"/>
      <c r="F5" s="122"/>
      <c r="G5" s="123" t="s">
        <v>3</v>
      </c>
      <c r="H5" s="122"/>
      <c r="I5" s="124"/>
      <c r="J5" s="29"/>
      <c r="K5" s="123" t="s">
        <v>4</v>
      </c>
      <c r="L5" s="122"/>
    </row>
    <row r="6" spans="1:13" s="118" customFormat="1" ht="20.25" customHeight="1">
      <c r="A6" s="101"/>
      <c r="B6" s="117"/>
      <c r="C6" s="158"/>
      <c r="D6" s="127" t="s">
        <v>5</v>
      </c>
      <c r="E6" s="101"/>
      <c r="F6" s="128">
        <v>2023</v>
      </c>
      <c r="G6" s="129"/>
      <c r="H6" s="128">
        <v>2022</v>
      </c>
      <c r="I6" s="117"/>
      <c r="J6" s="128">
        <f>F6</f>
        <v>2023</v>
      </c>
      <c r="K6" s="129"/>
      <c r="L6" s="128">
        <f>H6</f>
        <v>2022</v>
      </c>
    </row>
    <row r="7" spans="1:13" s="118" customFormat="1" ht="20.25" customHeight="1">
      <c r="A7" s="101"/>
      <c r="B7" s="117"/>
      <c r="C7" s="158"/>
      <c r="D7" s="130"/>
      <c r="E7" s="101"/>
      <c r="F7" s="281" t="s">
        <v>6</v>
      </c>
      <c r="G7" s="281"/>
      <c r="H7" s="281"/>
      <c r="I7" s="281"/>
      <c r="J7" s="281"/>
      <c r="K7" s="281"/>
      <c r="L7" s="281"/>
    </row>
    <row r="8" spans="1:13" ht="20.25" customHeight="1">
      <c r="A8" s="163" t="s">
        <v>172</v>
      </c>
      <c r="B8" s="172"/>
      <c r="C8" s="172"/>
      <c r="D8" s="130"/>
      <c r="E8" s="174"/>
    </row>
    <row r="9" spans="1:13" ht="20.25" customHeight="1">
      <c r="A9" s="226" t="s">
        <v>89</v>
      </c>
      <c r="B9" s="174"/>
      <c r="C9" s="226"/>
      <c r="D9" s="132"/>
      <c r="E9" s="174"/>
      <c r="F9" s="245">
        <v>61556097</v>
      </c>
      <c r="G9" s="249"/>
      <c r="H9" s="249">
        <v>72285810</v>
      </c>
      <c r="I9" s="249"/>
      <c r="J9" s="249">
        <v>24222434</v>
      </c>
      <c r="K9" s="249"/>
      <c r="L9" s="249">
        <v>9527858</v>
      </c>
    </row>
    <row r="10" spans="1:13" ht="20.25" customHeight="1">
      <c r="A10" s="226" t="s">
        <v>262</v>
      </c>
      <c r="B10" s="174"/>
      <c r="C10" s="226"/>
      <c r="D10" s="133"/>
      <c r="E10" s="174"/>
      <c r="F10" s="249"/>
      <c r="G10" s="249"/>
      <c r="H10" s="249"/>
      <c r="I10" s="249"/>
      <c r="J10" s="249"/>
      <c r="K10" s="249"/>
      <c r="L10" s="249"/>
    </row>
    <row r="11" spans="1:13" ht="20.25" customHeight="1">
      <c r="A11" s="226" t="s">
        <v>173</v>
      </c>
      <c r="B11" s="174"/>
      <c r="C11" s="226"/>
      <c r="D11" s="133"/>
      <c r="E11" s="174"/>
      <c r="F11" s="249"/>
      <c r="G11" s="249"/>
      <c r="H11" s="249"/>
      <c r="I11" s="249"/>
      <c r="J11" s="249"/>
      <c r="K11" s="249"/>
      <c r="L11" s="249"/>
    </row>
    <row r="12" spans="1:13" ht="20.25" customHeight="1">
      <c r="A12" s="226" t="s">
        <v>251</v>
      </c>
      <c r="B12" s="174"/>
      <c r="C12" s="226"/>
      <c r="D12" s="133"/>
      <c r="E12" s="174"/>
      <c r="F12" s="249">
        <v>6805106</v>
      </c>
      <c r="G12" s="249"/>
      <c r="H12" s="249">
        <v>4287417</v>
      </c>
      <c r="I12" s="249"/>
      <c r="J12" s="249">
        <v>2630585</v>
      </c>
      <c r="K12" s="249"/>
      <c r="L12" s="249">
        <v>-103427</v>
      </c>
    </row>
    <row r="13" spans="1:13" ht="20.25" customHeight="1">
      <c r="A13" s="226" t="s">
        <v>174</v>
      </c>
      <c r="B13" s="174"/>
      <c r="C13" s="226"/>
      <c r="D13" s="133"/>
      <c r="E13" s="174"/>
      <c r="F13" s="68">
        <v>-304198</v>
      </c>
      <c r="G13" s="94"/>
      <c r="H13" s="68">
        <v>1523457</v>
      </c>
      <c r="I13" s="250"/>
      <c r="J13" s="249">
        <v>1275554</v>
      </c>
      <c r="K13" s="94"/>
      <c r="L13" s="249">
        <v>1938472</v>
      </c>
    </row>
    <row r="14" spans="1:13" ht="20.25" hidden="1" customHeight="1">
      <c r="A14" s="226" t="s">
        <v>175</v>
      </c>
      <c r="B14" s="174"/>
      <c r="C14" s="226"/>
      <c r="D14" s="133"/>
      <c r="E14" s="174"/>
      <c r="F14" s="18">
        <v>0</v>
      </c>
      <c r="G14" s="94"/>
      <c r="H14" s="18">
        <v>0</v>
      </c>
      <c r="I14" s="250"/>
      <c r="J14" s="18">
        <v>0</v>
      </c>
      <c r="K14" s="94"/>
      <c r="L14" s="18">
        <v>0</v>
      </c>
    </row>
    <row r="15" spans="1:13" ht="20.25" customHeight="1">
      <c r="A15" s="226" t="s">
        <v>176</v>
      </c>
      <c r="B15" s="174"/>
      <c r="C15" s="174"/>
      <c r="D15" s="127"/>
      <c r="E15" s="174"/>
      <c r="F15" s="249">
        <v>9579974</v>
      </c>
      <c r="G15" s="172"/>
      <c r="H15" s="249">
        <v>9984958</v>
      </c>
      <c r="I15" s="250"/>
      <c r="J15" s="68">
        <v>2561236</v>
      </c>
      <c r="K15" s="172"/>
      <c r="L15" s="68">
        <v>2901710</v>
      </c>
    </row>
    <row r="16" spans="1:13" ht="20.25" customHeight="1">
      <c r="A16" s="227" t="s">
        <v>177</v>
      </c>
      <c r="B16" s="174"/>
      <c r="C16" s="174"/>
      <c r="D16" s="127">
        <v>9</v>
      </c>
      <c r="E16" s="174"/>
      <c r="F16" s="27">
        <v>0</v>
      </c>
      <c r="G16" s="172"/>
      <c r="H16" s="27">
        <v>74490</v>
      </c>
      <c r="I16" s="250"/>
      <c r="J16" s="27">
        <v>0</v>
      </c>
      <c r="K16" s="14"/>
      <c r="L16" s="27">
        <v>74490</v>
      </c>
    </row>
    <row r="17" spans="1:12" ht="20.25" customHeight="1">
      <c r="A17" s="227" t="s">
        <v>245</v>
      </c>
      <c r="B17" s="174"/>
      <c r="C17" s="174"/>
      <c r="D17" s="127"/>
      <c r="E17" s="174"/>
      <c r="F17" s="27">
        <v>24378</v>
      </c>
      <c r="G17" s="172"/>
      <c r="H17" s="18">
        <v>0</v>
      </c>
      <c r="I17" s="250"/>
      <c r="J17" s="27">
        <v>4000770</v>
      </c>
      <c r="K17" s="14"/>
      <c r="L17" s="18">
        <v>0</v>
      </c>
    </row>
    <row r="18" spans="1:12" ht="20.25" customHeight="1">
      <c r="A18" s="227" t="s">
        <v>263</v>
      </c>
      <c r="B18" s="174"/>
      <c r="C18" s="174"/>
      <c r="D18" s="127">
        <v>11</v>
      </c>
      <c r="E18" s="174"/>
      <c r="F18" s="27">
        <v>0</v>
      </c>
      <c r="G18" s="172"/>
      <c r="H18" s="18">
        <v>0</v>
      </c>
      <c r="I18" s="250"/>
      <c r="J18" s="27">
        <v>7847201</v>
      </c>
      <c r="K18" s="14"/>
      <c r="L18" s="18">
        <v>0</v>
      </c>
    </row>
    <row r="19" spans="1:12" ht="20.25" hidden="1" customHeight="1">
      <c r="A19" s="227" t="s">
        <v>178</v>
      </c>
      <c r="B19" s="174"/>
      <c r="C19" s="174"/>
      <c r="D19" s="127"/>
      <c r="E19" s="174"/>
      <c r="F19" s="18"/>
      <c r="G19" s="172"/>
      <c r="H19" s="18">
        <v>0</v>
      </c>
      <c r="I19" s="250"/>
      <c r="J19" s="18">
        <v>0</v>
      </c>
      <c r="K19" s="172"/>
      <c r="L19" s="18">
        <v>0</v>
      </c>
    </row>
    <row r="20" spans="1:12" ht="20.25" customHeight="1">
      <c r="A20" s="227" t="s">
        <v>179</v>
      </c>
      <c r="B20" s="174"/>
      <c r="C20" s="174"/>
      <c r="D20" s="127"/>
      <c r="E20" s="174"/>
      <c r="F20" s="249"/>
      <c r="G20" s="172"/>
      <c r="H20" s="249"/>
      <c r="I20" s="250"/>
      <c r="J20" s="68"/>
      <c r="K20" s="172"/>
      <c r="L20" s="68"/>
    </row>
    <row r="21" spans="1:12" ht="20.25" customHeight="1">
      <c r="A21" s="227"/>
      <c r="B21" s="174" t="s">
        <v>180</v>
      </c>
      <c r="C21" s="174"/>
      <c r="D21" s="127"/>
      <c r="E21" s="174"/>
      <c r="F21" s="249">
        <v>289122</v>
      </c>
      <c r="G21" s="172"/>
      <c r="H21" s="249">
        <v>2304722</v>
      </c>
      <c r="I21" s="250"/>
      <c r="J21" s="68">
        <v>-202</v>
      </c>
      <c r="K21" s="172"/>
      <c r="L21" s="68">
        <v>3680</v>
      </c>
    </row>
    <row r="22" spans="1:12" ht="20.25" customHeight="1">
      <c r="A22" s="226" t="s">
        <v>181</v>
      </c>
      <c r="B22" s="174"/>
      <c r="C22" s="174"/>
      <c r="D22" s="202">
        <v>11.3</v>
      </c>
      <c r="E22" s="174"/>
      <c r="F22" s="27">
        <v>0</v>
      </c>
      <c r="G22" s="172"/>
      <c r="H22" s="249">
        <v>-51326763</v>
      </c>
      <c r="I22" s="250"/>
      <c r="J22" s="18">
        <v>0</v>
      </c>
      <c r="K22" s="172"/>
      <c r="L22" s="18">
        <v>0</v>
      </c>
    </row>
    <row r="23" spans="1:12" ht="20.25" customHeight="1">
      <c r="A23" s="226" t="s">
        <v>235</v>
      </c>
      <c r="B23" s="174"/>
      <c r="C23" s="174"/>
      <c r="D23" s="127">
        <v>12</v>
      </c>
      <c r="E23" s="174"/>
      <c r="F23" s="249">
        <v>2823072</v>
      </c>
      <c r="G23" s="172"/>
      <c r="H23" s="249">
        <v>-407676</v>
      </c>
      <c r="I23" s="250"/>
      <c r="J23" s="18">
        <v>0</v>
      </c>
      <c r="K23" s="172"/>
      <c r="L23" s="18">
        <v>0</v>
      </c>
    </row>
    <row r="24" spans="1:12" ht="20.25" customHeight="1">
      <c r="A24" s="228" t="s">
        <v>182</v>
      </c>
      <c r="B24" s="174"/>
      <c r="C24" s="180"/>
      <c r="D24" s="127">
        <v>20</v>
      </c>
      <c r="E24" s="174"/>
      <c r="F24" s="249">
        <v>404130</v>
      </c>
      <c r="G24" s="172"/>
      <c r="H24" s="249">
        <v>389644</v>
      </c>
      <c r="I24" s="250"/>
      <c r="J24" s="68">
        <v>366390</v>
      </c>
      <c r="K24" s="172"/>
      <c r="L24" s="68">
        <v>351338</v>
      </c>
    </row>
    <row r="25" spans="1:12" ht="20.25" customHeight="1">
      <c r="A25" s="226" t="s">
        <v>183</v>
      </c>
      <c r="B25" s="174"/>
      <c r="C25" s="174"/>
      <c r="D25" s="133" t="s">
        <v>250</v>
      </c>
      <c r="E25" s="174"/>
      <c r="F25" s="18">
        <v>0</v>
      </c>
      <c r="G25" s="172"/>
      <c r="H25" s="18">
        <v>0</v>
      </c>
      <c r="I25" s="250"/>
      <c r="J25" s="249">
        <v>-23098757</v>
      </c>
      <c r="K25" s="172"/>
      <c r="L25" s="249">
        <v>-13499042</v>
      </c>
    </row>
    <row r="26" spans="1:12" ht="20.25" customHeight="1">
      <c r="A26" s="228" t="s">
        <v>184</v>
      </c>
      <c r="B26" s="174"/>
      <c r="C26" s="180"/>
      <c r="D26" s="132"/>
      <c r="E26" s="174"/>
      <c r="F26" s="249">
        <v>-652652</v>
      </c>
      <c r="G26" s="172"/>
      <c r="H26" s="249">
        <v>-416944</v>
      </c>
      <c r="I26" s="250"/>
      <c r="J26" s="68">
        <v>-624307</v>
      </c>
      <c r="K26" s="172"/>
      <c r="L26" s="68">
        <v>-707790</v>
      </c>
    </row>
    <row r="27" spans="1:12" ht="20.25" customHeight="1">
      <c r="A27" s="226" t="s">
        <v>185</v>
      </c>
      <c r="B27" s="174"/>
      <c r="C27" s="174"/>
      <c r="D27" s="132"/>
      <c r="E27" s="174"/>
      <c r="F27" s="78">
        <v>2680543</v>
      </c>
      <c r="G27" s="94"/>
      <c r="H27" s="78">
        <v>2370154</v>
      </c>
      <c r="I27" s="89"/>
      <c r="J27" s="78">
        <v>373053</v>
      </c>
      <c r="K27" s="94"/>
      <c r="L27" s="78">
        <v>307551</v>
      </c>
    </row>
    <row r="28" spans="1:12" ht="20.25" customHeight="1">
      <c r="A28" s="180" t="s">
        <v>186</v>
      </c>
      <c r="B28" s="174"/>
      <c r="C28" s="174"/>
      <c r="D28" s="132"/>
      <c r="E28" s="174"/>
      <c r="F28" s="39"/>
      <c r="G28" s="94"/>
      <c r="H28" s="39"/>
      <c r="J28" s="39"/>
      <c r="K28" s="94"/>
      <c r="L28" s="39"/>
    </row>
    <row r="29" spans="1:12" ht="20.25" customHeight="1">
      <c r="A29" s="227" t="s">
        <v>187</v>
      </c>
      <c r="B29" s="174"/>
      <c r="C29" s="180"/>
      <c r="D29" s="132"/>
      <c r="E29" s="174"/>
      <c r="F29" s="245">
        <v>83205572</v>
      </c>
      <c r="G29" s="172"/>
      <c r="H29" s="4">
        <v>41069269</v>
      </c>
      <c r="J29" s="4">
        <v>19553957</v>
      </c>
      <c r="K29" s="172"/>
      <c r="L29" s="4">
        <v>794840</v>
      </c>
    </row>
    <row r="30" spans="1:12" ht="20.25" customHeight="1">
      <c r="A30" s="180" t="s">
        <v>188</v>
      </c>
      <c r="B30" s="174"/>
      <c r="C30" s="180"/>
      <c r="D30" s="132"/>
      <c r="E30" s="174"/>
      <c r="F30" s="94"/>
      <c r="G30" s="172"/>
      <c r="H30" s="94"/>
      <c r="J30" s="94"/>
      <c r="K30" s="172"/>
      <c r="L30" s="94"/>
    </row>
    <row r="31" spans="1:12" ht="20.25" customHeight="1">
      <c r="A31" s="226" t="s">
        <v>189</v>
      </c>
      <c r="B31" s="174"/>
      <c r="C31" s="174"/>
      <c r="D31" s="127"/>
      <c r="E31" s="174"/>
      <c r="F31" s="4">
        <v>-3222882</v>
      </c>
      <c r="G31" s="94"/>
      <c r="H31" s="4">
        <v>-889787</v>
      </c>
      <c r="I31" s="89"/>
      <c r="J31" s="94">
        <v>-3039271</v>
      </c>
      <c r="K31" s="94"/>
      <c r="L31" s="94">
        <v>6641706</v>
      </c>
    </row>
    <row r="32" spans="1:12" ht="20.25" customHeight="1">
      <c r="A32" s="226" t="s">
        <v>225</v>
      </c>
      <c r="B32" s="174"/>
      <c r="C32" s="174"/>
      <c r="D32" s="127"/>
      <c r="E32" s="174"/>
      <c r="F32" s="4">
        <v>-37570000</v>
      </c>
      <c r="G32" s="94"/>
      <c r="H32" s="14">
        <v>0</v>
      </c>
      <c r="I32" s="89"/>
      <c r="J32" s="94">
        <v>-39089148</v>
      </c>
      <c r="K32" s="94"/>
      <c r="L32" s="18">
        <v>0</v>
      </c>
    </row>
    <row r="33" spans="1:13" ht="20.25" customHeight="1">
      <c r="A33" s="226" t="s">
        <v>190</v>
      </c>
      <c r="B33" s="174"/>
      <c r="C33" s="174"/>
      <c r="D33" s="127">
        <v>9</v>
      </c>
      <c r="E33" s="174"/>
      <c r="F33" s="4">
        <v>2365255</v>
      </c>
      <c r="G33" s="94"/>
      <c r="H33" s="4">
        <v>-4616428</v>
      </c>
      <c r="I33" s="89"/>
      <c r="J33" s="94">
        <v>2763573</v>
      </c>
      <c r="K33" s="94"/>
      <c r="L33" s="94">
        <v>-3875046</v>
      </c>
    </row>
    <row r="34" spans="1:13" ht="20.25" customHeight="1">
      <c r="A34" s="229" t="s">
        <v>191</v>
      </c>
      <c r="B34" s="174"/>
      <c r="C34" s="174"/>
      <c r="D34" s="173"/>
      <c r="E34" s="174"/>
      <c r="F34" s="4">
        <v>4369352</v>
      </c>
      <c r="G34" s="94"/>
      <c r="H34" s="4">
        <v>-1316521</v>
      </c>
      <c r="I34" s="89"/>
      <c r="J34" s="94">
        <v>1876564</v>
      </c>
      <c r="K34" s="94"/>
      <c r="L34" s="94">
        <v>-333599</v>
      </c>
    </row>
    <row r="35" spans="1:13" ht="20.25" customHeight="1">
      <c r="A35" s="230" t="s">
        <v>192</v>
      </c>
      <c r="B35" s="174"/>
      <c r="C35" s="174"/>
      <c r="D35" s="173"/>
      <c r="E35" s="174"/>
      <c r="F35" s="4">
        <v>-718377</v>
      </c>
      <c r="G35" s="94"/>
      <c r="H35" s="4">
        <v>40905</v>
      </c>
      <c r="I35" s="89"/>
      <c r="J35" s="94">
        <v>-775783</v>
      </c>
      <c r="K35" s="14"/>
      <c r="L35" s="94">
        <v>-16500</v>
      </c>
    </row>
    <row r="36" spans="1:13" ht="20.25" customHeight="1">
      <c r="A36" s="180" t="s">
        <v>193</v>
      </c>
      <c r="B36" s="174"/>
      <c r="C36" s="180"/>
      <c r="D36" s="173"/>
      <c r="E36" s="174"/>
      <c r="F36" s="4"/>
      <c r="G36" s="94"/>
      <c r="H36" s="4"/>
      <c r="I36" s="89"/>
      <c r="J36" s="94"/>
      <c r="K36" s="94"/>
      <c r="L36" s="94"/>
    </row>
    <row r="37" spans="1:13" ht="20.25" customHeight="1">
      <c r="A37" s="228" t="s">
        <v>194</v>
      </c>
      <c r="B37" s="174"/>
      <c r="C37" s="180"/>
      <c r="D37" s="173"/>
      <c r="E37" s="174"/>
      <c r="F37" s="4">
        <v>-35366206</v>
      </c>
      <c r="G37" s="94"/>
      <c r="H37" s="4">
        <v>2572014</v>
      </c>
      <c r="I37" s="89"/>
      <c r="J37" s="68">
        <v>26780593</v>
      </c>
      <c r="K37" s="94"/>
      <c r="L37" s="68">
        <v>-315365</v>
      </c>
    </row>
    <row r="38" spans="1:13" ht="20.25" customHeight="1">
      <c r="A38" s="228" t="s">
        <v>246</v>
      </c>
      <c r="B38" s="174"/>
      <c r="C38" s="180"/>
      <c r="D38" s="173"/>
      <c r="E38" s="174"/>
      <c r="F38" s="68">
        <v>-8670000</v>
      </c>
      <c r="G38" s="94"/>
      <c r="H38" s="68">
        <v>-2882648</v>
      </c>
      <c r="I38" s="89"/>
      <c r="J38" s="94">
        <v>-8670000</v>
      </c>
      <c r="K38" s="94"/>
      <c r="L38" s="18">
        <v>0</v>
      </c>
    </row>
    <row r="39" spans="1:13" ht="20.25" customHeight="1">
      <c r="A39" s="228" t="s">
        <v>195</v>
      </c>
      <c r="B39" s="174"/>
      <c r="C39" s="180"/>
      <c r="D39" s="173"/>
      <c r="E39" s="174"/>
      <c r="F39" s="68">
        <v>489816</v>
      </c>
      <c r="G39" s="94"/>
      <c r="H39" s="78">
        <v>940030</v>
      </c>
      <c r="I39" s="89"/>
      <c r="J39" s="78">
        <v>609948</v>
      </c>
      <c r="K39" s="94"/>
      <c r="L39" s="78">
        <v>915923</v>
      </c>
    </row>
    <row r="40" spans="1:13" ht="20.25" customHeight="1">
      <c r="A40" s="228" t="s">
        <v>264</v>
      </c>
      <c r="B40" s="174"/>
      <c r="C40" s="180"/>
      <c r="D40" s="173"/>
      <c r="E40" s="174"/>
      <c r="F40" s="251">
        <v>4882530</v>
      </c>
      <c r="G40" s="94"/>
      <c r="H40" s="5">
        <v>34916834</v>
      </c>
      <c r="J40" s="5">
        <v>10433</v>
      </c>
      <c r="K40" s="94"/>
      <c r="L40" s="5">
        <v>3811959</v>
      </c>
    </row>
    <row r="41" spans="1:13" ht="20.25" customHeight="1">
      <c r="A41" s="228" t="s">
        <v>196</v>
      </c>
      <c r="B41" s="174"/>
      <c r="C41" s="180"/>
      <c r="D41" s="173"/>
      <c r="E41" s="174"/>
      <c r="F41" s="27">
        <v>25500</v>
      </c>
      <c r="G41" s="94"/>
      <c r="H41" s="18">
        <v>0</v>
      </c>
      <c r="I41" s="19"/>
      <c r="J41" s="18">
        <v>0</v>
      </c>
      <c r="K41" s="164"/>
      <c r="L41" s="18">
        <v>0</v>
      </c>
    </row>
    <row r="42" spans="1:13" ht="20.25" customHeight="1">
      <c r="A42" s="228" t="s">
        <v>197</v>
      </c>
      <c r="B42" s="174"/>
      <c r="C42" s="180"/>
      <c r="D42" s="173"/>
      <c r="E42" s="174"/>
      <c r="F42" s="6">
        <v>-5242965</v>
      </c>
      <c r="G42" s="94"/>
      <c r="H42" s="6">
        <v>-5399037</v>
      </c>
      <c r="I42" s="250"/>
      <c r="J42" s="6">
        <v>-584094</v>
      </c>
      <c r="K42" s="94"/>
      <c r="L42" s="6">
        <v>-598289</v>
      </c>
    </row>
    <row r="43" spans="1:13" ht="20.25" hidden="1" customHeight="1">
      <c r="A43" s="228" t="s">
        <v>198</v>
      </c>
      <c r="B43" s="174"/>
      <c r="C43" s="180"/>
      <c r="D43" s="173"/>
      <c r="E43" s="174"/>
      <c r="F43" s="24">
        <v>0</v>
      </c>
      <c r="G43" s="164"/>
      <c r="H43" s="18">
        <v>0</v>
      </c>
      <c r="I43" s="19"/>
      <c r="J43" s="18">
        <v>0</v>
      </c>
      <c r="K43" s="164"/>
      <c r="L43" s="18">
        <v>0</v>
      </c>
    </row>
    <row r="44" spans="1:13" ht="20.25" customHeight="1">
      <c r="A44" s="231" t="s">
        <v>265</v>
      </c>
      <c r="B44" s="174"/>
      <c r="C44" s="232"/>
      <c r="D44" s="173"/>
      <c r="E44" s="174"/>
      <c r="F44" s="10">
        <v>-334935</v>
      </c>
      <c r="G44" s="252"/>
      <c r="H44" s="10">
        <v>29517797</v>
      </c>
      <c r="I44" s="253">
        <v>0</v>
      </c>
      <c r="J44" s="10">
        <v>-573661</v>
      </c>
      <c r="K44" s="145">
        <v>0</v>
      </c>
      <c r="L44" s="10">
        <v>3213670</v>
      </c>
    </row>
    <row r="45" spans="1:13" s="44" customFormat="1" ht="20.25" customHeight="1">
      <c r="A45" s="43" t="s">
        <v>0</v>
      </c>
      <c r="B45" s="47"/>
      <c r="C45" s="47"/>
      <c r="D45" s="45"/>
      <c r="E45" s="66"/>
      <c r="F45" s="47"/>
      <c r="G45" s="47"/>
      <c r="H45" s="47"/>
      <c r="I45" s="47"/>
      <c r="J45" s="143"/>
      <c r="K45" s="47"/>
      <c r="L45" s="47"/>
    </row>
    <row r="46" spans="1:13" ht="20.25" customHeight="1">
      <c r="A46" s="282" t="s">
        <v>199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48"/>
    </row>
    <row r="47" spans="1:13" ht="20.25" customHeight="1">
      <c r="A47" s="279" t="str">
        <f>A3</f>
        <v>For the year ended 31 December 2023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</row>
    <row r="48" spans="1:13" s="118" customFormat="1" ht="20.25" customHeight="1">
      <c r="A48" s="157"/>
      <c r="B48" s="117"/>
      <c r="C48" s="117"/>
      <c r="D48" s="120"/>
      <c r="E48" s="117"/>
      <c r="F48" s="117"/>
      <c r="G48" s="117"/>
      <c r="H48" s="117"/>
      <c r="I48" s="117"/>
      <c r="J48" s="143"/>
      <c r="K48" s="117"/>
      <c r="L48" s="55"/>
      <c r="M48" s="121"/>
    </row>
    <row r="49" spans="1:12" s="118" customFormat="1" ht="20.25" customHeight="1">
      <c r="A49" s="157"/>
      <c r="B49" s="117"/>
      <c r="C49" s="117"/>
      <c r="D49" s="120"/>
      <c r="E49" s="117"/>
      <c r="F49" s="122"/>
      <c r="G49" s="123" t="s">
        <v>3</v>
      </c>
      <c r="H49" s="122"/>
      <c r="I49" s="124"/>
      <c r="J49" s="29"/>
      <c r="K49" s="123" t="s">
        <v>4</v>
      </c>
      <c r="L49" s="122"/>
    </row>
    <row r="50" spans="1:12" s="118" customFormat="1" ht="20.25" customHeight="1">
      <c r="A50" s="101"/>
      <c r="B50" s="117"/>
      <c r="C50" s="158"/>
      <c r="D50" s="127" t="s">
        <v>5</v>
      </c>
      <c r="E50" s="101"/>
      <c r="F50" s="128">
        <f>F6</f>
        <v>2023</v>
      </c>
      <c r="G50" s="129"/>
      <c r="H50" s="128">
        <f>H6</f>
        <v>2022</v>
      </c>
      <c r="I50" s="117"/>
      <c r="J50" s="128">
        <f>F50</f>
        <v>2023</v>
      </c>
      <c r="K50" s="129"/>
      <c r="L50" s="128">
        <f>H50</f>
        <v>2022</v>
      </c>
    </row>
    <row r="51" spans="1:12" s="118" customFormat="1" ht="20.25" customHeight="1">
      <c r="A51" s="101"/>
      <c r="B51" s="117"/>
      <c r="C51" s="158"/>
      <c r="D51" s="130"/>
      <c r="E51" s="101"/>
      <c r="F51" s="281" t="s">
        <v>6</v>
      </c>
      <c r="G51" s="281"/>
      <c r="H51" s="281"/>
      <c r="I51" s="281"/>
      <c r="J51" s="281"/>
      <c r="K51" s="281"/>
      <c r="L51" s="281"/>
    </row>
    <row r="52" spans="1:12" ht="20.25" customHeight="1">
      <c r="A52" s="163" t="s">
        <v>200</v>
      </c>
      <c r="B52" s="172"/>
      <c r="C52" s="172"/>
      <c r="D52" s="130"/>
      <c r="E52" s="174"/>
      <c r="F52" s="254"/>
      <c r="G52" s="172"/>
      <c r="H52" s="254"/>
      <c r="J52" s="255"/>
      <c r="K52" s="172"/>
      <c r="L52" s="254"/>
    </row>
    <row r="53" spans="1:12" ht="20.25" customHeight="1">
      <c r="A53" s="172" t="s">
        <v>201</v>
      </c>
      <c r="B53" s="172"/>
      <c r="C53" s="172"/>
      <c r="D53" s="132"/>
      <c r="E53" s="174"/>
      <c r="F53" s="256">
        <v>-2114157</v>
      </c>
      <c r="G53" s="257"/>
      <c r="H53" s="256">
        <v>-743627</v>
      </c>
      <c r="I53" s="256"/>
      <c r="J53" s="256">
        <v>-2022333</v>
      </c>
      <c r="K53" s="256"/>
      <c r="L53" s="256">
        <v>-173410</v>
      </c>
    </row>
    <row r="54" spans="1:12" ht="20.25" customHeight="1">
      <c r="A54" s="172" t="s">
        <v>231</v>
      </c>
      <c r="B54" s="172"/>
      <c r="C54" s="172"/>
      <c r="D54" s="127" t="s">
        <v>252</v>
      </c>
      <c r="E54" s="174"/>
      <c r="F54" s="256">
        <v>-3895000</v>
      </c>
      <c r="G54" s="257"/>
      <c r="H54" s="37">
        <v>0</v>
      </c>
      <c r="I54" s="256"/>
      <c r="J54" s="37">
        <v>0</v>
      </c>
      <c r="K54" s="256"/>
      <c r="L54" s="37">
        <v>0</v>
      </c>
    </row>
    <row r="55" spans="1:12" ht="20.25" customHeight="1">
      <c r="A55" s="172" t="s">
        <v>202</v>
      </c>
      <c r="B55" s="174"/>
      <c r="C55" s="172"/>
      <c r="D55" s="127"/>
      <c r="E55" s="174"/>
      <c r="F55" s="256">
        <v>11700</v>
      </c>
      <c r="G55" s="94"/>
      <c r="H55" s="37">
        <v>0</v>
      </c>
      <c r="I55" s="250"/>
      <c r="J55" s="40">
        <v>11700</v>
      </c>
      <c r="K55" s="94"/>
      <c r="L55" s="37">
        <v>0</v>
      </c>
    </row>
    <row r="56" spans="1:12" ht="20.25" customHeight="1">
      <c r="A56" s="172" t="s">
        <v>203</v>
      </c>
      <c r="B56" s="174"/>
      <c r="C56" s="172"/>
      <c r="D56" s="133"/>
      <c r="E56" s="174"/>
      <c r="F56" s="256"/>
      <c r="G56" s="94"/>
      <c r="H56" s="6"/>
      <c r="I56" s="250"/>
      <c r="J56" s="256"/>
      <c r="K56" s="94"/>
      <c r="L56" s="256"/>
    </row>
    <row r="57" spans="1:12" ht="20.25" customHeight="1">
      <c r="A57" s="174" t="s">
        <v>204</v>
      </c>
      <c r="B57" s="174"/>
      <c r="C57" s="172"/>
      <c r="D57" s="133">
        <v>4</v>
      </c>
      <c r="E57" s="174"/>
      <c r="F57" s="37">
        <v>0</v>
      </c>
      <c r="G57" s="94"/>
      <c r="H57" s="37">
        <v>0</v>
      </c>
      <c r="I57" s="250"/>
      <c r="J57" s="260">
        <v>35000000</v>
      </c>
      <c r="K57" s="94"/>
      <c r="L57" s="260">
        <v>50100126</v>
      </c>
    </row>
    <row r="58" spans="1:12" ht="20.25" customHeight="1">
      <c r="A58" s="172" t="s">
        <v>266</v>
      </c>
      <c r="B58" s="174"/>
      <c r="C58" s="172"/>
      <c r="D58" s="133">
        <v>4</v>
      </c>
      <c r="E58" s="174"/>
      <c r="F58" s="37">
        <v>0</v>
      </c>
      <c r="G58" s="94"/>
      <c r="H58" s="37">
        <v>0</v>
      </c>
      <c r="I58" s="250"/>
      <c r="J58" s="256">
        <v>-35000000</v>
      </c>
      <c r="K58" s="94"/>
      <c r="L58" s="256">
        <v>-35358000</v>
      </c>
    </row>
    <row r="59" spans="1:12" ht="20.25" customHeight="1">
      <c r="A59" s="172" t="s">
        <v>203</v>
      </c>
      <c r="B59" s="174"/>
      <c r="C59" s="172"/>
      <c r="D59" s="133"/>
      <c r="E59" s="174"/>
      <c r="G59" s="94"/>
    </row>
    <row r="60" spans="1:12" ht="20.25" customHeight="1">
      <c r="A60" s="174" t="s">
        <v>232</v>
      </c>
      <c r="B60" s="174"/>
      <c r="C60" s="172"/>
      <c r="D60" s="133">
        <v>4</v>
      </c>
      <c r="E60" s="174"/>
      <c r="F60" s="40">
        <v>3560000</v>
      </c>
      <c r="G60" s="94"/>
      <c r="H60" s="37">
        <v>0</v>
      </c>
      <c r="I60" s="250"/>
      <c r="J60" s="37">
        <v>0</v>
      </c>
      <c r="K60" s="94"/>
      <c r="L60" s="37">
        <v>0</v>
      </c>
    </row>
    <row r="61" spans="1:12" ht="20.25" customHeight="1">
      <c r="A61" s="172" t="s">
        <v>233</v>
      </c>
      <c r="B61" s="174"/>
      <c r="C61" s="172"/>
      <c r="D61" s="133">
        <v>4</v>
      </c>
      <c r="E61" s="174"/>
      <c r="F61" s="256">
        <v>-5375000</v>
      </c>
      <c r="G61" s="94"/>
      <c r="H61" s="37">
        <v>0</v>
      </c>
      <c r="I61" s="250"/>
      <c r="J61" s="37">
        <v>0</v>
      </c>
      <c r="K61" s="94"/>
      <c r="L61" s="37">
        <v>0</v>
      </c>
    </row>
    <row r="62" spans="1:12" ht="20.25" customHeight="1">
      <c r="A62" s="172" t="s">
        <v>271</v>
      </c>
      <c r="B62" s="174"/>
      <c r="C62" s="172"/>
      <c r="D62" s="133"/>
      <c r="E62" s="174"/>
      <c r="F62" s="256">
        <v>-884000</v>
      </c>
      <c r="G62" s="94"/>
      <c r="H62" s="37">
        <v>0</v>
      </c>
      <c r="I62" s="250"/>
      <c r="J62" s="37">
        <v>0</v>
      </c>
      <c r="K62" s="94"/>
      <c r="L62" s="37">
        <v>0</v>
      </c>
    </row>
    <row r="63" spans="1:12" ht="20.25" customHeight="1">
      <c r="A63" s="172" t="s">
        <v>205</v>
      </c>
      <c r="B63" s="174"/>
      <c r="C63" s="172"/>
      <c r="D63" s="127" t="s">
        <v>250</v>
      </c>
      <c r="E63" s="174"/>
      <c r="F63" s="37">
        <v>0</v>
      </c>
      <c r="G63" s="94"/>
      <c r="H63" s="37">
        <v>0</v>
      </c>
      <c r="I63" s="250"/>
      <c r="J63" s="260">
        <v>23098757</v>
      </c>
      <c r="K63" s="94"/>
      <c r="L63" s="256">
        <v>13499042</v>
      </c>
    </row>
    <row r="64" spans="1:12" ht="20.25" customHeight="1">
      <c r="A64" s="172" t="s">
        <v>238</v>
      </c>
      <c r="B64" s="174"/>
      <c r="C64" s="172"/>
      <c r="D64" s="127">
        <v>6</v>
      </c>
      <c r="E64" s="174"/>
      <c r="F64" s="40">
        <v>45050155</v>
      </c>
      <c r="G64" s="94"/>
      <c r="H64" s="256">
        <v>14812467</v>
      </c>
      <c r="I64" s="250"/>
      <c r="J64" s="260">
        <v>45010252</v>
      </c>
      <c r="K64" s="94"/>
      <c r="L64" s="256">
        <v>14846584</v>
      </c>
    </row>
    <row r="65" spans="1:12" ht="20.25" customHeight="1">
      <c r="A65" s="228" t="s">
        <v>206</v>
      </c>
      <c r="B65" s="174"/>
      <c r="C65" s="172"/>
      <c r="D65" s="127"/>
      <c r="E65" s="174"/>
      <c r="F65" s="40">
        <v>655211</v>
      </c>
      <c r="G65" s="94"/>
      <c r="H65" s="256">
        <v>314372</v>
      </c>
      <c r="I65" s="250"/>
      <c r="J65" s="260">
        <v>502673</v>
      </c>
      <c r="K65" s="94"/>
      <c r="L65" s="256">
        <v>838609</v>
      </c>
    </row>
    <row r="66" spans="1:12" ht="20.25" customHeight="1">
      <c r="A66" s="172" t="s">
        <v>207</v>
      </c>
      <c r="B66" s="174"/>
      <c r="C66" s="172"/>
      <c r="D66" s="127"/>
      <c r="E66" s="174"/>
      <c r="F66" s="37"/>
      <c r="G66" s="94"/>
      <c r="H66" s="256"/>
      <c r="I66" s="250"/>
      <c r="J66" s="256"/>
      <c r="K66" s="94"/>
      <c r="L66" s="256"/>
    </row>
    <row r="67" spans="1:12" ht="20.25" customHeight="1">
      <c r="A67" s="172" t="s">
        <v>208</v>
      </c>
      <c r="B67" s="174"/>
      <c r="C67" s="172"/>
      <c r="D67" s="127"/>
      <c r="E67" s="174"/>
      <c r="F67" s="40">
        <v>0</v>
      </c>
      <c r="G67" s="94"/>
      <c r="H67" s="256">
        <v>61636053</v>
      </c>
      <c r="I67" s="41"/>
      <c r="J67" s="18">
        <v>0</v>
      </c>
      <c r="K67" s="14"/>
      <c r="L67" s="18">
        <v>0</v>
      </c>
    </row>
    <row r="68" spans="1:12" ht="20.25" customHeight="1">
      <c r="A68" s="228" t="s">
        <v>268</v>
      </c>
      <c r="B68" s="174"/>
      <c r="C68" s="172"/>
      <c r="D68" s="127">
        <v>11</v>
      </c>
      <c r="E68" s="174"/>
      <c r="F68" s="37">
        <v>0</v>
      </c>
      <c r="G68" s="94"/>
      <c r="H68" s="18">
        <v>0</v>
      </c>
      <c r="I68" s="41"/>
      <c r="J68" s="256">
        <v>-45001200</v>
      </c>
      <c r="K68" s="14"/>
      <c r="L68" s="256">
        <v>-37750000</v>
      </c>
    </row>
    <row r="69" spans="1:12" ht="20.25" customHeight="1">
      <c r="A69" s="228" t="s">
        <v>269</v>
      </c>
      <c r="B69" s="174"/>
      <c r="C69" s="172"/>
      <c r="D69" s="127">
        <v>12</v>
      </c>
      <c r="E69" s="174"/>
      <c r="F69" s="37">
        <v>0</v>
      </c>
      <c r="G69" s="94"/>
      <c r="H69" s="256">
        <v>-30000000</v>
      </c>
      <c r="I69" s="19"/>
      <c r="J69" s="18">
        <v>0</v>
      </c>
      <c r="K69" s="94"/>
      <c r="L69" s="18">
        <v>0</v>
      </c>
    </row>
    <row r="70" spans="1:12" ht="20.25" hidden="1" customHeight="1">
      <c r="A70" s="228" t="s">
        <v>209</v>
      </c>
      <c r="B70" s="174"/>
      <c r="C70" s="172"/>
      <c r="D70" s="127"/>
      <c r="E70" s="174"/>
      <c r="F70" s="40">
        <v>0</v>
      </c>
      <c r="G70" s="94"/>
      <c r="H70" s="37">
        <v>0</v>
      </c>
      <c r="I70" s="250"/>
      <c r="J70" s="37">
        <v>0</v>
      </c>
      <c r="K70" s="94"/>
      <c r="L70" s="37">
        <v>0</v>
      </c>
    </row>
    <row r="71" spans="1:12" ht="20.25" customHeight="1">
      <c r="A71" s="231" t="s">
        <v>267</v>
      </c>
      <c r="B71" s="174"/>
      <c r="C71" s="180"/>
      <c r="D71" s="210"/>
      <c r="E71" s="174"/>
      <c r="F71" s="246">
        <v>37008909</v>
      </c>
      <c r="G71" s="145"/>
      <c r="H71" s="8">
        <v>46019265</v>
      </c>
      <c r="I71" s="253"/>
      <c r="J71" s="8">
        <v>21599849</v>
      </c>
      <c r="K71" s="145"/>
      <c r="L71" s="8">
        <v>6002951</v>
      </c>
    </row>
    <row r="72" spans="1:12" ht="18" customHeight="1">
      <c r="A72" s="231"/>
      <c r="B72" s="174"/>
      <c r="C72" s="180"/>
      <c r="D72" s="210"/>
      <c r="E72" s="174"/>
      <c r="F72" s="42"/>
      <c r="G72" s="145"/>
      <c r="H72" s="42"/>
      <c r="I72" s="253"/>
      <c r="J72" s="42"/>
      <c r="K72" s="145"/>
      <c r="L72" s="42"/>
    </row>
    <row r="73" spans="1:12" ht="20.25" customHeight="1">
      <c r="A73" s="163" t="s">
        <v>210</v>
      </c>
      <c r="B73" s="172"/>
      <c r="C73" s="172"/>
      <c r="D73" s="210"/>
      <c r="E73" s="174"/>
      <c r="F73" s="94"/>
      <c r="G73" s="94"/>
      <c r="H73" s="94"/>
      <c r="J73" s="94"/>
      <c r="K73" s="94"/>
      <c r="L73" s="94"/>
    </row>
    <row r="74" spans="1:12" ht="20.100000000000001" customHeight="1">
      <c r="A74" s="233" t="s">
        <v>211</v>
      </c>
      <c r="B74" s="172"/>
      <c r="C74" s="172"/>
      <c r="D74" s="133"/>
      <c r="E74" s="174"/>
      <c r="F74" s="256">
        <v>-3018657</v>
      </c>
      <c r="G74" s="94"/>
      <c r="H74" s="256">
        <v>-3301544</v>
      </c>
      <c r="J74" s="256">
        <v>-1548293</v>
      </c>
      <c r="K74" s="94"/>
      <c r="L74" s="256">
        <v>-1893674</v>
      </c>
    </row>
    <row r="75" spans="1:12" ht="20.100000000000001" hidden="1" customHeight="1">
      <c r="A75" s="233" t="s">
        <v>212</v>
      </c>
      <c r="B75" s="172"/>
      <c r="C75" s="172"/>
      <c r="D75" s="133"/>
      <c r="E75" s="174"/>
      <c r="F75" s="37"/>
      <c r="G75" s="94"/>
      <c r="H75" s="37">
        <v>0</v>
      </c>
      <c r="I75" s="37"/>
      <c r="J75" s="37"/>
      <c r="K75" s="37"/>
      <c r="L75" s="37">
        <v>0</v>
      </c>
    </row>
    <row r="76" spans="1:12" ht="20.25" customHeight="1">
      <c r="A76" s="101" t="s">
        <v>247</v>
      </c>
      <c r="B76" s="172"/>
      <c r="C76" s="172"/>
      <c r="D76" s="133">
        <v>19</v>
      </c>
      <c r="E76" s="172"/>
      <c r="F76" s="256">
        <v>-7976080</v>
      </c>
      <c r="G76" s="94"/>
      <c r="H76" s="256">
        <v>-14212477</v>
      </c>
      <c r="I76" s="250"/>
      <c r="J76" s="37">
        <v>0</v>
      </c>
      <c r="K76" s="94"/>
      <c r="L76" s="37">
        <v>0</v>
      </c>
    </row>
    <row r="77" spans="1:12" ht="20.25" customHeight="1">
      <c r="A77" s="230" t="s">
        <v>213</v>
      </c>
      <c r="B77" s="37"/>
      <c r="C77" s="172"/>
      <c r="D77" s="133"/>
      <c r="E77" s="172"/>
      <c r="F77" s="37">
        <v>0</v>
      </c>
      <c r="G77" s="94"/>
      <c r="H77" s="256">
        <v>46238</v>
      </c>
      <c r="I77" s="250"/>
      <c r="J77" s="40">
        <v>0</v>
      </c>
      <c r="K77" s="94"/>
      <c r="L77" s="40">
        <v>46238</v>
      </c>
    </row>
    <row r="78" spans="1:12" ht="20.25" customHeight="1">
      <c r="A78" s="230" t="s">
        <v>162</v>
      </c>
      <c r="B78" s="174"/>
      <c r="C78" s="172"/>
      <c r="D78" s="133">
        <v>28</v>
      </c>
      <c r="E78" s="172"/>
      <c r="F78" s="256">
        <v>-17999158</v>
      </c>
      <c r="G78" s="94"/>
      <c r="H78" s="256">
        <v>-10789156</v>
      </c>
      <c r="I78" s="250"/>
      <c r="J78" s="256">
        <v>-17999158</v>
      </c>
      <c r="K78" s="94"/>
      <c r="L78" s="256">
        <v>-10789156</v>
      </c>
    </row>
    <row r="79" spans="1:12" ht="20.25" customHeight="1">
      <c r="A79" s="228" t="s">
        <v>214</v>
      </c>
      <c r="B79" s="174"/>
      <c r="C79" s="180"/>
      <c r="D79" s="173"/>
      <c r="E79" s="174"/>
      <c r="F79" s="256">
        <v>-2613692</v>
      </c>
      <c r="G79" s="94"/>
      <c r="H79" s="256">
        <v>-2362627</v>
      </c>
      <c r="J79" s="256">
        <v>-373053</v>
      </c>
      <c r="K79" s="94"/>
      <c r="L79" s="256">
        <v>-307551</v>
      </c>
    </row>
    <row r="80" spans="1:12" ht="20.25" customHeight="1">
      <c r="A80" s="230" t="s">
        <v>215</v>
      </c>
      <c r="B80" s="174"/>
      <c r="C80" s="172"/>
      <c r="D80" s="133"/>
      <c r="E80" s="172"/>
      <c r="F80" s="94"/>
      <c r="G80" s="94"/>
      <c r="H80" s="94"/>
      <c r="I80" s="250"/>
      <c r="J80" s="174"/>
      <c r="K80" s="94"/>
    </row>
    <row r="81" spans="1:17" ht="20.25" customHeight="1">
      <c r="A81" s="230" t="s">
        <v>216</v>
      </c>
      <c r="B81" s="174"/>
      <c r="C81" s="172"/>
      <c r="D81" s="133"/>
      <c r="E81" s="172"/>
      <c r="F81" s="200">
        <v>-2444</v>
      </c>
      <c r="G81" s="94"/>
      <c r="H81" s="200">
        <v>-958</v>
      </c>
      <c r="I81" s="250"/>
      <c r="J81" s="36">
        <v>0</v>
      </c>
      <c r="K81" s="14"/>
      <c r="L81" s="36">
        <v>0</v>
      </c>
    </row>
    <row r="82" spans="1:17" ht="20.25" customHeight="1">
      <c r="A82" s="231" t="s">
        <v>217</v>
      </c>
      <c r="B82" s="174"/>
      <c r="C82" s="180"/>
      <c r="D82" s="210"/>
      <c r="E82" s="174"/>
      <c r="F82" s="258">
        <v>-31610031</v>
      </c>
      <c r="G82" s="145"/>
      <c r="H82" s="258">
        <v>-30620524</v>
      </c>
      <c r="I82" s="253"/>
      <c r="J82" s="258">
        <v>-19920504</v>
      </c>
      <c r="K82" s="145"/>
      <c r="L82" s="258">
        <v>-12944143</v>
      </c>
    </row>
    <row r="83" spans="1:17" ht="20.25" customHeight="1">
      <c r="A83" s="226" t="s">
        <v>218</v>
      </c>
      <c r="B83" s="174"/>
      <c r="C83" s="180"/>
      <c r="D83" s="210"/>
      <c r="E83" s="174"/>
      <c r="F83" s="78">
        <v>307472</v>
      </c>
      <c r="G83" s="94"/>
      <c r="H83" s="78">
        <v>-600254</v>
      </c>
      <c r="I83" s="250"/>
      <c r="J83" s="26">
        <v>0</v>
      </c>
      <c r="K83" s="94"/>
      <c r="L83" s="26">
        <v>0</v>
      </c>
    </row>
    <row r="84" spans="1:17" ht="20.25" customHeight="1">
      <c r="A84" s="234" t="s">
        <v>219</v>
      </c>
      <c r="B84" s="174"/>
      <c r="C84" s="172"/>
      <c r="D84" s="210"/>
      <c r="E84" s="174"/>
      <c r="F84" s="247">
        <v>5371415</v>
      </c>
      <c r="G84" s="145"/>
      <c r="H84" s="9">
        <v>44316284</v>
      </c>
      <c r="I84" s="253"/>
      <c r="J84" s="9">
        <v>1105684</v>
      </c>
      <c r="K84" s="145"/>
      <c r="L84" s="9">
        <v>-3727522</v>
      </c>
    </row>
    <row r="85" spans="1:17" ht="20.25" customHeight="1">
      <c r="A85" s="232" t="s">
        <v>220</v>
      </c>
      <c r="B85" s="172"/>
      <c r="C85" s="172"/>
      <c r="D85" s="210"/>
      <c r="E85" s="174"/>
      <c r="F85" s="94">
        <v>126622247</v>
      </c>
      <c r="G85" s="94"/>
      <c r="H85" s="94">
        <v>82305963</v>
      </c>
      <c r="I85" s="250"/>
      <c r="J85" s="94">
        <v>45124520</v>
      </c>
      <c r="K85" s="94"/>
      <c r="L85" s="94">
        <v>48852042</v>
      </c>
    </row>
    <row r="86" spans="1:17" ht="20.25" customHeight="1">
      <c r="A86" s="232" t="s">
        <v>249</v>
      </c>
      <c r="B86" s="172"/>
      <c r="C86" s="172"/>
      <c r="D86" s="210"/>
      <c r="E86" s="174"/>
      <c r="F86" s="200">
        <v>-3545</v>
      </c>
      <c r="G86" s="94"/>
      <c r="H86" s="26">
        <v>0</v>
      </c>
      <c r="I86" s="250"/>
      <c r="J86" s="26">
        <v>0</v>
      </c>
      <c r="K86" s="94"/>
      <c r="L86" s="26">
        <v>0</v>
      </c>
    </row>
    <row r="87" spans="1:17" ht="20.25" customHeight="1" thickBot="1">
      <c r="A87" s="231" t="s">
        <v>221</v>
      </c>
      <c r="B87" s="172"/>
      <c r="C87" s="172"/>
      <c r="D87" s="210"/>
      <c r="E87" s="174"/>
      <c r="F87" s="7">
        <v>131990117</v>
      </c>
      <c r="G87" s="145"/>
      <c r="H87" s="7">
        <v>126622247</v>
      </c>
      <c r="I87" s="253"/>
      <c r="J87" s="7">
        <v>46230204</v>
      </c>
      <c r="K87" s="145"/>
      <c r="L87" s="7">
        <v>45124520</v>
      </c>
      <c r="O87" s="175">
        <f>F87-BS!F10</f>
        <v>0</v>
      </c>
      <c r="Q87" s="175">
        <f>J87-BS!J10</f>
        <v>0</v>
      </c>
    </row>
    <row r="88" spans="1:17" ht="20.25" customHeight="1" thickTop="1">
      <c r="A88" s="172"/>
      <c r="B88" s="172"/>
      <c r="C88" s="172"/>
      <c r="D88" s="235"/>
      <c r="E88" s="236"/>
      <c r="J88" s="174"/>
    </row>
    <row r="89" spans="1:17" ht="20.25" customHeight="1">
      <c r="A89" s="171" t="s">
        <v>222</v>
      </c>
      <c r="B89" s="172"/>
      <c r="C89" s="172"/>
      <c r="D89" s="173"/>
      <c r="E89" s="174"/>
      <c r="F89" s="94"/>
      <c r="G89" s="172"/>
      <c r="H89" s="94"/>
      <c r="J89" s="94"/>
      <c r="K89" s="172"/>
      <c r="L89" s="94"/>
    </row>
    <row r="90" spans="1:17" ht="20.25" hidden="1" customHeight="1">
      <c r="A90" s="172" t="s">
        <v>223</v>
      </c>
      <c r="B90" s="172"/>
      <c r="C90" s="172"/>
      <c r="D90" s="177"/>
      <c r="E90" s="174"/>
      <c r="J90" s="174"/>
    </row>
    <row r="91" spans="1:17" ht="20.25" hidden="1" customHeight="1">
      <c r="B91" s="172" t="s">
        <v>224</v>
      </c>
      <c r="C91" s="172"/>
      <c r="D91" s="127"/>
      <c r="E91" s="127"/>
      <c r="F91" s="16"/>
      <c r="G91" s="16"/>
      <c r="H91" s="16">
        <v>0</v>
      </c>
      <c r="I91" s="94"/>
      <c r="J91" s="16"/>
      <c r="K91" s="94"/>
      <c r="L91" s="16">
        <v>0</v>
      </c>
    </row>
    <row r="92" spans="1:17" ht="20.100000000000001" customHeight="1">
      <c r="A92" s="172" t="s">
        <v>255</v>
      </c>
      <c r="B92" s="172"/>
      <c r="C92" s="172"/>
      <c r="J92" s="16"/>
      <c r="K92" s="94"/>
      <c r="L92" s="31"/>
    </row>
    <row r="93" spans="1:17" ht="20.100000000000001" customHeight="1">
      <c r="A93" s="172"/>
      <c r="B93" s="172" t="s">
        <v>239</v>
      </c>
      <c r="C93" s="172"/>
      <c r="F93" s="259">
        <v>0</v>
      </c>
      <c r="G93" s="259"/>
      <c r="H93" s="259">
        <v>0</v>
      </c>
      <c r="I93" s="259"/>
      <c r="J93" s="31">
        <v>328699.8</v>
      </c>
      <c r="K93" s="259"/>
      <c r="L93" s="31">
        <v>351045</v>
      </c>
    </row>
    <row r="94" spans="1:17" ht="20.100000000000001" customHeight="1">
      <c r="A94" s="172" t="s">
        <v>254</v>
      </c>
      <c r="B94" s="172"/>
      <c r="C94" s="172"/>
      <c r="F94" s="259"/>
      <c r="G94" s="259"/>
      <c r="H94" s="259"/>
      <c r="I94" s="259"/>
      <c r="J94" s="31"/>
      <c r="K94" s="259"/>
      <c r="L94" s="31"/>
    </row>
    <row r="95" spans="1:17" ht="20.100000000000001" customHeight="1">
      <c r="A95" s="172"/>
      <c r="B95" s="172" t="s">
        <v>239</v>
      </c>
      <c r="C95" s="172"/>
      <c r="D95" s="177"/>
      <c r="F95" s="259">
        <v>0</v>
      </c>
      <c r="G95" s="259"/>
      <c r="H95" s="259">
        <v>33150000</v>
      </c>
      <c r="I95" s="259"/>
      <c r="J95" s="31">
        <v>0</v>
      </c>
      <c r="K95" s="259"/>
      <c r="L95" s="31">
        <v>0</v>
      </c>
    </row>
    <row r="96" spans="1:17" ht="20.100000000000001" customHeight="1">
      <c r="A96" s="172" t="s">
        <v>270</v>
      </c>
      <c r="B96" s="172"/>
      <c r="C96" s="172"/>
      <c r="F96" s="175"/>
      <c r="G96" s="175"/>
      <c r="H96" s="175"/>
      <c r="I96" s="175"/>
      <c r="J96" s="175"/>
      <c r="K96" s="175"/>
      <c r="L96" s="175"/>
    </row>
    <row r="97" spans="1:12" ht="20.100000000000001" customHeight="1">
      <c r="A97" s="172"/>
      <c r="B97" s="172" t="s">
        <v>239</v>
      </c>
      <c r="C97" s="172"/>
      <c r="F97" s="259">
        <v>0</v>
      </c>
      <c r="G97" s="259"/>
      <c r="H97" s="259">
        <v>36740</v>
      </c>
      <c r="I97" s="259"/>
      <c r="J97" s="31">
        <v>0</v>
      </c>
      <c r="K97" s="259"/>
      <c r="L97" s="31">
        <v>36740</v>
      </c>
    </row>
    <row r="98" spans="1:12" ht="20.100000000000001" customHeight="1">
      <c r="A98" s="172" t="s">
        <v>248</v>
      </c>
      <c r="B98" s="172"/>
      <c r="C98" s="172"/>
      <c r="F98" s="259">
        <v>1935942</v>
      </c>
      <c r="G98" s="259"/>
      <c r="H98" s="259">
        <v>3059812</v>
      </c>
      <c r="I98" s="259"/>
      <c r="J98" s="31">
        <v>1935942</v>
      </c>
      <c r="K98" s="259"/>
      <c r="L98" s="31">
        <v>2210954</v>
      </c>
    </row>
    <row r="99" spans="1:12" ht="20.25" customHeight="1">
      <c r="L99" s="143"/>
    </row>
  </sheetData>
  <mergeCells count="6">
    <mergeCell ref="A47:L47"/>
    <mergeCell ref="F51:L51"/>
    <mergeCell ref="A2:L2"/>
    <mergeCell ref="A3:L3"/>
    <mergeCell ref="F7:L7"/>
    <mergeCell ref="A46:L46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1" firstPageNumber="12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C303884868A4DB13E69FFC5049E6A" ma:contentTypeVersion="14" ma:contentTypeDescription="Create a new document." ma:contentTypeScope="" ma:versionID="3ab9feb7240ad71218ff1939fc960670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bb672527e2e033dd21ca36f44ca41b36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5C76CE-4406-4399-BE5A-879DB1E36060}">
  <ds:schemaRefs>
    <ds:schemaRef ds:uri="http://purl.org/dc/terms/"/>
    <ds:schemaRef ds:uri="http://purl.org/dc/dcmitype/"/>
    <ds:schemaRef ds:uri="http://schemas.microsoft.com/office/2006/metadata/properties"/>
    <ds:schemaRef ds:uri="28ccff5d-883d-43af-8102-e6f1f9e9aff1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f84e99a-a0ff-48c9-9640-4fa4b23d0b2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94E835-BB8B-459E-94B5-6B342E8F1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Khattiya Phachuan</cp:lastModifiedBy>
  <cp:revision/>
  <cp:lastPrinted>2024-02-29T04:49:22Z</cp:lastPrinted>
  <dcterms:created xsi:type="dcterms:W3CDTF">2003-03-12T11:29:41Z</dcterms:created>
  <dcterms:modified xsi:type="dcterms:W3CDTF">2024-02-29T08:18:53Z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