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Dec2023  Conso ACE\"/>
    </mc:Choice>
  </mc:AlternateContent>
  <xr:revisionPtr revIDLastSave="0" documentId="13_ncr:1_{7C40A6C5-61EA-4390-8234-FC0313C1B337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Eng5-7" sheetId="1" r:id="rId1"/>
    <sheet name="Eng8-9" sheetId="2" r:id="rId2"/>
    <sheet name="10" sheetId="3" r:id="rId3"/>
    <sheet name="11" sheetId="4" r:id="rId4"/>
    <sheet name="12-13" sheetId="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PeriodsInYear" localSheetId="2">'10'!#REF!</definedName>
    <definedName name="PeriodsInYear" localSheetId="4">'12-13'!#REF!</definedName>
    <definedName name="PeriodsInYear" localSheetId="1">'Eng8-9'!#REF!</definedName>
    <definedName name="PeriodsInYear">#REF!</definedName>
    <definedName name="_xlnm.Print_Area" localSheetId="2">'10'!$A$1:$V$44</definedName>
    <definedName name="_xlnm.Print_Area" localSheetId="3">'11'!$A$1:$T$38</definedName>
    <definedName name="_xlnm.Print_Area" localSheetId="4">'12-13'!$A$1:$N$118</definedName>
    <definedName name="_xlnm.Print_Area" localSheetId="1">'Eng8-9'!$A$1:$M$104</definedName>
    <definedName name="_xlnm.Print_Titles">'[2]q1-2003'!$C$1:$F$65536,'[2]q1-2003'!$A$1:$IV$2</definedName>
    <definedName name="Spec" localSheetId="2">'10'!#REF!</definedName>
    <definedName name="Spec" localSheetId="4">'12-13'!#REF!</definedName>
    <definedName name="Spec" localSheetId="1">'Eng8-9'!#REF!</definedName>
    <definedName name="Spec">#REF!</definedName>
  </definedNames>
  <calcPr calcId="191029"/>
</workbook>
</file>

<file path=xl/calcChain.xml><?xml version="1.0" encoding="utf-8"?>
<calcChain xmlns="http://schemas.openxmlformats.org/spreadsheetml/2006/main">
  <c r="T30" i="4" l="1"/>
  <c r="T31" i="4"/>
  <c r="J39" i="5"/>
  <c r="J53" i="5" s="1"/>
  <c r="J57" i="5" s="1"/>
  <c r="J104" i="5"/>
  <c r="J84" i="5"/>
  <c r="N104" i="5"/>
  <c r="N84" i="5"/>
  <c r="N39" i="5"/>
  <c r="N53" i="5" s="1"/>
  <c r="N57" i="5" s="1"/>
  <c r="N106" i="5" l="1"/>
  <c r="N109" i="5" s="1"/>
  <c r="J106" i="5"/>
  <c r="J109" i="5" s="1"/>
  <c r="T28" i="4" l="1"/>
  <c r="R33" i="4"/>
  <c r="P33" i="4"/>
  <c r="N33" i="4"/>
  <c r="L33" i="4"/>
  <c r="J33" i="4"/>
  <c r="H33" i="4"/>
  <c r="L36" i="3"/>
  <c r="R36" i="3" s="1"/>
  <c r="V36" i="3" s="1"/>
  <c r="T38" i="3"/>
  <c r="G140" i="1" s="1"/>
  <c r="P38" i="3"/>
  <c r="N38" i="3"/>
  <c r="J38" i="3"/>
  <c r="G133" i="1" s="1"/>
  <c r="H38" i="3"/>
  <c r="G132" i="1" s="1"/>
  <c r="F38" i="3"/>
  <c r="D38" i="3"/>
  <c r="R35" i="3"/>
  <c r="V35" i="3" s="1"/>
  <c r="R34" i="3"/>
  <c r="V34" i="3" s="1"/>
  <c r="R32" i="3"/>
  <c r="I76" i="2"/>
  <c r="I69" i="2"/>
  <c r="M76" i="2"/>
  <c r="M69" i="2"/>
  <c r="I39" i="2"/>
  <c r="I42" i="2" s="1"/>
  <c r="I16" i="2"/>
  <c r="I22" i="2" s="1"/>
  <c r="I26" i="2" s="1"/>
  <c r="I29" i="2" s="1"/>
  <c r="I45" i="2" s="1"/>
  <c r="M39" i="2"/>
  <c r="M42" i="2" s="1"/>
  <c r="M16" i="2"/>
  <c r="M22" i="2" s="1"/>
  <c r="M26" i="2" s="1"/>
  <c r="M29" i="2" s="1"/>
  <c r="M45" i="2" s="1"/>
  <c r="I139" i="1"/>
  <c r="I142" i="1" s="1"/>
  <c r="M139" i="1"/>
  <c r="M142" i="1" s="1"/>
  <c r="I91" i="1"/>
  <c r="I79" i="1"/>
  <c r="I93" i="1" s="1"/>
  <c r="M91" i="1"/>
  <c r="M79" i="1"/>
  <c r="I43" i="1"/>
  <c r="I24" i="1"/>
  <c r="M43" i="1"/>
  <c r="M24" i="1"/>
  <c r="T18" i="4"/>
  <c r="T15" i="4"/>
  <c r="T16" i="4"/>
  <c r="T14" i="4"/>
  <c r="R20" i="4"/>
  <c r="N20" i="4"/>
  <c r="J22" i="3"/>
  <c r="L22" i="3"/>
  <c r="N22" i="3"/>
  <c r="T22" i="3"/>
  <c r="R20" i="3"/>
  <c r="R13" i="3"/>
  <c r="P22" i="3"/>
  <c r="H22" i="3"/>
  <c r="F22" i="3"/>
  <c r="D22" i="3"/>
  <c r="R15" i="3"/>
  <c r="V15" i="3" s="1"/>
  <c r="R16" i="3"/>
  <c r="R18" i="3"/>
  <c r="R19" i="3"/>
  <c r="I45" i="1" l="1"/>
  <c r="I144" i="1"/>
  <c r="M45" i="1"/>
  <c r="M93" i="1"/>
  <c r="M144" i="1" s="1"/>
  <c r="T33" i="4"/>
  <c r="L38" i="3"/>
  <c r="G134" i="1" s="1"/>
  <c r="R38" i="3"/>
  <c r="V32" i="3"/>
  <c r="V38" i="3" s="1"/>
  <c r="R22" i="3"/>
  <c r="V13" i="3"/>
  <c r="V17" i="3" l="1"/>
  <c r="V19" i="3" l="1"/>
  <c r="V18" i="3"/>
  <c r="V16" i="3"/>
  <c r="V20" i="3"/>
  <c r="L104" i="5"/>
  <c r="H104" i="5"/>
  <c r="V22" i="3" l="1"/>
  <c r="L84" i="5"/>
  <c r="L39" i="5" l="1"/>
  <c r="L53" i="5" s="1"/>
  <c r="L57" i="5" s="1"/>
  <c r="K16" i="2" l="1"/>
  <c r="H84" i="5" l="1"/>
  <c r="L20" i="4" l="1"/>
  <c r="J20" i="4" l="1"/>
  <c r="K22" i="2"/>
  <c r="K26" i="2" s="1"/>
  <c r="K29" i="2" s="1"/>
  <c r="K69" i="2" s="1"/>
  <c r="G16" i="2"/>
  <c r="G22" i="2" s="1"/>
  <c r="G26" i="2" s="1"/>
  <c r="H39" i="5" s="1"/>
  <c r="H53" i="5" s="1"/>
  <c r="H57" i="5" s="1"/>
  <c r="H20" i="4"/>
  <c r="P20" i="4"/>
  <c r="A3" i="5"/>
  <c r="A63" i="5" s="1"/>
  <c r="A3" i="4"/>
  <c r="A2" i="4"/>
  <c r="A1" i="4"/>
  <c r="A3" i="3"/>
  <c r="A1" i="3"/>
  <c r="K76" i="2"/>
  <c r="A57" i="2"/>
  <c r="K39" i="2"/>
  <c r="K42" i="2" s="1"/>
  <c r="G39" i="2"/>
  <c r="G42" i="2" s="1"/>
  <c r="K139" i="1"/>
  <c r="K142" i="1" s="1"/>
  <c r="A109" i="1"/>
  <c r="A1" i="2" s="1"/>
  <c r="A55" i="2" s="1"/>
  <c r="A108" i="1"/>
  <c r="A54" i="2" s="1"/>
  <c r="A104" i="2" s="1"/>
  <c r="A44" i="3" s="1"/>
  <c r="A38" i="4" s="1"/>
  <c r="K91" i="1"/>
  <c r="G91" i="1"/>
  <c r="K79" i="1"/>
  <c r="G79" i="1"/>
  <c r="K43" i="1"/>
  <c r="G43" i="1"/>
  <c r="K24" i="1"/>
  <c r="G24" i="1"/>
  <c r="A118" i="5" l="1"/>
  <c r="A60" i="5"/>
  <c r="G29" i="2"/>
  <c r="G69" i="2" s="1"/>
  <c r="H106" i="5"/>
  <c r="H109" i="5" s="1"/>
  <c r="T20" i="4"/>
  <c r="K45" i="2"/>
  <c r="A159" i="1"/>
  <c r="K45" i="1"/>
  <c r="G93" i="1"/>
  <c r="K93" i="1"/>
  <c r="K144" i="1" s="1"/>
  <c r="L106" i="5"/>
  <c r="L109" i="5" s="1"/>
  <c r="G45" i="1"/>
  <c r="G45" i="2" l="1"/>
  <c r="G76" i="2" s="1"/>
  <c r="G139" i="1" l="1"/>
  <c r="G142" i="1" s="1"/>
  <c r="G144" i="1" s="1"/>
</calcChain>
</file>

<file path=xl/sharedStrings.xml><?xml version="1.0" encoding="utf-8"?>
<sst xmlns="http://schemas.openxmlformats.org/spreadsheetml/2006/main" count="413" uniqueCount="246">
  <si>
    <t>Absolute Clean Energy Public Company Limited</t>
  </si>
  <si>
    <t>Statement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</si>
  <si>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</si>
  <si>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</si>
  <si>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</si>
  <si>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</si>
  <si>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</si>
  <si>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</si>
  <si>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</si>
  <si>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</si>
  <si>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</si>
  <si>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</si>
  <si>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Value added tax (net)</t>
  </si>
  <si>
    <t>Total current assets</t>
  </si>
  <si>
    <t>Non-current assets</t>
  </si>
  <si>
    <t>Restricted deposits at financial institutions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</si>
  <si>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</si>
  <si>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</si>
  <si>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</si>
  <si>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</si>
  <si>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</si>
  <si>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</si>
  <si>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</si>
  <si>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</si>
  <si>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</si>
  <si>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Liabilities and equity</t>
  </si>
  <si>
    <t>Current liabilities</t>
  </si>
  <si>
    <t>Short-term loans from financial institutions</t>
  </si>
  <si>
    <t>Trade and other payables</t>
  </si>
  <si>
    <t xml:space="preserve">Current portion of </t>
  </si>
  <si>
    <t>- Liabilities under finance lease agreements (net)</t>
  </si>
  <si>
    <t>- Long-term loans from financial institutions (net)</t>
  </si>
  <si>
    <t>Accrued income tax</t>
  </si>
  <si>
    <t>Other current liabilities</t>
  </si>
  <si>
    <t>Total current liabilities</t>
  </si>
  <si>
    <t>Non-current liabilities</t>
  </si>
  <si>
    <t xml:space="preserve">Provision for power plant maintenance under </t>
  </si>
  <si>
    <t>concession arrangement</t>
  </si>
  <si>
    <t>Liabilities under finance lease agreements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</si>
  <si>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</si>
  <si>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</si>
  <si>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</si>
  <si>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</si>
  <si>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</si>
  <si>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</si>
  <si>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</si>
  <si>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>of Baht 0.50 each</t>
  </si>
  <si>
    <t>Issued and fully paid-up share capital</t>
  </si>
  <si>
    <t>- Unappropriated</t>
  </si>
  <si>
    <t>Equity attributable to owners of the parent</t>
  </si>
  <si>
    <t>Total equity</t>
  </si>
  <si>
    <t>Total liabilities and equity</t>
  </si>
  <si>
    <t xml:space="preserve">Statements of Comprehensive Income </t>
  </si>
  <si>
    <t>Sales of goods and services</t>
  </si>
  <si>
    <t>Cost of sales and services</t>
  </si>
  <si>
    <t>Gross profit</t>
  </si>
  <si>
    <t>Net gain (loss) on exchange rate</t>
  </si>
  <si>
    <t>Other income</t>
  </si>
  <si>
    <t>Profit before expenses</t>
  </si>
  <si>
    <t>Administrative expenses</t>
  </si>
  <si>
    <t xml:space="preserve">Finance costs </t>
  </si>
  <si>
    <t>Other comprehensive income:</t>
  </si>
  <si>
    <t>Item that will not be reclassified to profit or loss</t>
  </si>
  <si>
    <t xml:space="preserve">- Remeasurements of post-employment  </t>
  </si>
  <si>
    <t>Total item that will not be reclassified to</t>
  </si>
  <si>
    <t>profit or loss</t>
  </si>
  <si>
    <t>Other comprehensive income (expense)</t>
  </si>
  <si>
    <t>for the year</t>
  </si>
  <si>
    <t>Statements of Comprehensive Income</t>
  </si>
  <si>
    <t>Note</t>
  </si>
  <si>
    <t>Profit (loss) attributable to:</t>
  </si>
  <si>
    <t xml:space="preserve">Owners of the parent </t>
  </si>
  <si>
    <t>Non-controlling interests</t>
  </si>
  <si>
    <t>Owners of the parent</t>
  </si>
  <si>
    <t>Statement of Changes in Equity</t>
  </si>
  <si>
    <t>Consolidated financial statements (Baht)</t>
  </si>
  <si>
    <t>Attributable to owners of the parent</t>
  </si>
  <si>
    <t>Deficit from</t>
  </si>
  <si>
    <t>Issued and</t>
  </si>
  <si>
    <t>business</t>
  </si>
  <si>
    <t>Total</t>
  </si>
  <si>
    <t>fully paid-up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</si>
  <si>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</si>
  <si>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</si>
  <si>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</si>
  <si>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</si>
  <si>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</si>
  <si>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</si>
  <si>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Separate financial statements (Baht)</t>
  </si>
  <si>
    <t xml:space="preserve">Statement of Cash Flows </t>
  </si>
  <si>
    <t>Cash flows from operating activities</t>
  </si>
  <si>
    <t>before interest income received and income tax paid</t>
  </si>
  <si>
    <t>Interest income received</t>
  </si>
  <si>
    <t>Income tax paid</t>
  </si>
  <si>
    <t>Net cash generated from (used in) operating activities</t>
  </si>
  <si>
    <t>Cash flows from investing activities</t>
  </si>
  <si>
    <t>- Fixed assets</t>
  </si>
  <si>
    <t>Cash flows from financing activities</t>
  </si>
  <si>
    <t>Payments on long-term loans from financial institutions</t>
  </si>
  <si>
    <t>Net cash generated from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</si>
  <si>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</si>
  <si>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</si>
  <si>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</si>
  <si>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Non-cash transactions</t>
  </si>
  <si>
    <t>attributable to:</t>
  </si>
  <si>
    <t>Current portion of receivable</t>
  </si>
  <si>
    <t>Revenue from finance lease under</t>
  </si>
  <si>
    <t>10,175,999,960 ordinary shares</t>
  </si>
  <si>
    <t>Share premium</t>
  </si>
  <si>
    <t>Share</t>
  </si>
  <si>
    <t xml:space="preserve"> premium</t>
  </si>
  <si>
    <t>- Rights to service under a concession arrangement</t>
  </si>
  <si>
    <t>- Income tax on item that will not be</t>
  </si>
  <si>
    <t xml:space="preserve">  reclassified to profit or loss</t>
  </si>
  <si>
    <t xml:space="preserve">  benefit obligations</t>
  </si>
  <si>
    <t>for the year net of tax</t>
  </si>
  <si>
    <t>under finance lease (net)</t>
  </si>
  <si>
    <t>Receivable under finance lease (net)</t>
  </si>
  <si>
    <t>of Baht 0.50 per share</t>
  </si>
  <si>
    <t>Deficit from business combination</t>
  </si>
  <si>
    <t>Power Purchase Agreement</t>
  </si>
  <si>
    <t>Tax income (expense)</t>
  </si>
  <si>
    <t xml:space="preserve">Cash generated from (used in) operating activities  </t>
  </si>
  <si>
    <t>Payments for addition investment in a direct subsidiary</t>
  </si>
  <si>
    <t xml:space="preserve">Payments for purchases of </t>
  </si>
  <si>
    <t>Payments on direct borrowing cost</t>
  </si>
  <si>
    <t>Payments on finance costs - interest paid</t>
  </si>
  <si>
    <t xml:space="preserve">Payables from the purchases of fixed assets </t>
  </si>
  <si>
    <t>Short-term loan to an indirect subsidiary</t>
  </si>
  <si>
    <t>Payments on short-term loans from financial institutions</t>
  </si>
  <si>
    <t>Net cash received from sales of short-term investments</t>
  </si>
  <si>
    <t>Right-of-use assets (net)</t>
  </si>
  <si>
    <t>Short-term derivative liabilities</t>
  </si>
  <si>
    <t>Dividend income from a subsidiary</t>
  </si>
  <si>
    <t>Dividend paid to the Company's shareholders</t>
  </si>
  <si>
    <r>
      <t xml:space="preserve">Liabilities and equity </t>
    </r>
    <r>
      <rPr>
        <sz val="8"/>
        <color indexed="8"/>
        <rFont val="Arial"/>
        <family val="2"/>
      </rPr>
      <t>(Cont’d)</t>
    </r>
  </si>
  <si>
    <t>Dividend paid</t>
  </si>
  <si>
    <t>- Appropriated - legal reserve</t>
  </si>
  <si>
    <t>Appropriated</t>
  </si>
  <si>
    <t>- legal reserve</t>
  </si>
  <si>
    <t>Unappropriated</t>
  </si>
  <si>
    <t>Retained earnings (deficits)</t>
  </si>
  <si>
    <t>Legal reserve</t>
  </si>
  <si>
    <t>Retained earnings</t>
  </si>
  <si>
    <t xml:space="preserve">Rights to service under </t>
  </si>
  <si>
    <t xml:space="preserve">Advance payments for constructions </t>
  </si>
  <si>
    <t>and purchases of fixed assets</t>
  </si>
  <si>
    <t>Net cash received from fixed asset disposal</t>
  </si>
  <si>
    <t>- owners of the parent</t>
  </si>
  <si>
    <t>Restricted deposits at financial institutions (increase) decrease</t>
  </si>
  <si>
    <t>- Intangible assets</t>
  </si>
  <si>
    <t>Payments on liabilities under lease liabilities</t>
  </si>
  <si>
    <t>Interest expense from lease liabilities</t>
  </si>
  <si>
    <t>Net cash generated from (used in) investing activities</t>
  </si>
  <si>
    <t xml:space="preserve">Authorised share capital  </t>
  </si>
  <si>
    <t>10,975,999,960 ordinary shares</t>
  </si>
  <si>
    <t>Non-controlling</t>
  </si>
  <si>
    <t>interests</t>
  </si>
  <si>
    <t>Adjustments</t>
  </si>
  <si>
    <t>under finance lease agreement</t>
  </si>
  <si>
    <t xml:space="preserve">(Reversal of) loss from impairment </t>
  </si>
  <si>
    <t>Depreciation</t>
  </si>
  <si>
    <t>Loss on write-off - fixed assets</t>
  </si>
  <si>
    <t>Amortisation</t>
  </si>
  <si>
    <t xml:space="preserve">concession arrangement </t>
  </si>
  <si>
    <t>Interest income</t>
  </si>
  <si>
    <t>Gain on sales of short-term investments</t>
  </si>
  <si>
    <t xml:space="preserve">Finance costs  </t>
  </si>
  <si>
    <t>- Interest expense from loans</t>
  </si>
  <si>
    <t>- Interest expense from liabilities under</t>
  </si>
  <si>
    <t xml:space="preserve">- Amortisation of prepaid transaction cost for borrowing </t>
  </si>
  <si>
    <t>- Commitment fee</t>
  </si>
  <si>
    <t>Changes in working capital</t>
  </si>
  <si>
    <t>- Trade and other receivables</t>
  </si>
  <si>
    <t xml:space="preserve">- Receivable under finance lease </t>
  </si>
  <si>
    <t>- Inventories</t>
  </si>
  <si>
    <t>- Value added tax</t>
  </si>
  <si>
    <t>- Other non-current assets</t>
  </si>
  <si>
    <t>- Trade and other payables</t>
  </si>
  <si>
    <t>- Other current liabilities</t>
  </si>
  <si>
    <t>Short-term derivative assets</t>
  </si>
  <si>
    <t>Other current assets</t>
  </si>
  <si>
    <t>Intangible assets from power purchase agreement</t>
  </si>
  <si>
    <t>18, 20</t>
  </si>
  <si>
    <t>Cash received from short-term loans from financial institutions</t>
  </si>
  <si>
    <t xml:space="preserve">Cash received from non-controlling interest from increase in </t>
  </si>
  <si>
    <t>Cash received from long-term loans from financial institutions</t>
  </si>
  <si>
    <t xml:space="preserve">finance lease agreements </t>
  </si>
  <si>
    <t>19, 22</t>
  </si>
  <si>
    <t>Profit before income tax</t>
  </si>
  <si>
    <t>Profit for the year</t>
  </si>
  <si>
    <t xml:space="preserve">Total comprehensive income </t>
  </si>
  <si>
    <t xml:space="preserve">Earnings per share
</t>
  </si>
  <si>
    <t>Basic earnings per share (Baht per share)</t>
  </si>
  <si>
    <t xml:space="preserve">Total comprehensive income for the year </t>
  </si>
  <si>
    <t xml:space="preserve">Profit before income tax </t>
  </si>
  <si>
    <t xml:space="preserve">Retained earnings </t>
  </si>
  <si>
    <t xml:space="preserve">Total comprehensive income (expense) </t>
  </si>
  <si>
    <t>under common control</t>
  </si>
  <si>
    <t>2022</t>
  </si>
  <si>
    <t>Opening balance as at 1 January 2022</t>
  </si>
  <si>
    <t>Change in equity for the year 2022</t>
  </si>
  <si>
    <t>Closing balance as at 31 December 2022</t>
  </si>
  <si>
    <t>Retentions - Fixed assets</t>
  </si>
  <si>
    <t xml:space="preserve">- Appropriated - treasury shares reserve </t>
  </si>
  <si>
    <t>Treasury shares</t>
  </si>
  <si>
    <t xml:space="preserve">Treasury shares </t>
  </si>
  <si>
    <t>Appropriated - treasury shares reserve</t>
  </si>
  <si>
    <r>
      <rPr>
        <sz val="8"/>
        <rFont val="Arial"/>
        <family val="2"/>
      </rPr>
      <t>- Investment property</t>
    </r>
  </si>
  <si>
    <t xml:space="preserve">- Payments for power plant maintenance under </t>
  </si>
  <si>
    <t>a concession arrangement</t>
  </si>
  <si>
    <t>Payments for treasury shares</t>
  </si>
  <si>
    <t>- treasury shares</t>
  </si>
  <si>
    <t>reserve</t>
  </si>
  <si>
    <r>
      <rPr>
        <sz val="8"/>
        <rFont val="Arial"/>
        <family val="2"/>
      </rPr>
      <t>- Property, plant and equipment</t>
    </r>
  </si>
  <si>
    <t>Payments for short-term loans to a direct subsidiary</t>
  </si>
  <si>
    <t>Cash received from dividend income from a direct subsidiary</t>
  </si>
  <si>
    <t>As at 31 December 2023</t>
  </si>
  <si>
    <t>2023</t>
  </si>
  <si>
    <t>For the year ended 31 December 2023</t>
  </si>
  <si>
    <t>Opening balance as at 1 January 2023</t>
  </si>
  <si>
    <t>Change in equity for the year 2023</t>
  </si>
  <si>
    <t>Closing balance as at 31 December 2023</t>
  </si>
  <si>
    <t>Increase share capital in an indirect subsidiary</t>
  </si>
  <si>
    <t xml:space="preserve">Total comprehensive income (loss) for the year </t>
  </si>
  <si>
    <t>Gain on fixed assets disposal</t>
  </si>
  <si>
    <t>Debenture (net)</t>
  </si>
  <si>
    <t>- Interest expense from debenture</t>
  </si>
  <si>
    <t>Net gain (loss) on forward contract</t>
  </si>
  <si>
    <t>Unrealised (gain) loss on exchange rate of receivable</t>
  </si>
  <si>
    <t>Unrealised (gain) loss on forward contracts</t>
  </si>
  <si>
    <t xml:space="preserve">- Amortisation of prepaid transaction cost for debentures </t>
  </si>
  <si>
    <t>Cash received from short-term loans from a direct subsidiary</t>
  </si>
  <si>
    <t>Payments on short-term loans from a direct subsidiary</t>
  </si>
  <si>
    <t>Cash received from debentures issuance</t>
  </si>
  <si>
    <t>Payments for debentures underwriting fee</t>
  </si>
  <si>
    <t>- Other current assets</t>
  </si>
  <si>
    <t>Payments on borrowing cost of fixed assets</t>
  </si>
  <si>
    <t>42 d)</t>
  </si>
  <si>
    <t>42 b)</t>
  </si>
  <si>
    <t>26, 34</t>
  </si>
  <si>
    <t>Cash received from short-term loans to a direct subsidiary</t>
  </si>
  <si>
    <t>The accompanying notes on pages 14 to 94 are an integral part of these consolidated and separate financial statements.</t>
  </si>
  <si>
    <t>Increase share capital in indirect subsidiaries</t>
  </si>
  <si>
    <t>share capital in indirect subsidiaries</t>
  </si>
  <si>
    <t>concession arrangements 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</si>
</sst>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???\ _)\ ;_(@_)"/>
    <numFmt numFmtId="169" formatCode="_(* #,##0_);_(* \(#,##0\);_(* &quot;-&quot;???\ _);_(@_)"/>
    <numFmt numFmtId="170" formatCode="_(* #,##0.00_);_(* \(#,##0.00\);_(* &quot;-&quot;???_)\ ;_(@_)"/>
    <numFmt numFmtId="171" formatCode="_-* #,##0_-;\-* #,##0_-;_-* &quot;-&quot;??_-;_-@_-"/>
    <numFmt numFmtId="172" formatCode="#,##0.0;\(#,##0.0\)"/>
  </numFmts>
  <fonts count="32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indexed="9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6" applyNumberFormat="0" applyAlignment="0" applyProtection="0"/>
    <xf numFmtId="0" fontId="17" fillId="28" borderId="7" applyNumberFormat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6" applyNumberFormat="0" applyAlignment="0" applyProtection="0"/>
    <xf numFmtId="0" fontId="24" fillId="0" borderId="11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32" borderId="12" applyNumberFormat="0" applyFont="0" applyAlignment="0" applyProtection="0"/>
    <xf numFmtId="0" fontId="26" fillId="27" borderId="13" applyNumberFormat="0" applyAlignment="0" applyProtection="0"/>
    <xf numFmtId="37" fontId="4" fillId="0" borderId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</cellStyleXfs>
  <cellXfs count="361">
    <xf numFmtId="0" fontId="0" fillId="0" borderId="0" xfId="0"/>
    <xf numFmtId="165" fontId="5" fillId="0" borderId="0" xfId="0" applyNumberFormat="1" applyFont="1" applyFill="1" applyAlignment="1">
      <alignment vertical="center"/>
    </xf>
    <xf numFmtId="37" fontId="6" fillId="0" borderId="0" xfId="41" applyNumberFormat="1" applyFont="1" applyFill="1" applyAlignment="1">
      <alignment vertical="center"/>
    </xf>
    <xf numFmtId="0" fontId="6" fillId="0" borderId="1" xfId="4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166" fontId="1" fillId="0" borderId="0" xfId="28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28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8" fontId="10" fillId="0" borderId="1" xfId="28" applyNumberFormat="1" applyFont="1" applyFill="1" applyBorder="1" applyAlignment="1">
      <alignment horizontal="right" vertical="center"/>
    </xf>
    <xf numFmtId="168" fontId="10" fillId="0" borderId="0" xfId="28" applyNumberFormat="1" applyFont="1" applyFill="1" applyBorder="1" applyAlignment="1">
      <alignment horizontal="center" vertical="center"/>
    </xf>
    <xf numFmtId="165" fontId="1" fillId="0" borderId="0" xfId="28" applyNumberFormat="1" applyFont="1" applyFill="1" applyBorder="1" applyAlignment="1">
      <alignment vertical="center"/>
    </xf>
    <xf numFmtId="166" fontId="9" fillId="0" borderId="0" xfId="28" applyNumberFormat="1" applyFont="1" applyFill="1" applyBorder="1" applyAlignment="1">
      <alignment horizontal="center" vertical="center"/>
    </xf>
    <xf numFmtId="166" fontId="1" fillId="0" borderId="0" xfId="28" applyNumberFormat="1" applyFont="1" applyFill="1" applyBorder="1" applyAlignment="1">
      <alignment horizontal="right" vertical="center"/>
    </xf>
    <xf numFmtId="166" fontId="1" fillId="0" borderId="1" xfId="28" applyNumberFormat="1" applyFont="1" applyFill="1" applyBorder="1" applyAlignment="1">
      <alignment horizontal="center" vertical="center"/>
    </xf>
    <xf numFmtId="166" fontId="1" fillId="0" borderId="0" xfId="28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1" fillId="0" borderId="1" xfId="28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0" xfId="28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" fillId="0" borderId="0" xfId="0" quotePrefix="1" applyNumberFormat="1" applyFont="1" applyFill="1" applyBorder="1" applyAlignment="1">
      <alignment vertical="center"/>
    </xf>
    <xf numFmtId="166" fontId="1" fillId="0" borderId="2" xfId="28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70" fontId="1" fillId="0" borderId="2" xfId="28" applyNumberFormat="1" applyFont="1" applyFill="1" applyBorder="1" applyAlignment="1">
      <alignment horizontal="center" vertical="center"/>
    </xf>
    <xf numFmtId="170" fontId="1" fillId="0" borderId="0" xfId="28" applyNumberFormat="1" applyFont="1" applyFill="1" applyAlignment="1">
      <alignment vertical="center"/>
    </xf>
    <xf numFmtId="170" fontId="1" fillId="0" borderId="0" xfId="28" applyNumberFormat="1" applyFont="1" applyFill="1" applyBorder="1" applyAlignment="1">
      <alignment horizontal="center" vertical="center"/>
    </xf>
    <xf numFmtId="170" fontId="1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39" applyFont="1" applyFill="1" applyAlignment="1" applyProtection="1">
      <alignment vertical="center"/>
      <protection locked="0"/>
    </xf>
    <xf numFmtId="0" fontId="6" fillId="0" borderId="0" xfId="39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6" fillId="0" borderId="1" xfId="39" applyFont="1" applyFill="1" applyBorder="1" applyAlignment="1">
      <alignment horizontal="left" vertical="center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168" fontId="9" fillId="0" borderId="0" xfId="39" applyNumberFormat="1" applyFont="1" applyFill="1" applyBorder="1" applyAlignment="1" applyProtection="1">
      <alignment horizontal="center" vertical="center"/>
      <protection locked="0"/>
    </xf>
    <xf numFmtId="37" fontId="9" fillId="0" borderId="1" xfId="49" applyFont="1" applyFill="1" applyBorder="1" applyAlignment="1">
      <alignment horizontal="center" vertical="center"/>
    </xf>
    <xf numFmtId="0" fontId="5" fillId="0" borderId="0" xfId="40" applyFont="1" applyFill="1" applyAlignment="1">
      <alignment horizontal="center" vertical="center"/>
    </xf>
    <xf numFmtId="0" fontId="5" fillId="0" borderId="0" xfId="43" applyFont="1" applyFill="1" applyAlignment="1">
      <alignment vertical="center"/>
    </xf>
    <xf numFmtId="166" fontId="5" fillId="0" borderId="0" xfId="43" applyNumberFormat="1" applyFont="1" applyFill="1" applyAlignment="1">
      <alignment vertical="center"/>
    </xf>
    <xf numFmtId="37" fontId="6" fillId="0" borderId="0" xfId="43" applyNumberFormat="1" applyFont="1" applyFill="1" applyAlignment="1">
      <alignment vertical="center"/>
    </xf>
    <xf numFmtId="0" fontId="6" fillId="0" borderId="0" xfId="43" applyFont="1" applyFill="1" applyAlignment="1">
      <alignment vertical="center"/>
    </xf>
    <xf numFmtId="0" fontId="5" fillId="0" borderId="0" xfId="43" applyFont="1" applyFill="1" applyAlignment="1">
      <alignment horizontal="center" vertical="center"/>
    </xf>
    <xf numFmtId="0" fontId="6" fillId="0" borderId="1" xfId="43" applyFont="1" applyFill="1" applyBorder="1" applyAlignment="1">
      <alignment vertical="center"/>
    </xf>
    <xf numFmtId="0" fontId="5" fillId="0" borderId="1" xfId="43" applyFont="1" applyFill="1" applyBorder="1" applyAlignment="1">
      <alignment vertical="center"/>
    </xf>
    <xf numFmtId="0" fontId="5" fillId="0" borderId="1" xfId="43" applyFont="1" applyFill="1" applyBorder="1" applyAlignment="1">
      <alignment horizontal="center" vertical="center"/>
    </xf>
    <xf numFmtId="166" fontId="5" fillId="0" borderId="1" xfId="43" applyNumberFormat="1" applyFont="1" applyFill="1" applyBorder="1" applyAlignment="1">
      <alignment vertical="center"/>
    </xf>
    <xf numFmtId="0" fontId="6" fillId="0" borderId="0" xfId="43" applyFont="1" applyFill="1" applyAlignment="1">
      <alignment horizontal="center" vertical="center"/>
    </xf>
    <xf numFmtId="0" fontId="6" fillId="0" borderId="0" xfId="43" applyFont="1" applyFill="1" applyBorder="1" applyAlignment="1">
      <alignment horizontal="center" vertical="center"/>
    </xf>
    <xf numFmtId="0" fontId="6" fillId="0" borderId="0" xfId="43" applyFont="1" applyFill="1" applyAlignment="1">
      <alignment horizontal="left" vertical="center"/>
    </xf>
    <xf numFmtId="0" fontId="5" fillId="0" borderId="1" xfId="43" applyFont="1" applyFill="1" applyBorder="1" applyAlignment="1">
      <alignment horizontal="left" vertical="center"/>
    </xf>
    <xf numFmtId="166" fontId="1" fillId="0" borderId="0" xfId="43" applyNumberFormat="1" applyFont="1" applyFill="1" applyAlignment="1">
      <alignment vertical="center"/>
    </xf>
    <xf numFmtId="0" fontId="9" fillId="0" borderId="0" xfId="43" applyFont="1" applyFill="1" applyAlignment="1">
      <alignment vertical="center"/>
    </xf>
    <xf numFmtId="0" fontId="1" fillId="0" borderId="0" xfId="43" applyFont="1" applyFill="1" applyAlignment="1">
      <alignment horizontal="center" vertical="center"/>
    </xf>
    <xf numFmtId="0" fontId="9" fillId="0" borderId="0" xfId="43" applyNumberFormat="1" applyFont="1" applyFill="1" applyBorder="1" applyAlignment="1">
      <alignment vertical="center"/>
    </xf>
    <xf numFmtId="0" fontId="9" fillId="0" borderId="0" xfId="43" applyFont="1" applyFill="1" applyBorder="1" applyAlignment="1">
      <alignment vertical="center"/>
    </xf>
    <xf numFmtId="0" fontId="1" fillId="0" borderId="0" xfId="43" applyFont="1" applyFill="1" applyBorder="1" applyAlignment="1">
      <alignment vertical="center"/>
    </xf>
    <xf numFmtId="0" fontId="1" fillId="0" borderId="0" xfId="43" applyFont="1" applyFill="1" applyBorder="1" applyAlignment="1">
      <alignment horizontal="center" vertical="center"/>
    </xf>
    <xf numFmtId="166" fontId="1" fillId="0" borderId="0" xfId="43" applyNumberFormat="1" applyFont="1" applyFill="1" applyBorder="1" applyAlignment="1">
      <alignment vertical="center"/>
    </xf>
    <xf numFmtId="0" fontId="1" fillId="0" borderId="0" xfId="45" applyFont="1" applyFill="1" applyAlignment="1">
      <alignment vertical="center"/>
    </xf>
    <xf numFmtId="0" fontId="1" fillId="0" borderId="0" xfId="43" applyFont="1" applyFill="1" applyAlignment="1">
      <alignment horizontal="right" vertical="center"/>
    </xf>
    <xf numFmtId="166" fontId="1" fillId="0" borderId="0" xfId="43" applyNumberFormat="1" applyFont="1" applyFill="1" applyBorder="1" applyAlignment="1">
      <alignment horizontal="right" vertical="center"/>
    </xf>
    <xf numFmtId="166" fontId="1" fillId="0" borderId="0" xfId="43" applyNumberFormat="1" applyFont="1" applyFill="1" applyAlignment="1">
      <alignment horizontal="right" vertical="center"/>
    </xf>
    <xf numFmtId="166" fontId="1" fillId="0" borderId="1" xfId="43" applyNumberFormat="1" applyFont="1" applyFill="1" applyBorder="1" applyAlignment="1">
      <alignment horizontal="right" vertical="center"/>
    </xf>
    <xf numFmtId="166" fontId="1" fillId="0" borderId="0" xfId="29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0" fontId="1" fillId="0" borderId="0" xfId="42" applyFont="1" applyFill="1" applyAlignment="1">
      <alignment vertical="center"/>
    </xf>
    <xf numFmtId="166" fontId="1" fillId="0" borderId="0" xfId="43" applyNumberFormat="1" applyFont="1" applyFill="1" applyBorder="1" applyAlignment="1">
      <alignment horizontal="center" vertical="center"/>
    </xf>
    <xf numFmtId="0" fontId="9" fillId="0" borderId="1" xfId="43" applyFont="1" applyFill="1" applyBorder="1" applyAlignment="1">
      <alignment horizontal="center" vertical="center"/>
    </xf>
    <xf numFmtId="166" fontId="1" fillId="0" borderId="0" xfId="28" applyNumberFormat="1" applyFont="1" applyFill="1" applyAlignment="1">
      <alignment horizontal="center" vertical="center"/>
    </xf>
    <xf numFmtId="169" fontId="1" fillId="0" borderId="0" xfId="28" applyNumberFormat="1" applyFont="1" applyFill="1" applyBorder="1" applyAlignment="1">
      <alignment horizontal="right" vertical="center"/>
    </xf>
    <xf numFmtId="169" fontId="1" fillId="0" borderId="1" xfId="28" applyNumberFormat="1" applyFont="1" applyFill="1" applyBorder="1" applyAlignment="1">
      <alignment horizontal="center" vertical="center"/>
    </xf>
    <xf numFmtId="170" fontId="1" fillId="0" borderId="2" xfId="28" quotePrefix="1" applyNumberFormat="1" applyFont="1" applyFill="1" applyBorder="1" applyAlignment="1">
      <alignment horizontal="right" vertical="center"/>
    </xf>
    <xf numFmtId="165" fontId="9" fillId="0" borderId="0" xfId="0" quotePrefix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9" fontId="11" fillId="0" borderId="0" xfId="28" applyNumberFormat="1" applyFont="1" applyFill="1" applyAlignment="1">
      <alignment horizontal="center" vertical="center"/>
    </xf>
    <xf numFmtId="169" fontId="10" fillId="0" borderId="0" xfId="28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quotePrefix="1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37" fontId="9" fillId="0" borderId="0" xfId="49" applyFont="1" applyFill="1" applyAlignment="1">
      <alignment vertical="center"/>
    </xf>
    <xf numFmtId="37" fontId="1" fillId="0" borderId="0" xfId="49" applyFont="1" applyFill="1" applyAlignment="1">
      <alignment vertical="center"/>
    </xf>
    <xf numFmtId="165" fontId="1" fillId="0" borderId="0" xfId="41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vertical="center"/>
    </xf>
    <xf numFmtId="0" fontId="9" fillId="0" borderId="0" xfId="41" applyFont="1" applyFill="1" applyAlignment="1">
      <alignment vertical="center"/>
    </xf>
    <xf numFmtId="37" fontId="1" fillId="0" borderId="0" xfId="49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9" fillId="0" borderId="0" xfId="41" applyFont="1" applyFill="1" applyBorder="1" applyAlignment="1">
      <alignment vertical="center"/>
    </xf>
    <xf numFmtId="0" fontId="9" fillId="0" borderId="0" xfId="43" applyFont="1" applyFill="1" applyAlignment="1">
      <alignment horizontal="center" vertical="center"/>
    </xf>
    <xf numFmtId="0" fontId="9" fillId="0" borderId="0" xfId="43" applyFont="1" applyFill="1" applyBorder="1" applyAlignment="1">
      <alignment horizontal="center" vertical="center"/>
    </xf>
    <xf numFmtId="166" fontId="9" fillId="0" borderId="0" xfId="43" applyNumberFormat="1" applyFont="1" applyFill="1" applyBorder="1" applyAlignment="1">
      <alignment horizontal="right" vertical="center"/>
    </xf>
    <xf numFmtId="37" fontId="9" fillId="0" borderId="0" xfId="43" applyNumberFormat="1" applyFont="1" applyFill="1" applyAlignment="1">
      <alignment horizontal="left" vertical="center"/>
    </xf>
    <xf numFmtId="37" fontId="1" fillId="0" borderId="0" xfId="45" applyNumberFormat="1" applyFont="1" applyFill="1" applyAlignment="1">
      <alignment horizontal="left" vertical="center"/>
    </xf>
    <xf numFmtId="37" fontId="1" fillId="0" borderId="0" xfId="43" applyNumberFormat="1" applyFont="1" applyFill="1" applyBorder="1" applyAlignment="1">
      <alignment horizontal="left" vertical="center"/>
    </xf>
    <xf numFmtId="0" fontId="1" fillId="0" borderId="0" xfId="43" quotePrefix="1" applyFont="1" applyFill="1" applyAlignment="1">
      <alignment vertical="center"/>
    </xf>
    <xf numFmtId="166" fontId="1" fillId="0" borderId="3" xfId="43" applyNumberFormat="1" applyFont="1" applyFill="1" applyBorder="1" applyAlignment="1">
      <alignment vertical="center"/>
    </xf>
    <xf numFmtId="166" fontId="1" fillId="0" borderId="0" xfId="29" applyNumberFormat="1" applyFont="1" applyFill="1" applyBorder="1" applyAlignment="1">
      <alignment horizontal="right" vertical="center"/>
    </xf>
    <xf numFmtId="0" fontId="1" fillId="0" borderId="0" xfId="43" applyFont="1" applyFill="1" applyBorder="1" applyAlignment="1">
      <alignment horizontal="left" vertical="center"/>
    </xf>
    <xf numFmtId="0" fontId="1" fillId="0" borderId="0" xfId="43" applyFont="1" applyFill="1" applyBorder="1" applyAlignment="1">
      <alignment horizontal="right" vertical="center"/>
    </xf>
    <xf numFmtId="166" fontId="1" fillId="0" borderId="0" xfId="39" applyNumberFormat="1" applyFont="1" applyFill="1" applyBorder="1" applyAlignment="1">
      <alignment horizontal="center" vertical="center"/>
    </xf>
    <xf numFmtId="166" fontId="1" fillId="0" borderId="4" xfId="39" applyNumberFormat="1" applyFont="1" applyFill="1" applyBorder="1" applyAlignment="1">
      <alignment horizontal="center" vertical="center"/>
    </xf>
    <xf numFmtId="168" fontId="10" fillId="0" borderId="0" xfId="28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43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6" fontId="1" fillId="0" borderId="1" xfId="29" applyNumberFormat="1" applyFont="1" applyFill="1" applyBorder="1" applyAlignment="1">
      <alignment horizontal="right" vertical="center"/>
    </xf>
    <xf numFmtId="166" fontId="1" fillId="0" borderId="2" xfId="43" applyNumberFormat="1" applyFont="1" applyFill="1" applyBorder="1" applyAlignment="1">
      <alignment horizontal="center" vertical="center"/>
    </xf>
    <xf numFmtId="0" fontId="6" fillId="0" borderId="0" xfId="43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1" xfId="43" applyNumberFormat="1" applyFont="1" applyFill="1" applyBorder="1" applyAlignment="1">
      <alignment vertical="center"/>
    </xf>
    <xf numFmtId="171" fontId="1" fillId="0" borderId="0" xfId="28" applyNumberFormat="1" applyFont="1" applyFill="1" applyBorder="1" applyAlignment="1">
      <alignment vertical="center"/>
    </xf>
    <xf numFmtId="165" fontId="1" fillId="0" borderId="0" xfId="46" applyNumberFormat="1" applyFont="1" applyFill="1" applyAlignment="1">
      <alignment vertical="center"/>
    </xf>
    <xf numFmtId="165" fontId="9" fillId="0" borderId="0" xfId="46" applyNumberFormat="1" applyFont="1" applyFill="1" applyAlignment="1">
      <alignment vertical="center"/>
    </xf>
    <xf numFmtId="37" fontId="9" fillId="0" borderId="0" xfId="45" applyNumberFormat="1" applyFont="1" applyFill="1" applyAlignment="1">
      <alignment horizontal="left" vertical="center"/>
    </xf>
    <xf numFmtId="0" fontId="1" fillId="0" borderId="0" xfId="43" applyFont="1" applyFill="1" applyAlignment="1">
      <alignment horizontal="justify" vertical="center" wrapText="1"/>
    </xf>
    <xf numFmtId="166" fontId="1" fillId="0" borderId="0" xfId="43" applyNumberFormat="1" applyFont="1" applyFill="1" applyAlignment="1">
      <alignment horizontal="justify" vertical="center" wrapText="1"/>
    </xf>
    <xf numFmtId="166" fontId="1" fillId="33" borderId="0" xfId="28" applyNumberFormat="1" applyFont="1" applyFill="1" applyBorder="1" applyAlignment="1">
      <alignment horizontal="center" vertical="center"/>
    </xf>
    <xf numFmtId="166" fontId="1" fillId="33" borderId="1" xfId="28" applyNumberFormat="1" applyFont="1" applyFill="1" applyBorder="1" applyAlignment="1">
      <alignment horizontal="right" vertical="center"/>
    </xf>
    <xf numFmtId="166" fontId="1" fillId="33" borderId="0" xfId="28" applyNumberFormat="1" applyFont="1" applyFill="1" applyBorder="1" applyAlignment="1">
      <alignment horizontal="right" vertical="center"/>
    </xf>
    <xf numFmtId="166" fontId="1" fillId="33" borderId="1" xfId="28" applyNumberFormat="1" applyFont="1" applyFill="1" applyBorder="1" applyAlignment="1">
      <alignment horizontal="center" vertical="center"/>
    </xf>
    <xf numFmtId="166" fontId="1" fillId="33" borderId="2" xfId="28" applyNumberFormat="1" applyFont="1" applyFill="1" applyBorder="1" applyAlignment="1">
      <alignment horizontal="center" vertical="center"/>
    </xf>
    <xf numFmtId="165" fontId="1" fillId="33" borderId="0" xfId="28" applyNumberFormat="1" applyFont="1" applyFill="1" applyBorder="1" applyAlignment="1">
      <alignment vertical="center"/>
    </xf>
    <xf numFmtId="166" fontId="9" fillId="33" borderId="0" xfId="28" applyNumberFormat="1" applyFont="1" applyFill="1" applyBorder="1" applyAlignment="1">
      <alignment horizontal="center" vertical="center"/>
    </xf>
    <xf numFmtId="169" fontId="1" fillId="33" borderId="0" xfId="28" applyNumberFormat="1" applyFont="1" applyFill="1" applyBorder="1" applyAlignment="1">
      <alignment horizontal="right" vertical="center"/>
    </xf>
    <xf numFmtId="169" fontId="1" fillId="33" borderId="1" xfId="28" applyNumberFormat="1" applyFont="1" applyFill="1" applyBorder="1" applyAlignment="1">
      <alignment horizontal="center" vertical="center"/>
    </xf>
    <xf numFmtId="166" fontId="1" fillId="33" borderId="0" xfId="39" applyNumberFormat="1" applyFont="1" applyFill="1" applyBorder="1" applyAlignment="1">
      <alignment horizontal="center" vertical="center"/>
    </xf>
    <xf numFmtId="166" fontId="1" fillId="33" borderId="4" xfId="39" applyNumberFormat="1" applyFont="1" applyFill="1" applyBorder="1" applyAlignment="1">
      <alignment horizontal="center" vertical="center"/>
    </xf>
    <xf numFmtId="171" fontId="1" fillId="0" borderId="0" xfId="28" applyNumberFormat="1" applyFont="1" applyFill="1" applyBorder="1" applyAlignment="1">
      <alignment horizontal="right" vertical="center"/>
    </xf>
    <xf numFmtId="169" fontId="1" fillId="33" borderId="0" xfId="28" applyNumberFormat="1" applyFont="1" applyFill="1" applyAlignment="1">
      <alignment vertical="center"/>
    </xf>
    <xf numFmtId="169" fontId="9" fillId="0" borderId="0" xfId="0" quotePrefix="1" applyNumberFormat="1" applyFont="1" applyFill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Alignment="1">
      <alignment vertical="center"/>
    </xf>
    <xf numFmtId="169" fontId="1" fillId="33" borderId="0" xfId="28" applyNumberFormat="1" applyFont="1" applyFill="1" applyBorder="1" applyAlignment="1">
      <alignment horizontal="center" vertical="center"/>
    </xf>
    <xf numFmtId="169" fontId="1" fillId="0" borderId="0" xfId="28" applyNumberFormat="1" applyFont="1" applyFill="1" applyBorder="1" applyAlignment="1">
      <alignment horizontal="center" vertical="center"/>
    </xf>
    <xf numFmtId="169" fontId="1" fillId="33" borderId="0" xfId="28" applyNumberFormat="1" applyFont="1" applyFill="1" applyAlignment="1">
      <alignment horizontal="center" vertical="center"/>
    </xf>
    <xf numFmtId="169" fontId="1" fillId="0" borderId="0" xfId="28" applyNumberFormat="1" applyFont="1" applyFill="1" applyAlignment="1">
      <alignment horizontal="center" vertical="center"/>
    </xf>
    <xf numFmtId="169" fontId="1" fillId="0" borderId="0" xfId="28" applyNumberFormat="1" applyFont="1" applyFill="1" applyAlignment="1">
      <alignment horizontal="right" vertical="center"/>
    </xf>
    <xf numFmtId="169" fontId="1" fillId="33" borderId="0" xfId="28" applyNumberFormat="1" applyFont="1" applyFill="1" applyAlignment="1">
      <alignment horizontal="right" vertical="center"/>
    </xf>
    <xf numFmtId="169" fontId="1" fillId="0" borderId="0" xfId="28" applyNumberFormat="1" applyFont="1" applyFill="1" applyAlignment="1">
      <alignment vertical="center"/>
    </xf>
    <xf numFmtId="169" fontId="1" fillId="0" borderId="4" xfId="28" applyNumberFormat="1" applyFont="1" applyFill="1" applyBorder="1" applyAlignment="1">
      <alignment horizontal="right" vertical="center"/>
    </xf>
    <xf numFmtId="169" fontId="1" fillId="33" borderId="1" xfId="28" applyNumberFormat="1" applyFont="1" applyFill="1" applyBorder="1" applyAlignment="1">
      <alignment horizontal="right" vertical="center"/>
    </xf>
    <xf numFmtId="169" fontId="1" fillId="0" borderId="1" xfId="28" applyNumberFormat="1" applyFont="1" applyFill="1" applyBorder="1" applyAlignment="1">
      <alignment horizontal="right" vertical="center"/>
    </xf>
    <xf numFmtId="169" fontId="1" fillId="33" borderId="2" xfId="28" applyNumberFormat="1" applyFont="1" applyFill="1" applyBorder="1" applyAlignment="1">
      <alignment horizontal="right" vertical="center"/>
    </xf>
    <xf numFmtId="169" fontId="1" fillId="0" borderId="2" xfId="28" applyNumberFormat="1" applyFont="1" applyFill="1" applyBorder="1" applyAlignment="1">
      <alignment horizontal="right" vertical="center"/>
    </xf>
    <xf numFmtId="169" fontId="1" fillId="0" borderId="1" xfId="28" applyNumberFormat="1" applyFont="1" applyFill="1" applyBorder="1" applyAlignment="1">
      <alignment vertical="center"/>
    </xf>
    <xf numFmtId="169" fontId="1" fillId="33" borderId="0" xfId="28" applyNumberFormat="1" applyFont="1" applyFill="1" applyBorder="1" applyAlignment="1">
      <alignment vertical="center"/>
    </xf>
    <xf numFmtId="169" fontId="1" fillId="0" borderId="0" xfId="28" applyNumberFormat="1" applyFont="1" applyFill="1" applyBorder="1" applyAlignment="1">
      <alignment vertical="center"/>
    </xf>
    <xf numFmtId="169" fontId="1" fillId="33" borderId="2" xfId="28" applyNumberFormat="1" applyFont="1" applyFill="1" applyBorder="1" applyAlignment="1">
      <alignment horizontal="center" vertical="center"/>
    </xf>
    <xf numFmtId="169" fontId="1" fillId="0" borderId="2" xfId="28" applyNumberFormat="1" applyFont="1" applyFill="1" applyBorder="1" applyAlignment="1">
      <alignment horizontal="center" vertical="center"/>
    </xf>
    <xf numFmtId="169" fontId="1" fillId="0" borderId="0" xfId="0" applyNumberFormat="1" applyFont="1" applyFill="1" applyAlignment="1">
      <alignment vertical="center"/>
    </xf>
    <xf numFmtId="169" fontId="1" fillId="33" borderId="1" xfId="28" applyNumberFormat="1" applyFont="1" applyFill="1" applyBorder="1" applyAlignment="1">
      <alignment vertical="center"/>
    </xf>
    <xf numFmtId="169" fontId="1" fillId="33" borderId="2" xfId="28" applyNumberFormat="1" applyFont="1" applyFill="1" applyBorder="1" applyAlignment="1">
      <alignment vertical="center"/>
    </xf>
    <xf numFmtId="169" fontId="1" fillId="0" borderId="2" xfId="28" applyNumberFormat="1" applyFont="1" applyFill="1" applyBorder="1" applyAlignment="1">
      <alignment vertical="center"/>
    </xf>
    <xf numFmtId="0" fontId="9" fillId="0" borderId="0" xfId="45" applyFont="1" applyFill="1" applyAlignment="1">
      <alignment vertical="center"/>
    </xf>
    <xf numFmtId="0" fontId="9" fillId="0" borderId="0" xfId="42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71" fontId="1" fillId="0" borderId="0" xfId="28" applyNumberFormat="1" applyFont="1" applyFill="1" applyAlignment="1">
      <alignment horizontal="right" vertical="center"/>
    </xf>
    <xf numFmtId="166" fontId="1" fillId="0" borderId="16" xfId="43" applyNumberFormat="1" applyFont="1" applyFill="1" applyBorder="1" applyAlignment="1">
      <alignment horizontal="right" vertical="center"/>
    </xf>
    <xf numFmtId="0" fontId="5" fillId="0" borderId="4" xfId="45" applyFont="1" applyFill="1" applyBorder="1" applyAlignment="1">
      <alignment vertical="center"/>
    </xf>
    <xf numFmtId="0" fontId="5" fillId="0" borderId="4" xfId="43" applyFont="1" applyFill="1" applyBorder="1" applyAlignment="1">
      <alignment vertical="center"/>
    </xf>
    <xf numFmtId="166" fontId="1" fillId="0" borderId="0" xfId="43" applyNumberFormat="1" applyFont="1" applyFill="1" applyAlignment="1">
      <alignment horizontal="center" vertical="center"/>
    </xf>
    <xf numFmtId="166" fontId="1" fillId="0" borderId="0" xfId="39" applyNumberFormat="1" applyFont="1" applyFill="1" applyAlignment="1">
      <alignment horizontal="center" vertical="center"/>
    </xf>
    <xf numFmtId="169" fontId="11" fillId="33" borderId="0" xfId="28" applyNumberFormat="1" applyFont="1" applyFill="1" applyBorder="1" applyAlignment="1">
      <alignment horizontal="center" vertical="center"/>
    </xf>
    <xf numFmtId="169" fontId="11" fillId="0" borderId="0" xfId="28" applyNumberFormat="1" applyFont="1" applyFill="1" applyBorder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169" fontId="1" fillId="33" borderId="0" xfId="0" applyNumberFormat="1" applyFont="1" applyFill="1" applyAlignment="1">
      <alignment vertical="center"/>
    </xf>
    <xf numFmtId="166" fontId="1" fillId="0" borderId="4" xfId="28" applyNumberFormat="1" applyFont="1" applyFill="1" applyBorder="1" applyAlignment="1">
      <alignment horizontal="center" vertical="center"/>
    </xf>
    <xf numFmtId="0" fontId="9" fillId="0" borderId="0" xfId="39" applyFont="1" applyFill="1" applyBorder="1" applyAlignment="1" applyProtection="1">
      <alignment horizontal="left" vertical="center"/>
      <protection locked="0"/>
    </xf>
    <xf numFmtId="167" fontId="9" fillId="0" borderId="0" xfId="39" applyNumberFormat="1" applyFont="1" applyFill="1" applyBorder="1" applyAlignment="1" applyProtection="1">
      <alignment horizontal="center" vertical="center"/>
      <protection locked="0"/>
    </xf>
    <xf numFmtId="167" fontId="9" fillId="0" borderId="0" xfId="39" applyNumberFormat="1" applyFont="1" applyFill="1" applyBorder="1" applyAlignment="1" applyProtection="1">
      <alignment horizontal="right" vertical="center"/>
      <protection locked="0"/>
    </xf>
    <xf numFmtId="166" fontId="9" fillId="0" borderId="3" xfId="39" applyNumberFormat="1" applyFont="1" applyFill="1" applyBorder="1" applyAlignment="1" applyProtection="1">
      <alignment vertical="center"/>
      <protection locked="0"/>
    </xf>
    <xf numFmtId="0" fontId="1" fillId="0" borderId="0" xfId="39" applyFont="1" applyFill="1" applyAlignment="1" applyProtection="1">
      <alignment vertical="center"/>
      <protection locked="0"/>
    </xf>
    <xf numFmtId="167" fontId="1" fillId="0" borderId="0" xfId="39" applyNumberFormat="1" applyFont="1" applyFill="1" applyAlignment="1">
      <alignment horizontal="center" vertical="center"/>
    </xf>
    <xf numFmtId="167" fontId="1" fillId="0" borderId="0" xfId="39" applyNumberFormat="1" applyFont="1" applyFill="1" applyAlignment="1">
      <alignment vertical="center"/>
    </xf>
    <xf numFmtId="166" fontId="1" fillId="0" borderId="0" xfId="39" applyNumberFormat="1" applyFont="1" applyFill="1" applyAlignment="1" applyProtection="1">
      <alignment horizontal="right" vertical="center"/>
      <protection locked="0"/>
    </xf>
    <xf numFmtId="168" fontId="9" fillId="0" borderId="0" xfId="39" applyNumberFormat="1" applyFont="1" applyFill="1" applyBorder="1" applyAlignment="1" applyProtection="1">
      <alignment horizontal="right" vertical="center"/>
      <protection locked="0"/>
    </xf>
    <xf numFmtId="166" fontId="9" fillId="0" borderId="0" xfId="39" applyNumberFormat="1" applyFont="1" applyFill="1" applyBorder="1" applyAlignment="1" applyProtection="1">
      <alignment horizontal="right" vertical="center"/>
      <protection locked="0"/>
    </xf>
    <xf numFmtId="168" fontId="9" fillId="0" borderId="1" xfId="0" applyNumberFormat="1" applyFont="1" applyFill="1" applyBorder="1" applyAlignment="1" applyProtection="1">
      <alignment horizontal="right" vertical="center"/>
      <protection locked="0"/>
    </xf>
    <xf numFmtId="166" fontId="9" fillId="0" borderId="4" xfId="39" applyNumberFormat="1" applyFont="1" applyFill="1" applyBorder="1" applyAlignment="1" applyProtection="1">
      <alignment horizontal="right" vertical="center"/>
      <protection locked="0"/>
    </xf>
    <xf numFmtId="168" fontId="9" fillId="0" borderId="1" xfId="39" quotePrefix="1" applyNumberFormat="1" applyFont="1" applyFill="1" applyBorder="1" applyAlignment="1" applyProtection="1">
      <alignment horizontal="right" vertical="center"/>
      <protection locked="0"/>
    </xf>
    <xf numFmtId="168" fontId="9" fillId="0" borderId="1" xfId="39" applyNumberFormat="1" applyFont="1" applyFill="1" applyBorder="1" applyAlignment="1" applyProtection="1">
      <alignment horizontal="right" vertical="center"/>
      <protection locked="0"/>
    </xf>
    <xf numFmtId="166" fontId="1" fillId="0" borderId="0" xfId="39" applyNumberFormat="1" applyFont="1" applyFill="1" applyAlignment="1">
      <alignment vertical="center"/>
    </xf>
    <xf numFmtId="166" fontId="1" fillId="0" borderId="0" xfId="39" applyNumberFormat="1" applyFont="1" applyFill="1" applyBorder="1" applyAlignment="1" applyProtection="1">
      <alignment horizontal="right" vertical="center"/>
      <protection locked="0"/>
    </xf>
    <xf numFmtId="166" fontId="1" fillId="0" borderId="0" xfId="39" applyNumberFormat="1" applyFont="1" applyFill="1" applyBorder="1" applyAlignment="1">
      <alignment horizontal="right" vertical="center"/>
    </xf>
    <xf numFmtId="166" fontId="1" fillId="0" borderId="0" xfId="39" applyNumberFormat="1" applyFont="1" applyFill="1" applyBorder="1" applyAlignment="1">
      <alignment vertical="center"/>
    </xf>
    <xf numFmtId="0" fontId="9" fillId="0" borderId="0" xfId="39" applyFont="1" applyFill="1" applyAlignment="1" applyProtection="1">
      <alignment vertical="center"/>
      <protection locked="0"/>
    </xf>
    <xf numFmtId="0" fontId="1" fillId="0" borderId="0" xfId="40" applyFont="1" applyFill="1" applyAlignment="1">
      <alignment horizontal="center" vertical="center"/>
    </xf>
    <xf numFmtId="166" fontId="1" fillId="0" borderId="2" xfId="39" applyNumberFormat="1" applyFont="1" applyFill="1" applyBorder="1" applyAlignment="1">
      <alignment horizontal="right" vertical="center"/>
    </xf>
    <xf numFmtId="166" fontId="1" fillId="33" borderId="0" xfId="39" applyNumberFormat="1" applyFont="1" applyFill="1" applyBorder="1" applyAlignment="1">
      <alignment horizontal="right" vertical="center"/>
    </xf>
    <xf numFmtId="166" fontId="1" fillId="33" borderId="0" xfId="39" applyNumberFormat="1" applyFont="1" applyFill="1" applyBorder="1" applyAlignment="1" applyProtection="1">
      <alignment horizontal="right" vertical="center"/>
      <protection locked="0"/>
    </xf>
    <xf numFmtId="166" fontId="1" fillId="33" borderId="0" xfId="39" applyNumberFormat="1" applyFont="1" applyFill="1" applyAlignment="1">
      <alignment horizontal="center" vertical="center"/>
    </xf>
    <xf numFmtId="166" fontId="1" fillId="0" borderId="0" xfId="39" applyNumberFormat="1" applyFont="1" applyAlignment="1">
      <alignment vertical="center"/>
    </xf>
    <xf numFmtId="166" fontId="1" fillId="0" borderId="0" xfId="39" applyNumberFormat="1" applyFont="1" applyAlignment="1">
      <alignment horizontal="center" vertical="center"/>
    </xf>
    <xf numFmtId="166" fontId="1" fillId="0" borderId="0" xfId="39" applyNumberFormat="1" applyFont="1" applyAlignment="1" applyProtection="1">
      <alignment horizontal="right" vertical="center"/>
      <protection locked="0"/>
    </xf>
    <xf numFmtId="166" fontId="1" fillId="33" borderId="4" xfId="39" applyNumberFormat="1" applyFont="1" applyFill="1" applyBorder="1" applyAlignment="1">
      <alignment horizontal="right" vertical="center"/>
    </xf>
    <xf numFmtId="166" fontId="1" fillId="33" borderId="2" xfId="39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9" fillId="0" borderId="0" xfId="39" quotePrefix="1" applyNumberFormat="1" applyFont="1" applyFill="1" applyAlignment="1" applyProtection="1">
      <alignment horizontal="right" vertical="center"/>
      <protection locked="0"/>
    </xf>
    <xf numFmtId="166" fontId="9" fillId="0" borderId="1" xfId="39" quotePrefix="1" applyNumberFormat="1" applyFont="1" applyFill="1" applyBorder="1" applyAlignment="1" applyProtection="1">
      <alignment horizontal="right" vertical="center"/>
      <protection locked="0"/>
    </xf>
    <xf numFmtId="166" fontId="1" fillId="0" borderId="4" xfId="39" applyNumberFormat="1" applyFont="1" applyFill="1" applyBorder="1" applyAlignment="1">
      <alignment horizontal="right" vertical="center"/>
    </xf>
    <xf numFmtId="171" fontId="1" fillId="0" borderId="0" xfId="28" applyNumberFormat="1" applyFont="1" applyFill="1" applyAlignment="1">
      <alignment vertical="center"/>
    </xf>
    <xf numFmtId="169" fontId="1" fillId="0" borderId="4" xfId="28" applyNumberFormat="1" applyFont="1" applyFill="1" applyBorder="1" applyAlignment="1">
      <alignment vertical="center"/>
    </xf>
    <xf numFmtId="171" fontId="1" fillId="0" borderId="0" xfId="28" applyNumberFormat="1" applyFont="1" applyFill="1" applyBorder="1" applyAlignment="1">
      <alignment horizontal="center" vertical="center"/>
    </xf>
    <xf numFmtId="171" fontId="1" fillId="0" borderId="1" xfId="28" applyNumberFormat="1" applyFont="1" applyFill="1" applyBorder="1" applyAlignment="1">
      <alignment horizontal="right" vertical="center"/>
    </xf>
    <xf numFmtId="165" fontId="1" fillId="0" borderId="0" xfId="28" applyNumberFormat="1" applyFont="1" applyFill="1" applyAlignment="1">
      <alignment horizontal="right" vertical="center"/>
    </xf>
    <xf numFmtId="165" fontId="10" fillId="0" borderId="0" xfId="28" applyNumberFormat="1" applyFont="1" applyFill="1" applyBorder="1" applyAlignment="1">
      <alignment horizontal="right" vertical="center"/>
    </xf>
    <xf numFmtId="165" fontId="1" fillId="0" borderId="0" xfId="28" applyNumberFormat="1" applyFont="1" applyFill="1" applyBorder="1" applyAlignment="1">
      <alignment horizontal="right" vertical="center"/>
    </xf>
    <xf numFmtId="171" fontId="1" fillId="0" borderId="0" xfId="28" applyNumberFormat="1" applyFont="1" applyFill="1" applyAlignment="1">
      <alignment horizontal="justify" vertical="center" wrapText="1"/>
    </xf>
    <xf numFmtId="171" fontId="9" fillId="0" borderId="0" xfId="28" applyNumberFormat="1" applyFont="1" applyFill="1" applyBorder="1" applyAlignment="1">
      <alignment horizontal="right" vertical="center"/>
    </xf>
    <xf numFmtId="166" fontId="1" fillId="0" borderId="4" xfId="43" applyNumberFormat="1" applyFont="1" applyFill="1" applyBorder="1" applyAlignment="1">
      <alignment vertical="center"/>
    </xf>
    <xf numFmtId="169" fontId="1" fillId="0" borderId="4" xfId="28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9" fontId="1" fillId="33" borderId="4" xfId="28" applyNumberFormat="1" applyFont="1" applyFill="1" applyBorder="1" applyAlignment="1">
      <alignment horizontal="right" vertical="center"/>
    </xf>
    <xf numFmtId="166" fontId="1" fillId="0" borderId="1" xfId="39" applyNumberFormat="1" applyFont="1" applyFill="1" applyBorder="1" applyAlignment="1" applyProtection="1">
      <alignment horizontal="right" vertical="center"/>
      <protection locked="0"/>
    </xf>
    <xf numFmtId="166" fontId="1" fillId="0" borderId="1" xfId="43" applyNumberFormat="1" applyFont="1" applyFill="1" applyBorder="1" applyAlignment="1">
      <alignment vertical="center"/>
    </xf>
    <xf numFmtId="168" fontId="9" fillId="0" borderId="1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Border="1" applyAlignment="1">
      <alignment horizontal="center" vertical="center"/>
    </xf>
    <xf numFmtId="169" fontId="1" fillId="33" borderId="4" xfId="28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6" fontId="1" fillId="33" borderId="0" xfId="39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5" fontId="1" fillId="0" borderId="0" xfId="43" applyNumberFormat="1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1" xfId="28" applyNumberFormat="1" applyFont="1" applyFill="1" applyBorder="1" applyAlignment="1">
      <alignment vertical="center"/>
    </xf>
    <xf numFmtId="169" fontId="5" fillId="0" borderId="0" xfId="28" applyNumberFormat="1" applyFont="1" applyFill="1" applyBorder="1" applyAlignment="1">
      <alignment horizontal="right" vertical="center"/>
    </xf>
    <xf numFmtId="169" fontId="5" fillId="0" borderId="0" xfId="28" applyNumberFormat="1" applyFont="1" applyFill="1" applyAlignment="1">
      <alignment horizontal="right" vertical="center"/>
    </xf>
    <xf numFmtId="169" fontId="5" fillId="0" borderId="0" xfId="28" applyNumberFormat="1" applyFont="1" applyFill="1" applyAlignment="1">
      <alignment horizontal="center" vertical="center"/>
    </xf>
    <xf numFmtId="169" fontId="5" fillId="0" borderId="1" xfId="28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center" vertical="center"/>
    </xf>
    <xf numFmtId="167" fontId="9" fillId="0" borderId="0" xfId="39" applyNumberFormat="1" applyFont="1" applyFill="1" applyAlignment="1" applyProtection="1">
      <alignment horizontal="center" vertical="center"/>
      <protection locked="0"/>
    </xf>
    <xf numFmtId="167" fontId="9" fillId="0" borderId="0" xfId="39" applyNumberFormat="1" applyFont="1" applyFill="1" applyAlignment="1" applyProtection="1">
      <alignment horizontal="right" vertical="center"/>
      <protection locked="0"/>
    </xf>
    <xf numFmtId="167" fontId="9" fillId="0" borderId="1" xfId="39" applyNumberFormat="1" applyFont="1" applyFill="1" applyBorder="1" applyAlignment="1" applyProtection="1">
      <alignment horizontal="center" vertical="center"/>
      <protection locked="0"/>
    </xf>
    <xf numFmtId="167" fontId="9" fillId="0" borderId="1" xfId="39" applyNumberFormat="1" applyFont="1" applyFill="1" applyBorder="1" applyAlignment="1" applyProtection="1">
      <alignment horizontal="right" vertical="center"/>
      <protection locked="0"/>
    </xf>
    <xf numFmtId="0" fontId="9" fillId="0" borderId="0" xfId="39" applyFont="1" applyFill="1" applyBorder="1" applyAlignment="1">
      <alignment horizontal="left" vertical="center"/>
    </xf>
    <xf numFmtId="167" fontId="1" fillId="0" borderId="0" xfId="39" applyNumberFormat="1" applyFont="1" applyFill="1" applyAlignment="1" applyProtection="1">
      <alignment horizontal="center" vertical="center"/>
      <protection locked="0"/>
    </xf>
    <xf numFmtId="167" fontId="1" fillId="0" borderId="0" xfId="39" applyNumberFormat="1" applyFont="1" applyFill="1" applyAlignment="1" applyProtection="1">
      <alignment horizontal="right" vertical="center"/>
      <protection locked="0"/>
    </xf>
    <xf numFmtId="166" fontId="5" fillId="0" borderId="0" xfId="43" applyNumberFormat="1" applyFont="1" applyFill="1" applyAlignment="1">
      <alignment horizontal="right" vertical="center"/>
    </xf>
    <xf numFmtId="166" fontId="6" fillId="0" borderId="0" xfId="43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166" fontId="5" fillId="0" borderId="0" xfId="28" applyNumberFormat="1" applyFont="1" applyFill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6" fontId="6" fillId="0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center" vertical="center"/>
    </xf>
    <xf numFmtId="166" fontId="6" fillId="0" borderId="0" xfId="28" applyNumberFormat="1" applyFont="1" applyFill="1" applyAlignment="1">
      <alignment horizontal="right" vertical="center"/>
    </xf>
    <xf numFmtId="166" fontId="6" fillId="0" borderId="0" xfId="39" quotePrefix="1" applyNumberFormat="1" applyFont="1" applyFill="1" applyAlignment="1" applyProtection="1">
      <alignment horizontal="right" vertical="center"/>
      <protection locked="0"/>
    </xf>
    <xf numFmtId="168" fontId="6" fillId="0" borderId="0" xfId="0" applyNumberFormat="1" applyFont="1" applyFill="1" applyAlignment="1">
      <alignment horizontal="right" vertical="center"/>
    </xf>
    <xf numFmtId="37" fontId="6" fillId="0" borderId="1" xfId="49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6" fontId="6" fillId="0" borderId="0" xfId="43" applyNumberFormat="1" applyFont="1" applyFill="1" applyBorder="1" applyAlignment="1">
      <alignment horizontal="right" vertical="center"/>
    </xf>
    <xf numFmtId="166" fontId="6" fillId="0" borderId="4" xfId="28" applyNumberFormat="1" applyFont="1" applyFill="1" applyBorder="1" applyAlignment="1">
      <alignment horizontal="right" vertical="center"/>
    </xf>
    <xf numFmtId="168" fontId="6" fillId="0" borderId="1" xfId="39" quotePrefix="1" applyNumberFormat="1" applyFont="1" applyFill="1" applyBorder="1" applyAlignment="1" applyProtection="1">
      <alignment horizontal="right" vertical="center"/>
      <protection locked="0"/>
    </xf>
    <xf numFmtId="166" fontId="6" fillId="0" borderId="1" xfId="39" quotePrefix="1" applyNumberFormat="1" applyFont="1" applyFill="1" applyBorder="1" applyAlignment="1" applyProtection="1">
      <alignment horizontal="right" vertical="center"/>
      <protection locked="0"/>
    </xf>
    <xf numFmtId="168" fontId="6" fillId="0" borderId="1" xfId="39" applyNumberFormat="1" applyFont="1" applyFill="1" applyBorder="1" applyAlignment="1" applyProtection="1">
      <alignment horizontal="right" vertical="center"/>
      <protection locked="0"/>
    </xf>
    <xf numFmtId="166" fontId="5" fillId="0" borderId="0" xfId="43" applyNumberFormat="1" applyFont="1" applyFill="1" applyBorder="1" applyAlignment="1">
      <alignment horizontal="center" vertical="center"/>
    </xf>
    <xf numFmtId="166" fontId="5" fillId="0" borderId="1" xfId="43" applyNumberFormat="1" applyFont="1" applyFill="1" applyBorder="1" applyAlignment="1">
      <alignment horizontal="center" vertical="center"/>
    </xf>
    <xf numFmtId="166" fontId="5" fillId="0" borderId="4" xfId="43" applyNumberFormat="1" applyFont="1" applyFill="1" applyBorder="1" applyAlignment="1">
      <alignment horizontal="center" vertical="center"/>
    </xf>
    <xf numFmtId="166" fontId="5" fillId="0" borderId="2" xfId="43" applyNumberFormat="1" applyFont="1" applyFill="1" applyBorder="1" applyAlignment="1">
      <alignment horizontal="center" vertical="center"/>
    </xf>
    <xf numFmtId="166" fontId="5" fillId="0" borderId="16" xfId="43" applyNumberFormat="1" applyFont="1" applyFill="1" applyBorder="1" applyAlignment="1">
      <alignment horizontal="center" vertical="center"/>
    </xf>
    <xf numFmtId="0" fontId="8" fillId="0" borderId="0" xfId="0" applyFont="1"/>
    <xf numFmtId="166" fontId="6" fillId="33" borderId="0" xfId="43" applyNumberFormat="1" applyFont="1" applyFill="1" applyBorder="1" applyAlignment="1">
      <alignment horizontal="right" vertical="center"/>
    </xf>
    <xf numFmtId="166" fontId="5" fillId="33" borderId="0" xfId="43" applyNumberFormat="1" applyFont="1" applyFill="1" applyBorder="1" applyAlignment="1">
      <alignment horizontal="center" vertical="center"/>
    </xf>
    <xf numFmtId="166" fontId="5" fillId="33" borderId="0" xfId="44" applyNumberFormat="1" applyFont="1" applyFill="1" applyAlignment="1">
      <alignment horizontal="center" vertical="center"/>
    </xf>
    <xf numFmtId="166" fontId="5" fillId="0" borderId="0" xfId="44" applyNumberFormat="1" applyFont="1" applyAlignment="1">
      <alignment horizontal="center" vertical="center"/>
    </xf>
    <xf numFmtId="166" fontId="5" fillId="33" borderId="4" xfId="44" applyNumberFormat="1" applyFont="1" applyFill="1" applyBorder="1" applyAlignment="1">
      <alignment horizontal="center" vertical="center"/>
    </xf>
    <xf numFmtId="166" fontId="5" fillId="33" borderId="18" xfId="43" applyNumberFormat="1" applyFont="1" applyFill="1" applyBorder="1" applyAlignment="1">
      <alignment horizontal="center" vertical="center"/>
    </xf>
    <xf numFmtId="166" fontId="5" fillId="33" borderId="2" xfId="43" applyNumberFormat="1" applyFont="1" applyFill="1" applyBorder="1" applyAlignment="1">
      <alignment horizontal="center" vertical="center"/>
    </xf>
    <xf numFmtId="166" fontId="5" fillId="33" borderId="16" xfId="43" applyNumberFormat="1" applyFont="1" applyFill="1" applyBorder="1" applyAlignment="1">
      <alignment horizontal="center" vertical="center"/>
    </xf>
    <xf numFmtId="166" fontId="5" fillId="0" borderId="1" xfId="43" applyNumberFormat="1" applyFont="1" applyFill="1" applyBorder="1" applyAlignment="1">
      <alignment horizontal="right" vertical="center"/>
    </xf>
    <xf numFmtId="0" fontId="9" fillId="0" borderId="1" xfId="43" applyFont="1" applyFill="1" applyBorder="1" applyAlignment="1">
      <alignment vertical="center"/>
    </xf>
    <xf numFmtId="0" fontId="1" fillId="0" borderId="1" xfId="43" applyFont="1" applyFill="1" applyBorder="1" applyAlignment="1">
      <alignment vertical="center"/>
    </xf>
    <xf numFmtId="0" fontId="1" fillId="0" borderId="1" xfId="43" applyFont="1" applyFill="1" applyBorder="1" applyAlignment="1">
      <alignment horizontal="center" vertical="center"/>
    </xf>
    <xf numFmtId="0" fontId="1" fillId="0" borderId="4" xfId="43" applyFont="1" applyFill="1" applyBorder="1" applyAlignment="1">
      <alignment horizontal="center" vertical="center"/>
    </xf>
    <xf numFmtId="0" fontId="1" fillId="0" borderId="4" xfId="43" applyFont="1" applyFill="1" applyBorder="1" applyAlignment="1">
      <alignment horizontal="right" vertical="center"/>
    </xf>
    <xf numFmtId="166" fontId="1" fillId="0" borderId="4" xfId="43" applyNumberFormat="1" applyFont="1" applyFill="1" applyBorder="1" applyAlignment="1">
      <alignment horizontal="right" vertical="center"/>
    </xf>
    <xf numFmtId="171" fontId="1" fillId="0" borderId="4" xfId="28" applyNumberFormat="1" applyFont="1" applyFill="1" applyBorder="1" applyAlignment="1">
      <alignment horizontal="right" vertical="center"/>
    </xf>
    <xf numFmtId="166" fontId="9" fillId="0" borderId="1" xfId="43" applyNumberFormat="1" applyFont="1" applyFill="1" applyBorder="1" applyAlignment="1">
      <alignment horizontal="right" vertical="center"/>
    </xf>
    <xf numFmtId="37" fontId="1" fillId="0" borderId="0" xfId="49" quotePrefix="1" applyFont="1" applyFill="1" applyAlignment="1">
      <alignment vertical="center"/>
    </xf>
    <xf numFmtId="37" fontId="1" fillId="0" borderId="0" xfId="43" applyNumberFormat="1" applyFont="1" applyFill="1" applyAlignment="1">
      <alignment vertical="center"/>
    </xf>
    <xf numFmtId="37" fontId="1" fillId="0" borderId="0" xfId="43" quotePrefix="1" applyNumberFormat="1" applyFont="1" applyFill="1" applyAlignment="1">
      <alignment vertical="center"/>
    </xf>
    <xf numFmtId="0" fontId="1" fillId="0" borderId="0" xfId="43" quotePrefix="1" applyFont="1" applyFill="1" applyAlignment="1">
      <alignment horizontal="left" vertical="center"/>
    </xf>
    <xf numFmtId="0" fontId="1" fillId="0" borderId="0" xfId="44" applyFont="1" applyFill="1" applyAlignment="1">
      <alignment horizontal="center" vertical="center"/>
    </xf>
    <xf numFmtId="169" fontId="1" fillId="0" borderId="0" xfId="44" applyNumberFormat="1" applyFont="1" applyFill="1" applyAlignment="1">
      <alignment horizontal="right" vertical="center"/>
    </xf>
    <xf numFmtId="37" fontId="31" fillId="0" borderId="0" xfId="44" applyNumberFormat="1" applyFont="1" applyFill="1" applyAlignment="1">
      <alignment horizontal="left" vertical="center"/>
    </xf>
    <xf numFmtId="169" fontId="1" fillId="0" borderId="0" xfId="43" applyNumberFormat="1" applyFont="1" applyFill="1" applyAlignment="1">
      <alignment horizontal="right" vertical="center"/>
    </xf>
    <xf numFmtId="172" fontId="1" fillId="0" borderId="0" xfId="0" applyNumberFormat="1" applyFont="1" applyFill="1" applyAlignment="1">
      <alignment horizontal="center" vertical="center"/>
    </xf>
    <xf numFmtId="170" fontId="1" fillId="33" borderId="2" xfId="28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horizontal="center" vertical="center"/>
    </xf>
    <xf numFmtId="166" fontId="9" fillId="33" borderId="0" xfId="43" applyNumberFormat="1" applyFont="1" applyFill="1" applyBorder="1" applyAlignment="1">
      <alignment horizontal="right" vertical="center"/>
    </xf>
    <xf numFmtId="166" fontId="1" fillId="33" borderId="0" xfId="29" applyNumberFormat="1" applyFont="1" applyFill="1" applyAlignment="1">
      <alignment horizontal="right" vertical="center"/>
    </xf>
    <xf numFmtId="166" fontId="1" fillId="33" borderId="0" xfId="43" applyNumberFormat="1" applyFont="1" applyFill="1" applyBorder="1" applyAlignment="1">
      <alignment horizontal="right" vertical="center"/>
    </xf>
    <xf numFmtId="166" fontId="1" fillId="33" borderId="3" xfId="43" applyNumberFormat="1" applyFont="1" applyFill="1" applyBorder="1" applyAlignment="1">
      <alignment vertical="center"/>
    </xf>
    <xf numFmtId="166" fontId="1" fillId="33" borderId="1" xfId="43" applyNumberFormat="1" applyFont="1" applyFill="1" applyBorder="1" applyAlignment="1">
      <alignment horizontal="right" vertical="center"/>
    </xf>
    <xf numFmtId="166" fontId="1" fillId="33" borderId="0" xfId="43" applyNumberFormat="1" applyFont="1" applyFill="1" applyAlignment="1">
      <alignment horizontal="right" vertical="center"/>
    </xf>
    <xf numFmtId="166" fontId="1" fillId="33" borderId="0" xfId="43" applyNumberFormat="1" applyFont="1" applyFill="1" applyAlignment="1">
      <alignment vertical="center"/>
    </xf>
    <xf numFmtId="168" fontId="10" fillId="33" borderId="0" xfId="28" applyNumberFormat="1" applyFont="1" applyFill="1" applyBorder="1" applyAlignment="1">
      <alignment horizontal="right" vertical="center"/>
    </xf>
    <xf numFmtId="166" fontId="1" fillId="33" borderId="0" xfId="43" applyNumberFormat="1" applyFont="1" applyFill="1" applyBorder="1" applyAlignment="1">
      <alignment horizontal="center" vertical="center"/>
    </xf>
    <xf numFmtId="166" fontId="1" fillId="33" borderId="1" xfId="29" applyNumberFormat="1" applyFont="1" applyFill="1" applyBorder="1" applyAlignment="1">
      <alignment horizontal="right" vertical="center"/>
    </xf>
    <xf numFmtId="166" fontId="1" fillId="33" borderId="2" xfId="43" applyNumberFormat="1" applyFont="1" applyFill="1" applyBorder="1" applyAlignment="1">
      <alignment horizontal="center" vertical="center"/>
    </xf>
    <xf numFmtId="166" fontId="1" fillId="33" borderId="0" xfId="43" applyNumberFormat="1" applyFont="1" applyFill="1" applyAlignment="1">
      <alignment horizontal="justify" vertical="center" wrapText="1"/>
    </xf>
    <xf numFmtId="166" fontId="1" fillId="33" borderId="16" xfId="43" applyNumberFormat="1" applyFont="1" applyFill="1" applyBorder="1" applyAlignment="1">
      <alignment horizontal="right" vertical="center"/>
    </xf>
    <xf numFmtId="169" fontId="1" fillId="33" borderId="4" xfId="28" applyNumberFormat="1" applyFont="1" applyFill="1" applyBorder="1" applyAlignment="1">
      <alignment vertical="center"/>
    </xf>
    <xf numFmtId="171" fontId="1" fillId="33" borderId="0" xfId="28" applyNumberFormat="1" applyFont="1" applyFill="1" applyBorder="1" applyAlignment="1">
      <alignment horizontal="right" vertical="center"/>
    </xf>
    <xf numFmtId="171" fontId="1" fillId="33" borderId="0" xfId="28" applyNumberFormat="1" applyFont="1" applyFill="1" applyAlignment="1">
      <alignment horizontal="right" vertical="center"/>
    </xf>
    <xf numFmtId="166" fontId="1" fillId="33" borderId="0" xfId="43" applyNumberFormat="1" applyFont="1" applyFill="1" applyAlignment="1">
      <alignment horizontal="center" vertical="center"/>
    </xf>
    <xf numFmtId="165" fontId="1" fillId="33" borderId="0" xfId="28" applyNumberFormat="1" applyFont="1" applyFill="1" applyAlignment="1">
      <alignment horizontal="right" vertical="center"/>
    </xf>
    <xf numFmtId="165" fontId="10" fillId="33" borderId="0" xfId="28" applyNumberFormat="1" applyFont="1" applyFill="1" applyBorder="1" applyAlignment="1">
      <alignment horizontal="right" vertical="center"/>
    </xf>
    <xf numFmtId="165" fontId="1" fillId="33" borderId="0" xfId="28" applyNumberFormat="1" applyFont="1" applyFill="1" applyBorder="1" applyAlignment="1">
      <alignment horizontal="right" vertical="center"/>
    </xf>
    <xf numFmtId="171" fontId="1" fillId="33" borderId="0" xfId="28" applyNumberFormat="1" applyFont="1" applyFill="1" applyAlignment="1">
      <alignment horizontal="justify" vertical="center" wrapText="1"/>
    </xf>
    <xf numFmtId="171" fontId="9" fillId="33" borderId="0" xfId="28" applyNumberFormat="1" applyFont="1" applyFill="1" applyBorder="1" applyAlignment="1">
      <alignment horizontal="right" vertical="center"/>
    </xf>
    <xf numFmtId="166" fontId="1" fillId="33" borderId="4" xfId="43" applyNumberFormat="1" applyFont="1" applyFill="1" applyBorder="1" applyAlignment="1">
      <alignment vertical="center"/>
    </xf>
    <xf numFmtId="171" fontId="1" fillId="33" borderId="0" xfId="28" applyNumberFormat="1" applyFont="1" applyFill="1" applyAlignment="1">
      <alignment vertical="center"/>
    </xf>
    <xf numFmtId="171" fontId="1" fillId="33" borderId="0" xfId="28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43" applyFont="1" applyFill="1" applyAlignment="1">
      <alignment horizontal="left" vertical="center"/>
    </xf>
    <xf numFmtId="37" fontId="1" fillId="0" borderId="0" xfId="43" applyNumberFormat="1" applyFont="1" applyFill="1" applyAlignment="1">
      <alignment horizontal="left" vertical="center"/>
    </xf>
    <xf numFmtId="0" fontId="1" fillId="0" borderId="0" xfId="43" applyFont="1" applyFill="1" applyAlignment="1">
      <alignment vertical="center"/>
    </xf>
    <xf numFmtId="0" fontId="1" fillId="0" borderId="0" xfId="43" applyFont="1" applyFill="1" applyAlignment="1">
      <alignment horizontal="left" vertical="center"/>
    </xf>
    <xf numFmtId="0" fontId="1" fillId="0" borderId="0" xfId="45" applyFont="1" applyFill="1" applyAlignment="1">
      <alignment horizontal="left" vertical="center"/>
    </xf>
    <xf numFmtId="169" fontId="10" fillId="0" borderId="1" xfId="28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1" xfId="28" applyNumberFormat="1" applyFont="1" applyFill="1" applyBorder="1" applyAlignment="1">
      <alignment horizontal="center" vertical="center"/>
    </xf>
    <xf numFmtId="166" fontId="10" fillId="0" borderId="1" xfId="28" applyNumberFormat="1" applyFont="1" applyFill="1" applyBorder="1" applyAlignment="1">
      <alignment horizontal="center" vertical="center"/>
    </xf>
    <xf numFmtId="0" fontId="5" fillId="0" borderId="1" xfId="39" applyFont="1" applyFill="1" applyBorder="1" applyAlignment="1" applyProtection="1">
      <alignment horizontal="left" vertical="center"/>
      <protection locked="0"/>
    </xf>
    <xf numFmtId="166" fontId="9" fillId="0" borderId="1" xfId="39" applyNumberFormat="1" applyFont="1" applyFill="1" applyBorder="1" applyAlignment="1" applyProtection="1">
      <alignment horizontal="center" vertical="center"/>
      <protection locked="0"/>
    </xf>
    <xf numFmtId="166" fontId="9" fillId="0" borderId="5" xfId="39" applyNumberFormat="1" applyFont="1" applyFill="1" applyBorder="1" applyAlignment="1" applyProtection="1">
      <alignment horizontal="center" vertical="center"/>
      <protection locked="0"/>
    </xf>
    <xf numFmtId="168" fontId="9" fillId="0" borderId="15" xfId="0" applyNumberFormat="1" applyFont="1" applyBorder="1" applyAlignment="1">
      <alignment horizontal="center" vertical="center"/>
    </xf>
    <xf numFmtId="168" fontId="9" fillId="0" borderId="17" xfId="0" applyNumberFormat="1" applyFont="1" applyFill="1" applyBorder="1" applyAlignment="1">
      <alignment horizontal="center" vertical="center"/>
    </xf>
    <xf numFmtId="168" fontId="6" fillId="0" borderId="17" xfId="0" applyNumberFormat="1" applyFont="1" applyFill="1" applyBorder="1" applyAlignment="1">
      <alignment horizontal="center" vertical="center"/>
    </xf>
    <xf numFmtId="0" fontId="5" fillId="0" borderId="0" xfId="43" applyFont="1" applyFill="1" applyAlignment="1">
      <alignment horizontal="left" vertical="center"/>
    </xf>
    <xf numFmtId="166" fontId="6" fillId="0" borderId="1" xfId="43" applyNumberFormat="1" applyFont="1" applyFill="1" applyBorder="1" applyAlignment="1">
      <alignment horizontal="center" vertical="center"/>
    </xf>
    <xf numFmtId="168" fontId="6" fillId="0" borderId="15" xfId="0" applyNumberFormat="1" applyFont="1" applyBorder="1" applyAlignment="1">
      <alignment horizontal="center" vertical="center"/>
    </xf>
    <xf numFmtId="0" fontId="9" fillId="0" borderId="0" xfId="43" applyFont="1" applyFill="1" applyAlignment="1">
      <alignment horizontal="left" vertical="center"/>
    </xf>
    <xf numFmtId="0" fontId="1" fillId="0" borderId="0" xfId="43" applyFont="1" applyFill="1" applyAlignment="1">
      <alignment vertical="center"/>
    </xf>
    <xf numFmtId="0" fontId="1" fillId="0" borderId="0" xfId="43" applyFont="1" applyFill="1" applyAlignment="1">
      <alignment horizontal="left" vertical="center"/>
    </xf>
    <xf numFmtId="0" fontId="1" fillId="0" borderId="0" xfId="45" applyFont="1" applyFill="1" applyAlignment="1">
      <alignment horizontal="left" vertical="center"/>
    </xf>
    <xf numFmtId="0" fontId="30" fillId="0" borderId="0" xfId="45" quotePrefix="1" applyFont="1" applyFill="1" applyAlignment="1">
      <alignment horizontal="left" vertical="center"/>
    </xf>
    <xf numFmtId="37" fontId="1" fillId="0" borderId="0" xfId="43" applyNumberFormat="1" applyFont="1" applyFill="1" applyAlignment="1">
      <alignment horizontal="left" vertical="center"/>
    </xf>
    <xf numFmtId="37" fontId="1" fillId="0" borderId="0" xfId="49" applyFont="1" applyFill="1" applyAlignment="1">
      <alignment horizontal="left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2" xfId="41" xr:uid="{00000000-0005-0000-0000-000029000000}"/>
    <cellStyle name="Normal 3 10 12 2" xfId="42" xr:uid="{00000000-0005-0000-0000-00002A000000}"/>
    <cellStyle name="Normal 5" xfId="43" xr:uid="{00000000-0005-0000-0000-00002B000000}"/>
    <cellStyle name="Normal 5 30" xfId="44" xr:uid="{00000000-0005-0000-0000-00002C000000}"/>
    <cellStyle name="Normal 5 8" xfId="45" xr:uid="{00000000-0005-0000-0000-00002D000000}"/>
    <cellStyle name="Normal_Maxxis Internation 311207" xfId="46" xr:uid="{00000000-0005-0000-0000-00002E000000}"/>
    <cellStyle name="Note" xfId="47" builtinId="10" customBuiltin="1"/>
    <cellStyle name="Output" xfId="48" builtinId="21" customBuiltin="1"/>
    <cellStyle name="pwstyle" xfId="49" xr:uid="{00000000-0005-0000-0000-000031000000}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~1\KNATHW~1\LOCALS~1\Temp\notes335BF6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r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"/>
  <sheetViews>
    <sheetView topLeftCell="A103" zoomScaleNormal="100" zoomScaleSheetLayoutView="140" workbookViewId="0">
      <selection activeCell="Q116" sqref="Q116"/>
    </sheetView>
  </sheetViews>
  <sheetFormatPr defaultColWidth="9.140625" defaultRowHeight="22.7" customHeight="1"/>
  <cols>
    <col min="1" max="3" width="1.5703125" style="10" customWidth="1"/>
    <col min="4" max="4" width="30.42578125" style="10" customWidth="1"/>
    <col min="5" max="5" width="5.5703125" style="236" bestFit="1" customWidth="1"/>
    <col min="6" max="6" width="0.5703125" style="236" customWidth="1"/>
    <col min="7" max="7" width="12.85546875" style="146" customWidth="1"/>
    <col min="8" max="8" width="0.5703125" style="146" customWidth="1"/>
    <col min="9" max="9" width="12.85546875" style="146" customWidth="1"/>
    <col min="10" max="10" width="0.5703125" style="146" customWidth="1"/>
    <col min="11" max="11" width="12.85546875" style="146" customWidth="1"/>
    <col min="12" max="12" width="0.5703125" style="146" customWidth="1"/>
    <col min="13" max="13" width="12.85546875" style="146" customWidth="1"/>
    <col min="14" max="119" width="9.140625" style="10"/>
    <col min="120" max="121" width="2.42578125" style="10" customWidth="1"/>
    <col min="122" max="122" width="1.5703125" style="10" customWidth="1"/>
    <col min="123" max="123" width="38.42578125" style="10" customWidth="1"/>
    <col min="124" max="124" width="7.5703125" style="10" customWidth="1"/>
    <col min="125" max="125" width="0.5703125" style="10" customWidth="1"/>
    <col min="126" max="126" width="12" style="10" customWidth="1"/>
    <col min="127" max="127" width="0.5703125" style="10" customWidth="1"/>
    <col min="128" max="128" width="12" style="10" customWidth="1"/>
    <col min="129" max="129" width="9.140625" style="10"/>
    <col min="130" max="130" width="10.5703125" style="10" customWidth="1"/>
    <col min="131" max="131" width="13" style="10" customWidth="1"/>
    <col min="132" max="16384" width="9.140625" style="10"/>
  </cols>
  <sheetData>
    <row r="1" spans="1:13" ht="16.5" customHeight="1">
      <c r="A1" s="2" t="s">
        <v>0</v>
      </c>
      <c r="B1" s="1"/>
      <c r="C1" s="1"/>
      <c r="D1" s="1"/>
    </row>
    <row r="2" spans="1:13" ht="16.5" customHeight="1">
      <c r="A2" s="2" t="s">
        <v>1</v>
      </c>
      <c r="B2" s="1"/>
      <c r="C2" s="1"/>
      <c r="D2" s="1"/>
    </row>
    <row r="3" spans="1:13" ht="16.5" customHeight="1">
      <c r="A3" s="3" t="s">
        <v>217</v>
      </c>
      <c r="B3" s="4"/>
      <c r="C3" s="4"/>
      <c r="D3" s="4"/>
      <c r="E3" s="97"/>
      <c r="F3" s="97"/>
      <c r="G3" s="81"/>
      <c r="H3" s="81"/>
      <c r="I3" s="81"/>
      <c r="J3" s="81"/>
      <c r="K3" s="81"/>
      <c r="L3" s="81"/>
      <c r="M3" s="81"/>
    </row>
    <row r="4" spans="1:13" ht="16.5" customHeight="1">
      <c r="A4" s="98"/>
      <c r="B4" s="84"/>
      <c r="C4" s="84"/>
      <c r="D4" s="84"/>
      <c r="E4" s="13"/>
      <c r="F4" s="13"/>
      <c r="G4" s="144"/>
      <c r="H4" s="144"/>
      <c r="I4" s="144"/>
      <c r="J4" s="144"/>
      <c r="K4" s="144"/>
      <c r="L4" s="144"/>
      <c r="M4" s="144"/>
    </row>
    <row r="5" spans="1:13" ht="16.5" customHeight="1">
      <c r="A5" s="98"/>
      <c r="B5" s="84"/>
      <c r="C5" s="84"/>
      <c r="D5" s="84"/>
      <c r="E5" s="13"/>
      <c r="F5" s="13"/>
      <c r="G5" s="144"/>
      <c r="H5" s="144"/>
      <c r="I5" s="144"/>
      <c r="J5" s="144"/>
      <c r="K5" s="144"/>
      <c r="L5" s="144"/>
      <c r="M5" s="144"/>
    </row>
    <row r="6" spans="1:13" ht="15" customHeight="1">
      <c r="A6" s="11"/>
      <c r="B6" s="84"/>
      <c r="C6" s="84"/>
      <c r="D6" s="84"/>
      <c r="E6" s="13"/>
      <c r="F6" s="13"/>
      <c r="G6" s="338" t="s">
        <v>2</v>
      </c>
      <c r="H6" s="338"/>
      <c r="I6" s="338"/>
      <c r="J6" s="338"/>
      <c r="K6" s="338" t="s">
        <v>3</v>
      </c>
      <c r="L6" s="338"/>
      <c r="M6" s="338"/>
    </row>
    <row r="7" spans="1:13" ht="15" customHeight="1">
      <c r="A7" s="11"/>
      <c r="B7" s="84"/>
      <c r="C7" s="84"/>
      <c r="D7" s="84"/>
      <c r="E7" s="13"/>
      <c r="F7" s="13"/>
      <c r="G7" s="337" t="s">
        <v>4</v>
      </c>
      <c r="H7" s="337"/>
      <c r="I7" s="337"/>
      <c r="J7" s="337"/>
      <c r="K7" s="337" t="s">
        <v>4</v>
      </c>
      <c r="L7" s="337"/>
      <c r="M7" s="337"/>
    </row>
    <row r="8" spans="1:13" ht="15" customHeight="1">
      <c r="B8" s="34"/>
      <c r="C8" s="34"/>
      <c r="D8" s="34"/>
      <c r="G8" s="140" t="s">
        <v>218</v>
      </c>
      <c r="H8" s="85"/>
      <c r="I8" s="140" t="s">
        <v>199</v>
      </c>
      <c r="J8" s="85"/>
      <c r="K8" s="140" t="s">
        <v>218</v>
      </c>
      <c r="L8" s="85"/>
      <c r="M8" s="140" t="s">
        <v>199</v>
      </c>
    </row>
    <row r="9" spans="1:13" ht="15" customHeight="1">
      <c r="E9" s="17" t="s">
        <v>5</v>
      </c>
      <c r="F9" s="18"/>
      <c r="G9" s="141" t="s">
        <v>6</v>
      </c>
      <c r="H9" s="86"/>
      <c r="I9" s="141" t="s">
        <v>6</v>
      </c>
      <c r="J9" s="142"/>
      <c r="K9" s="141" t="s">
        <v>6</v>
      </c>
      <c r="L9" s="86"/>
      <c r="M9" s="141" t="s">
        <v>6</v>
      </c>
    </row>
    <row r="10" spans="1:13" ht="15" customHeight="1">
      <c r="A10" s="95" t="s">
        <v>7</v>
      </c>
      <c r="E10" s="13"/>
      <c r="F10" s="13"/>
      <c r="G10" s="143"/>
      <c r="H10" s="144"/>
      <c r="I10" s="144"/>
      <c r="J10" s="144"/>
      <c r="K10" s="143"/>
      <c r="L10" s="144"/>
      <c r="M10" s="144"/>
    </row>
    <row r="11" spans="1:13" ht="15" customHeight="1">
      <c r="A11" s="30"/>
      <c r="E11" s="13"/>
      <c r="F11" s="13"/>
      <c r="G11" s="143"/>
      <c r="H11" s="144"/>
      <c r="I11" s="144"/>
      <c r="J11" s="144"/>
      <c r="K11" s="143"/>
      <c r="L11" s="144"/>
      <c r="M11" s="144"/>
    </row>
    <row r="12" spans="1:13" ht="15" customHeight="1">
      <c r="A12" s="91" t="s">
        <v>8</v>
      </c>
      <c r="G12" s="145"/>
      <c r="J12" s="144"/>
      <c r="K12" s="145"/>
      <c r="L12" s="144"/>
    </row>
    <row r="13" spans="1:13" ht="15" customHeight="1">
      <c r="A13" s="26"/>
      <c r="E13" s="13"/>
      <c r="F13" s="13"/>
      <c r="G13" s="143"/>
      <c r="H13" s="144"/>
      <c r="I13" s="144"/>
      <c r="J13" s="144"/>
      <c r="K13" s="143"/>
      <c r="L13" s="144"/>
      <c r="M13" s="144"/>
    </row>
    <row r="14" spans="1:13" ht="15" customHeight="1">
      <c r="A14" s="96" t="s">
        <v>9</v>
      </c>
      <c r="E14" s="236">
        <v>10</v>
      </c>
      <c r="G14" s="145">
        <v>1180635272</v>
      </c>
      <c r="H14" s="147"/>
      <c r="I14" s="146">
        <v>429104439</v>
      </c>
      <c r="J14" s="147"/>
      <c r="K14" s="145">
        <v>7429923</v>
      </c>
      <c r="L14" s="80"/>
      <c r="M14" s="146">
        <v>46152349</v>
      </c>
    </row>
    <row r="15" spans="1:13" ht="15" customHeight="1">
      <c r="A15" s="88" t="s">
        <v>10</v>
      </c>
      <c r="E15" s="236">
        <v>12</v>
      </c>
      <c r="G15" s="145">
        <v>1200386957</v>
      </c>
      <c r="H15" s="147"/>
      <c r="I15" s="146">
        <v>1432412866</v>
      </c>
      <c r="J15" s="147"/>
      <c r="K15" s="145">
        <v>1790737</v>
      </c>
      <c r="L15" s="80"/>
      <c r="M15" s="146">
        <v>2217828</v>
      </c>
    </row>
    <row r="16" spans="1:13" ht="15" customHeight="1">
      <c r="A16" s="87" t="s">
        <v>105</v>
      </c>
      <c r="E16" s="10"/>
      <c r="F16" s="10"/>
      <c r="G16" s="178"/>
      <c r="H16" s="149"/>
      <c r="I16" s="149"/>
      <c r="J16" s="149"/>
      <c r="K16" s="178"/>
      <c r="L16" s="149"/>
      <c r="M16" s="149"/>
    </row>
    <row r="17" spans="1:13" ht="15" customHeight="1">
      <c r="A17" s="87"/>
      <c r="B17" s="87" t="s">
        <v>116</v>
      </c>
      <c r="E17" s="236">
        <v>13</v>
      </c>
      <c r="G17" s="145">
        <v>107856105</v>
      </c>
      <c r="H17" s="147"/>
      <c r="I17" s="146">
        <v>116976350</v>
      </c>
      <c r="J17" s="147"/>
      <c r="K17" s="145">
        <v>0</v>
      </c>
      <c r="L17" s="80"/>
      <c r="M17" s="146">
        <v>0</v>
      </c>
    </row>
    <row r="18" spans="1:13" ht="15" customHeight="1">
      <c r="A18" s="87" t="s">
        <v>11</v>
      </c>
      <c r="E18" s="236">
        <v>14</v>
      </c>
      <c r="G18" s="145">
        <v>1059029669</v>
      </c>
      <c r="H18" s="147"/>
      <c r="I18" s="146">
        <v>957396812</v>
      </c>
      <c r="J18" s="147"/>
      <c r="K18" s="145">
        <v>0</v>
      </c>
      <c r="L18" s="80"/>
      <c r="M18" s="146">
        <v>0</v>
      </c>
    </row>
    <row r="19" spans="1:13" ht="15" customHeight="1">
      <c r="A19" s="87" t="s">
        <v>12</v>
      </c>
      <c r="E19" s="236">
        <v>15</v>
      </c>
      <c r="G19" s="145">
        <v>116987157</v>
      </c>
      <c r="H19" s="147"/>
      <c r="I19" s="146">
        <v>80141354</v>
      </c>
      <c r="J19" s="147"/>
      <c r="K19" s="145">
        <v>0</v>
      </c>
      <c r="L19" s="80"/>
      <c r="M19" s="146">
        <v>0</v>
      </c>
    </row>
    <row r="20" spans="1:13" ht="15" customHeight="1">
      <c r="A20" s="340" t="s">
        <v>180</v>
      </c>
      <c r="B20" s="340"/>
      <c r="C20" s="340"/>
      <c r="D20" s="340"/>
      <c r="E20" s="303">
        <v>43.4</v>
      </c>
      <c r="G20" s="145">
        <v>0</v>
      </c>
      <c r="H20" s="147"/>
      <c r="I20" s="146">
        <v>1685365</v>
      </c>
      <c r="J20" s="147"/>
      <c r="K20" s="145">
        <v>0</v>
      </c>
      <c r="L20" s="80"/>
      <c r="M20" s="146">
        <v>0</v>
      </c>
    </row>
    <row r="21" spans="1:13" ht="15" customHeight="1">
      <c r="A21" s="87" t="s">
        <v>128</v>
      </c>
      <c r="E21" s="236" t="s">
        <v>238</v>
      </c>
      <c r="G21" s="145">
        <v>0</v>
      </c>
      <c r="H21" s="147"/>
      <c r="I21" s="146">
        <v>0</v>
      </c>
      <c r="J21" s="147"/>
      <c r="K21" s="145">
        <v>56000000</v>
      </c>
      <c r="L21" s="80"/>
      <c r="M21" s="146">
        <v>44000000</v>
      </c>
    </row>
    <row r="22" spans="1:13" ht="15" customHeight="1">
      <c r="A22" s="340" t="s">
        <v>181</v>
      </c>
      <c r="B22" s="340"/>
      <c r="C22" s="340"/>
      <c r="D22" s="340"/>
      <c r="G22" s="135">
        <v>832915</v>
      </c>
      <c r="H22" s="147"/>
      <c r="I22" s="81">
        <v>14414295</v>
      </c>
      <c r="J22" s="147"/>
      <c r="K22" s="135">
        <v>0</v>
      </c>
      <c r="L22" s="150"/>
      <c r="M22" s="81">
        <v>0</v>
      </c>
    </row>
    <row r="23" spans="1:13" s="238" customFormat="1" ht="15" customHeight="1">
      <c r="A23" s="237"/>
      <c r="E23" s="234"/>
      <c r="F23" s="224"/>
      <c r="G23" s="174"/>
      <c r="H23" s="175"/>
      <c r="I23" s="175"/>
      <c r="J23" s="175"/>
      <c r="K23" s="174"/>
      <c r="L23" s="176"/>
      <c r="M23" s="175"/>
    </row>
    <row r="24" spans="1:13" ht="15" customHeight="1">
      <c r="A24" s="91" t="s">
        <v>13</v>
      </c>
      <c r="G24" s="151">
        <f>SUM(G14:G22)</f>
        <v>3665728075</v>
      </c>
      <c r="H24" s="147"/>
      <c r="I24" s="152">
        <f>SUM(I14:I22)</f>
        <v>3032131481</v>
      </c>
      <c r="J24" s="80"/>
      <c r="K24" s="151">
        <f>SUM(K14:K22)</f>
        <v>65220660</v>
      </c>
      <c r="L24" s="80"/>
      <c r="M24" s="152">
        <f>SUM(M14:M22)</f>
        <v>92370177</v>
      </c>
    </row>
    <row r="25" spans="1:13" ht="15" customHeight="1">
      <c r="A25" s="91"/>
      <c r="G25" s="134"/>
      <c r="H25" s="147"/>
      <c r="I25" s="80"/>
      <c r="J25" s="80"/>
      <c r="K25" s="134"/>
      <c r="L25" s="80"/>
      <c r="M25" s="80"/>
    </row>
    <row r="26" spans="1:13" ht="15" customHeight="1">
      <c r="A26" s="91" t="s">
        <v>14</v>
      </c>
      <c r="G26" s="148"/>
      <c r="H26" s="147"/>
      <c r="I26" s="147"/>
      <c r="J26" s="80"/>
      <c r="K26" s="148"/>
      <c r="L26" s="80"/>
      <c r="M26" s="147"/>
    </row>
    <row r="27" spans="1:13" ht="15" customHeight="1">
      <c r="A27" s="26"/>
      <c r="E27" s="13"/>
      <c r="F27" s="13"/>
      <c r="G27" s="134"/>
      <c r="H27" s="80"/>
      <c r="I27" s="80"/>
      <c r="J27" s="80"/>
      <c r="K27" s="134"/>
      <c r="L27" s="80"/>
      <c r="M27" s="80"/>
    </row>
    <row r="28" spans="1:13" ht="15" customHeight="1">
      <c r="A28" s="92" t="s">
        <v>15</v>
      </c>
      <c r="B28" s="87"/>
      <c r="E28" s="236">
        <v>11</v>
      </c>
      <c r="G28" s="145">
        <v>445040861</v>
      </c>
      <c r="H28" s="147"/>
      <c r="I28" s="146">
        <v>397590514</v>
      </c>
      <c r="J28" s="147"/>
      <c r="K28" s="145">
        <v>0</v>
      </c>
      <c r="L28" s="80"/>
      <c r="M28" s="146">
        <v>0</v>
      </c>
    </row>
    <row r="29" spans="1:13" ht="15" customHeight="1">
      <c r="A29" s="87" t="s">
        <v>117</v>
      </c>
      <c r="B29" s="87"/>
      <c r="E29" s="236">
        <v>13</v>
      </c>
      <c r="G29" s="145">
        <v>3225681109</v>
      </c>
      <c r="H29" s="147"/>
      <c r="I29" s="146">
        <v>3283987821</v>
      </c>
      <c r="J29" s="147"/>
      <c r="K29" s="145">
        <v>0</v>
      </c>
      <c r="L29" s="80"/>
      <c r="M29" s="146">
        <v>0</v>
      </c>
    </row>
    <row r="30" spans="1:13" ht="15" customHeight="1">
      <c r="A30" s="92" t="s">
        <v>16</v>
      </c>
      <c r="E30" s="236">
        <v>16</v>
      </c>
      <c r="G30" s="145">
        <v>0</v>
      </c>
      <c r="H30" s="147"/>
      <c r="I30" s="146">
        <v>0</v>
      </c>
      <c r="J30" s="147"/>
      <c r="K30" s="145">
        <v>11330999980</v>
      </c>
      <c r="L30" s="80"/>
      <c r="M30" s="146">
        <v>10999999980</v>
      </c>
    </row>
    <row r="31" spans="1:13" ht="15" customHeight="1">
      <c r="A31" s="87" t="s">
        <v>17</v>
      </c>
      <c r="E31" s="236">
        <v>17</v>
      </c>
      <c r="G31" s="145">
        <v>123782405</v>
      </c>
      <c r="H31" s="147"/>
      <c r="I31" s="146">
        <v>123782405</v>
      </c>
      <c r="J31" s="147"/>
      <c r="K31" s="145">
        <v>0</v>
      </c>
      <c r="L31" s="80"/>
      <c r="M31" s="146">
        <v>0</v>
      </c>
    </row>
    <row r="32" spans="1:13" ht="15" customHeight="1">
      <c r="A32" s="87" t="s">
        <v>18</v>
      </c>
      <c r="B32" s="87"/>
      <c r="C32" s="87"/>
      <c r="D32" s="87"/>
      <c r="E32" s="236">
        <v>18</v>
      </c>
      <c r="G32" s="145">
        <v>12281229584</v>
      </c>
      <c r="H32" s="147"/>
      <c r="I32" s="146">
        <v>11226818779</v>
      </c>
      <c r="J32" s="147"/>
      <c r="K32" s="145">
        <v>62465521</v>
      </c>
      <c r="L32" s="80"/>
      <c r="M32" s="146">
        <v>66333003</v>
      </c>
    </row>
    <row r="33" spans="1:13" ht="15" customHeight="1">
      <c r="A33" s="87" t="s">
        <v>145</v>
      </c>
      <c r="B33" s="87"/>
      <c r="C33" s="87"/>
      <c r="D33" s="87"/>
      <c r="E33" s="10"/>
      <c r="F33" s="10"/>
      <c r="G33" s="139"/>
      <c r="H33" s="149"/>
      <c r="I33" s="149"/>
      <c r="J33" s="149"/>
      <c r="K33" s="139"/>
      <c r="L33" s="149"/>
      <c r="M33" s="149"/>
    </row>
    <row r="34" spans="1:13" ht="15" customHeight="1">
      <c r="A34" s="87"/>
      <c r="B34" s="87" t="s">
        <v>146</v>
      </c>
      <c r="C34" s="87"/>
      <c r="D34" s="87"/>
      <c r="G34" s="145">
        <v>320272857</v>
      </c>
      <c r="H34" s="147"/>
      <c r="I34" s="146">
        <v>276173105</v>
      </c>
      <c r="J34" s="147"/>
      <c r="K34" s="145">
        <v>640000</v>
      </c>
      <c r="L34" s="80"/>
      <c r="M34" s="146">
        <v>0</v>
      </c>
    </row>
    <row r="35" spans="1:13" ht="15" customHeight="1">
      <c r="A35" s="87" t="s">
        <v>144</v>
      </c>
      <c r="B35" s="87"/>
      <c r="C35" s="87"/>
      <c r="D35" s="87"/>
      <c r="G35" s="148"/>
      <c r="H35" s="147"/>
      <c r="I35" s="147"/>
      <c r="J35" s="80"/>
      <c r="K35" s="145"/>
      <c r="L35" s="80"/>
    </row>
    <row r="36" spans="1:13" ht="15" customHeight="1">
      <c r="B36" s="87" t="s">
        <v>245</v>
      </c>
      <c r="C36" s="87"/>
      <c r="D36" s="87"/>
      <c r="E36" s="236">
        <v>19</v>
      </c>
      <c r="G36" s="145">
        <v>1386671690</v>
      </c>
      <c r="H36" s="147"/>
      <c r="I36" s="147">
        <v>1470960105</v>
      </c>
      <c r="J36" s="147"/>
      <c r="K36" s="145">
        <v>0</v>
      </c>
      <c r="L36" s="147"/>
      <c r="M36" s="146">
        <v>0</v>
      </c>
    </row>
    <row r="37" spans="1:13" ht="15" customHeight="1">
      <c r="A37" s="87" t="s">
        <v>131</v>
      </c>
      <c r="B37" s="87"/>
      <c r="C37" s="87"/>
      <c r="D37" s="87"/>
      <c r="E37" s="236">
        <v>20</v>
      </c>
      <c r="G37" s="145">
        <v>56145324</v>
      </c>
      <c r="H37" s="147"/>
      <c r="I37" s="147">
        <v>68557968</v>
      </c>
      <c r="J37" s="147"/>
      <c r="K37" s="145">
        <v>7656788</v>
      </c>
      <c r="L37" s="147"/>
      <c r="M37" s="146">
        <v>4888025</v>
      </c>
    </row>
    <row r="38" spans="1:13" ht="15" customHeight="1">
      <c r="A38" s="87" t="s">
        <v>182</v>
      </c>
      <c r="B38" s="87"/>
      <c r="C38" s="87"/>
      <c r="D38" s="87"/>
      <c r="E38" s="236">
        <v>21</v>
      </c>
      <c r="G38" s="145">
        <v>16000060</v>
      </c>
      <c r="H38" s="147"/>
      <c r="I38" s="147">
        <v>16000060</v>
      </c>
      <c r="J38" s="147"/>
      <c r="K38" s="145">
        <v>0</v>
      </c>
      <c r="L38" s="147"/>
      <c r="M38" s="146">
        <v>0</v>
      </c>
    </row>
    <row r="39" spans="1:13" ht="15" customHeight="1">
      <c r="A39" s="10" t="s">
        <v>19</v>
      </c>
      <c r="E39" s="236">
        <v>22</v>
      </c>
      <c r="G39" s="145">
        <v>54507572</v>
      </c>
      <c r="H39" s="147"/>
      <c r="I39" s="147">
        <v>59966733</v>
      </c>
      <c r="J39" s="80"/>
      <c r="K39" s="145">
        <v>1431128</v>
      </c>
      <c r="L39" s="80"/>
      <c r="M39" s="146">
        <v>1674835</v>
      </c>
    </row>
    <row r="40" spans="1:13" ht="15" customHeight="1">
      <c r="A40" s="87" t="s">
        <v>20</v>
      </c>
      <c r="E40" s="236">
        <v>23</v>
      </c>
      <c r="G40" s="145">
        <v>52628709</v>
      </c>
      <c r="H40" s="147"/>
      <c r="I40" s="147">
        <v>55674285</v>
      </c>
      <c r="J40" s="147"/>
      <c r="K40" s="145">
        <v>1001564</v>
      </c>
      <c r="L40" s="147"/>
      <c r="M40" s="146">
        <v>1037536</v>
      </c>
    </row>
    <row r="41" spans="1:13" ht="15" customHeight="1">
      <c r="A41" s="87" t="s">
        <v>21</v>
      </c>
      <c r="E41" s="236">
        <v>24</v>
      </c>
      <c r="G41" s="135">
        <v>109517999</v>
      </c>
      <c r="H41" s="147"/>
      <c r="I41" s="152">
        <v>59498515</v>
      </c>
      <c r="J41" s="80"/>
      <c r="K41" s="135">
        <v>5480903</v>
      </c>
      <c r="L41" s="80"/>
      <c r="M41" s="81">
        <v>5311303</v>
      </c>
    </row>
    <row r="42" spans="1:13" ht="15" customHeight="1">
      <c r="G42" s="148"/>
      <c r="H42" s="147"/>
      <c r="I42" s="147"/>
      <c r="J42" s="80"/>
      <c r="K42" s="148"/>
      <c r="L42" s="80"/>
      <c r="M42" s="147"/>
    </row>
    <row r="43" spans="1:13" ht="15" customHeight="1">
      <c r="A43" s="91" t="s">
        <v>22</v>
      </c>
      <c r="G43" s="151">
        <f>SUM(G28:G41)</f>
        <v>18071478170</v>
      </c>
      <c r="H43" s="147"/>
      <c r="I43" s="152">
        <f>SUM(I28:I41)</f>
        <v>17039010290</v>
      </c>
      <c r="J43" s="80"/>
      <c r="K43" s="151">
        <f>SUM(K28:K42)</f>
        <v>11409675884</v>
      </c>
      <c r="L43" s="80"/>
      <c r="M43" s="152">
        <f>SUM(M28:M42)</f>
        <v>11079244682</v>
      </c>
    </row>
    <row r="44" spans="1:13" ht="15" customHeight="1">
      <c r="G44" s="148"/>
      <c r="H44" s="147"/>
      <c r="I44" s="147"/>
      <c r="J44" s="80"/>
      <c r="K44" s="148"/>
      <c r="L44" s="80"/>
      <c r="M44" s="147"/>
    </row>
    <row r="45" spans="1:13" ht="15" customHeight="1" thickBot="1">
      <c r="A45" s="91" t="s">
        <v>23</v>
      </c>
      <c r="G45" s="153">
        <f>SUM(G43,G24)</f>
        <v>21737206245</v>
      </c>
      <c r="H45" s="147"/>
      <c r="I45" s="154">
        <f>SUM(I43,I24)</f>
        <v>20071141771</v>
      </c>
      <c r="J45" s="80"/>
      <c r="K45" s="153">
        <f>+K24+K43</f>
        <v>11474896544</v>
      </c>
      <c r="L45" s="80"/>
      <c r="M45" s="154">
        <f>+M24+M43</f>
        <v>11171614859</v>
      </c>
    </row>
    <row r="46" spans="1:13" ht="15" customHeight="1" thickTop="1">
      <c r="A46" s="91"/>
      <c r="G46" s="80"/>
      <c r="H46" s="147"/>
      <c r="I46" s="80"/>
      <c r="J46" s="80"/>
      <c r="K46" s="80"/>
      <c r="L46" s="80"/>
      <c r="M46" s="80"/>
    </row>
    <row r="47" spans="1:13" ht="16.5" customHeight="1">
      <c r="A47" s="91"/>
      <c r="G47" s="80"/>
      <c r="H47" s="147"/>
      <c r="I47" s="80"/>
      <c r="J47" s="80"/>
      <c r="K47" s="80"/>
      <c r="L47" s="80"/>
      <c r="M47" s="80"/>
    </row>
    <row r="48" spans="1:13" ht="16.5" customHeight="1">
      <c r="A48" s="91"/>
      <c r="G48" s="80"/>
      <c r="H48" s="147"/>
      <c r="I48" s="80"/>
      <c r="J48" s="80"/>
      <c r="K48" s="80"/>
      <c r="L48" s="80"/>
      <c r="M48" s="80"/>
    </row>
    <row r="49" spans="1:13" ht="16.5" customHeight="1">
      <c r="A49" s="91"/>
      <c r="G49" s="80"/>
      <c r="H49" s="147"/>
      <c r="I49" s="80"/>
      <c r="J49" s="80"/>
      <c r="K49" s="80"/>
      <c r="L49" s="80"/>
      <c r="M49" s="80"/>
    </row>
    <row r="50" spans="1:13" ht="15" customHeight="1">
      <c r="A50" s="91"/>
      <c r="G50" s="80"/>
      <c r="H50" s="147"/>
      <c r="I50" s="80"/>
      <c r="J50" s="80"/>
      <c r="K50" s="80"/>
      <c r="L50" s="80"/>
      <c r="M50" s="80"/>
    </row>
    <row r="51" spans="1:13" ht="14.25" customHeight="1"/>
    <row r="52" spans="1:13" s="87" customFormat="1" ht="16.5" customHeight="1">
      <c r="A52" s="339" t="s">
        <v>24</v>
      </c>
      <c r="B52" s="339"/>
      <c r="C52" s="339"/>
      <c r="D52" s="339"/>
      <c r="E52" s="339"/>
      <c r="F52" s="339"/>
      <c r="G52" s="339"/>
      <c r="H52" s="339"/>
      <c r="I52" s="339"/>
      <c r="J52" s="339"/>
      <c r="K52" s="339"/>
      <c r="L52" s="339"/>
      <c r="M52" s="339"/>
    </row>
    <row r="53" spans="1:13" s="87" customFormat="1" ht="16.5" customHeight="1">
      <c r="A53" s="331"/>
      <c r="B53" s="331"/>
      <c r="C53" s="331"/>
      <c r="D53" s="331"/>
      <c r="E53" s="331"/>
      <c r="F53" s="331"/>
      <c r="G53" s="331"/>
      <c r="H53" s="331"/>
      <c r="I53" s="331"/>
      <c r="J53" s="331"/>
      <c r="K53" s="331"/>
      <c r="L53" s="331"/>
      <c r="M53" s="331"/>
    </row>
    <row r="54" spans="1:13" s="87" customFormat="1" ht="6" customHeight="1">
      <c r="A54" s="331"/>
      <c r="B54" s="331"/>
      <c r="C54" s="331"/>
      <c r="D54" s="331"/>
      <c r="E54" s="331"/>
      <c r="F54" s="331"/>
      <c r="G54" s="241"/>
      <c r="H54" s="241"/>
      <c r="I54" s="241"/>
      <c r="J54" s="241"/>
      <c r="K54" s="241"/>
      <c r="L54" s="241"/>
      <c r="M54" s="241"/>
    </row>
    <row r="55" spans="1:13" ht="21.95" customHeight="1">
      <c r="A55" s="6" t="s">
        <v>242</v>
      </c>
      <c r="B55" s="4"/>
      <c r="C55" s="4"/>
      <c r="D55" s="4"/>
      <c r="E55" s="4"/>
      <c r="F55" s="4"/>
      <c r="G55" s="242"/>
      <c r="H55" s="242"/>
      <c r="I55" s="242"/>
      <c r="J55" s="242"/>
      <c r="K55" s="242"/>
      <c r="L55" s="242"/>
      <c r="M55" s="242"/>
    </row>
    <row r="56" spans="1:13" ht="16.5" customHeight="1">
      <c r="A56" s="2" t="s">
        <v>0</v>
      </c>
      <c r="B56" s="1"/>
      <c r="C56" s="1"/>
      <c r="D56" s="1"/>
      <c r="E56" s="331"/>
      <c r="F56" s="331"/>
      <c r="G56" s="243"/>
      <c r="H56" s="244"/>
      <c r="I56" s="243"/>
      <c r="J56" s="243"/>
      <c r="K56" s="243"/>
      <c r="L56" s="243"/>
      <c r="M56" s="243"/>
    </row>
    <row r="57" spans="1:13" ht="16.5" customHeight="1">
      <c r="A57" s="2" t="s">
        <v>1</v>
      </c>
      <c r="B57" s="1"/>
      <c r="C57" s="1"/>
      <c r="D57" s="1"/>
      <c r="E57" s="331"/>
      <c r="F57" s="331"/>
      <c r="G57" s="245"/>
      <c r="H57" s="245"/>
      <c r="I57" s="245"/>
      <c r="J57" s="245"/>
      <c r="K57" s="245"/>
      <c r="L57" s="245"/>
      <c r="M57" s="245"/>
    </row>
    <row r="58" spans="1:13" ht="16.5" customHeight="1">
      <c r="A58" s="3" t="s">
        <v>217</v>
      </c>
      <c r="B58" s="6"/>
      <c r="C58" s="6"/>
      <c r="D58" s="6"/>
      <c r="E58" s="5"/>
      <c r="F58" s="5"/>
      <c r="G58" s="246"/>
      <c r="H58" s="246"/>
      <c r="I58" s="246"/>
      <c r="J58" s="246"/>
      <c r="K58" s="246"/>
      <c r="L58" s="246"/>
      <c r="M58" s="246"/>
    </row>
    <row r="59" spans="1:13" ht="16.5" customHeight="1">
      <c r="A59" s="98"/>
      <c r="B59" s="12"/>
      <c r="C59" s="12"/>
      <c r="D59" s="12"/>
      <c r="E59" s="13"/>
      <c r="F59" s="13"/>
      <c r="G59" s="80"/>
      <c r="H59" s="80"/>
      <c r="I59" s="80"/>
      <c r="J59" s="80"/>
      <c r="K59" s="80"/>
      <c r="L59" s="80"/>
      <c r="M59" s="80"/>
    </row>
    <row r="60" spans="1:13" s="12" customFormat="1" ht="16.5" customHeight="1">
      <c r="A60" s="98"/>
      <c r="E60" s="13"/>
      <c r="F60" s="13"/>
      <c r="G60" s="80"/>
      <c r="H60" s="80"/>
      <c r="I60" s="80"/>
      <c r="J60" s="80"/>
      <c r="K60" s="80"/>
      <c r="L60" s="80"/>
      <c r="M60" s="80"/>
    </row>
    <row r="61" spans="1:13" ht="15" customHeight="1">
      <c r="A61" s="26"/>
      <c r="E61" s="13"/>
      <c r="F61" s="13"/>
      <c r="G61" s="338" t="s">
        <v>2</v>
      </c>
      <c r="H61" s="338"/>
      <c r="I61" s="338"/>
      <c r="J61" s="338"/>
      <c r="K61" s="338" t="s">
        <v>3</v>
      </c>
      <c r="L61" s="338"/>
      <c r="M61" s="338"/>
    </row>
    <row r="62" spans="1:13" ht="15" customHeight="1">
      <c r="A62" s="11"/>
      <c r="B62" s="84"/>
      <c r="C62" s="84"/>
      <c r="D62" s="84"/>
      <c r="E62" s="13"/>
      <c r="F62" s="13"/>
      <c r="G62" s="337" t="s">
        <v>4</v>
      </c>
      <c r="H62" s="337"/>
      <c r="I62" s="337"/>
      <c r="J62" s="337"/>
      <c r="K62" s="337" t="s">
        <v>4</v>
      </c>
      <c r="L62" s="337"/>
      <c r="M62" s="337"/>
    </row>
    <row r="63" spans="1:13" ht="15" customHeight="1">
      <c r="B63" s="34"/>
      <c r="C63" s="34"/>
      <c r="D63" s="34"/>
      <c r="G63" s="140" t="s">
        <v>218</v>
      </c>
      <c r="H63" s="85"/>
      <c r="I63" s="140" t="s">
        <v>199</v>
      </c>
      <c r="J63" s="85"/>
      <c r="K63" s="140" t="s">
        <v>218</v>
      </c>
      <c r="L63" s="85"/>
      <c r="M63" s="140" t="s">
        <v>199</v>
      </c>
    </row>
    <row r="64" spans="1:13" ht="15" customHeight="1">
      <c r="E64" s="17" t="s">
        <v>5</v>
      </c>
      <c r="F64" s="18"/>
      <c r="G64" s="141" t="s">
        <v>6</v>
      </c>
      <c r="H64" s="86"/>
      <c r="I64" s="141" t="s">
        <v>6</v>
      </c>
      <c r="J64" s="142"/>
      <c r="K64" s="141" t="s">
        <v>6</v>
      </c>
      <c r="L64" s="86"/>
      <c r="M64" s="141" t="s">
        <v>6</v>
      </c>
    </row>
    <row r="65" spans="1:13" ht="15" customHeight="1">
      <c r="A65" s="30" t="s">
        <v>25</v>
      </c>
      <c r="E65" s="13"/>
      <c r="F65" s="13"/>
      <c r="G65" s="143"/>
      <c r="H65" s="144"/>
      <c r="I65" s="144"/>
      <c r="J65" s="144"/>
      <c r="K65" s="143"/>
      <c r="L65" s="144"/>
      <c r="M65" s="144"/>
    </row>
    <row r="66" spans="1:13" ht="15" customHeight="1">
      <c r="A66" s="30"/>
      <c r="E66" s="13"/>
      <c r="F66" s="13"/>
      <c r="G66" s="143"/>
      <c r="H66" s="144"/>
      <c r="I66" s="144"/>
      <c r="J66" s="144"/>
      <c r="K66" s="143"/>
      <c r="L66" s="144"/>
      <c r="M66" s="144"/>
    </row>
    <row r="67" spans="1:13" ht="15" customHeight="1">
      <c r="A67" s="30" t="s">
        <v>26</v>
      </c>
      <c r="E67" s="13"/>
      <c r="F67" s="13"/>
      <c r="G67" s="143"/>
      <c r="H67" s="144"/>
      <c r="I67" s="144"/>
      <c r="J67" s="144"/>
      <c r="K67" s="143"/>
      <c r="L67" s="144"/>
      <c r="M67" s="144"/>
    </row>
    <row r="68" spans="1:13" ht="15" customHeight="1">
      <c r="A68" s="26"/>
      <c r="E68" s="13"/>
      <c r="F68" s="13"/>
      <c r="G68" s="143"/>
      <c r="H68" s="144"/>
      <c r="I68" s="144"/>
      <c r="J68" s="144"/>
      <c r="K68" s="143"/>
      <c r="L68" s="144"/>
      <c r="M68" s="144"/>
    </row>
    <row r="69" spans="1:13" ht="15" customHeight="1">
      <c r="A69" s="87" t="s">
        <v>27</v>
      </c>
      <c r="E69" s="13">
        <v>25</v>
      </c>
      <c r="F69" s="13"/>
      <c r="G69" s="145">
        <v>45000000</v>
      </c>
      <c r="H69" s="147"/>
      <c r="I69" s="147">
        <v>396202466</v>
      </c>
      <c r="J69" s="80"/>
      <c r="K69" s="148">
        <v>0</v>
      </c>
      <c r="L69" s="80"/>
      <c r="M69" s="147">
        <v>199702466</v>
      </c>
    </row>
    <row r="70" spans="1:13" ht="15" customHeight="1">
      <c r="A70" s="88" t="s">
        <v>28</v>
      </c>
      <c r="E70" s="13">
        <v>26</v>
      </c>
      <c r="F70" s="13"/>
      <c r="G70" s="145">
        <v>409804690</v>
      </c>
      <c r="H70" s="147"/>
      <c r="I70" s="147">
        <v>508705825</v>
      </c>
      <c r="J70" s="80"/>
      <c r="K70" s="145">
        <v>13970536</v>
      </c>
      <c r="L70" s="80"/>
      <c r="M70" s="146">
        <v>104553001</v>
      </c>
    </row>
    <row r="71" spans="1:13" ht="15" customHeight="1">
      <c r="A71" s="87" t="s">
        <v>29</v>
      </c>
      <c r="B71" s="87"/>
      <c r="C71" s="87"/>
      <c r="D71" s="87"/>
      <c r="E71" s="13"/>
      <c r="F71" s="13"/>
      <c r="G71" s="148"/>
      <c r="I71" s="147"/>
      <c r="J71" s="80"/>
      <c r="K71" s="145"/>
      <c r="L71" s="80"/>
    </row>
    <row r="72" spans="1:13" ht="15" customHeight="1">
      <c r="A72" s="87"/>
      <c r="B72" s="89" t="s">
        <v>30</v>
      </c>
      <c r="C72" s="87"/>
      <c r="D72" s="87"/>
      <c r="E72" s="13">
        <v>29</v>
      </c>
      <c r="F72" s="13"/>
      <c r="G72" s="145">
        <v>3346759</v>
      </c>
      <c r="H72" s="147"/>
      <c r="I72" s="146">
        <v>3189070</v>
      </c>
      <c r="J72" s="80"/>
      <c r="K72" s="145">
        <v>1242407</v>
      </c>
      <c r="L72" s="80"/>
      <c r="M72" s="147">
        <v>1293789</v>
      </c>
    </row>
    <row r="73" spans="1:13" ht="15" customHeight="1">
      <c r="A73" s="87"/>
      <c r="B73" s="89" t="s">
        <v>31</v>
      </c>
      <c r="C73" s="87"/>
      <c r="D73" s="87"/>
      <c r="E73" s="13">
        <v>30</v>
      </c>
      <c r="F73" s="13"/>
      <c r="G73" s="145">
        <v>1152317380</v>
      </c>
      <c r="H73" s="147"/>
      <c r="I73" s="146">
        <v>795041768</v>
      </c>
      <c r="J73" s="80"/>
      <c r="K73" s="145">
        <v>0</v>
      </c>
      <c r="L73" s="80"/>
      <c r="M73" s="146">
        <v>0</v>
      </c>
    </row>
    <row r="74" spans="1:13" ht="15" customHeight="1">
      <c r="A74" s="87" t="s">
        <v>12</v>
      </c>
      <c r="B74" s="90"/>
      <c r="C74" s="90"/>
      <c r="D74" s="90"/>
      <c r="E74" s="236">
        <v>15</v>
      </c>
      <c r="F74" s="13"/>
      <c r="G74" s="145">
        <v>44414471</v>
      </c>
      <c r="H74" s="147"/>
      <c r="I74" s="146">
        <v>47582312</v>
      </c>
      <c r="J74" s="80"/>
      <c r="K74" s="145">
        <v>588148</v>
      </c>
      <c r="L74" s="80"/>
      <c r="M74" s="146">
        <v>251885</v>
      </c>
    </row>
    <row r="75" spans="1:13" ht="15" customHeight="1">
      <c r="A75" s="87" t="s">
        <v>32</v>
      </c>
      <c r="B75" s="90"/>
      <c r="C75" s="90"/>
      <c r="D75" s="90"/>
      <c r="F75" s="13"/>
      <c r="G75" s="145">
        <v>7693652</v>
      </c>
      <c r="H75" s="147"/>
      <c r="I75" s="147">
        <v>10214435</v>
      </c>
      <c r="J75" s="80"/>
      <c r="K75" s="145">
        <v>0</v>
      </c>
      <c r="L75" s="80"/>
      <c r="M75" s="146">
        <v>0</v>
      </c>
    </row>
    <row r="76" spans="1:13" ht="15" customHeight="1">
      <c r="A76" s="87" t="s">
        <v>132</v>
      </c>
      <c r="B76" s="90"/>
      <c r="C76" s="90"/>
      <c r="D76" s="90"/>
      <c r="E76" s="303">
        <v>43.4</v>
      </c>
      <c r="F76" s="13"/>
      <c r="G76" s="145">
        <v>10835017</v>
      </c>
      <c r="H76" s="147"/>
      <c r="I76" s="147">
        <v>239401</v>
      </c>
      <c r="J76" s="80"/>
      <c r="K76" s="145">
        <v>0</v>
      </c>
      <c r="L76" s="80"/>
      <c r="M76" s="146">
        <v>0</v>
      </c>
    </row>
    <row r="77" spans="1:13" ht="15" customHeight="1">
      <c r="A77" s="87" t="s">
        <v>33</v>
      </c>
      <c r="B77" s="90"/>
      <c r="C77" s="90"/>
      <c r="D77" s="90"/>
      <c r="E77" s="236">
        <v>27</v>
      </c>
      <c r="F77" s="13"/>
      <c r="G77" s="135">
        <v>8227710</v>
      </c>
      <c r="H77" s="147"/>
      <c r="I77" s="152">
        <v>7495890</v>
      </c>
      <c r="J77" s="80"/>
      <c r="K77" s="135">
        <v>589278</v>
      </c>
      <c r="L77" s="80"/>
      <c r="M77" s="81">
        <v>578570</v>
      </c>
    </row>
    <row r="78" spans="1:13" ht="15" customHeight="1">
      <c r="A78" s="26"/>
      <c r="E78" s="13"/>
      <c r="F78" s="13"/>
      <c r="G78" s="134"/>
      <c r="H78" s="80"/>
      <c r="I78" s="80"/>
      <c r="J78" s="80"/>
      <c r="K78" s="134"/>
      <c r="L78" s="80"/>
      <c r="M78" s="80"/>
    </row>
    <row r="79" spans="1:13" ht="15" customHeight="1">
      <c r="A79" s="91" t="s">
        <v>34</v>
      </c>
      <c r="E79" s="13"/>
      <c r="F79" s="13"/>
      <c r="G79" s="151">
        <f>SUM(G69:G77)</f>
        <v>1681639679</v>
      </c>
      <c r="H79" s="80"/>
      <c r="I79" s="152">
        <f>SUM(I69:I77)</f>
        <v>1768671167</v>
      </c>
      <c r="J79" s="80"/>
      <c r="K79" s="151">
        <f>SUM(K69:K77)</f>
        <v>16390369</v>
      </c>
      <c r="L79" s="80"/>
      <c r="M79" s="152">
        <f>SUM(M69:M77)</f>
        <v>306379711</v>
      </c>
    </row>
    <row r="80" spans="1:13" ht="15" customHeight="1">
      <c r="A80" s="91"/>
      <c r="E80" s="13"/>
      <c r="F80" s="13"/>
      <c r="G80" s="134"/>
      <c r="H80" s="80"/>
      <c r="I80" s="80"/>
      <c r="J80" s="80"/>
      <c r="K80" s="134"/>
      <c r="L80" s="80"/>
      <c r="M80" s="80"/>
    </row>
    <row r="81" spans="1:13" ht="15" customHeight="1">
      <c r="A81" s="91" t="s">
        <v>35</v>
      </c>
      <c r="E81" s="13"/>
      <c r="F81" s="13"/>
      <c r="G81" s="134"/>
      <c r="H81" s="80"/>
      <c r="I81" s="80"/>
      <c r="J81" s="80"/>
      <c r="K81" s="134"/>
      <c r="L81" s="80"/>
      <c r="M81" s="80"/>
    </row>
    <row r="82" spans="1:13" ht="15" customHeight="1">
      <c r="A82" s="26"/>
      <c r="E82" s="13"/>
      <c r="F82" s="13"/>
      <c r="G82" s="134"/>
      <c r="H82" s="80"/>
      <c r="I82" s="80"/>
      <c r="J82" s="80"/>
      <c r="K82" s="134"/>
      <c r="L82" s="80"/>
      <c r="M82" s="80"/>
    </row>
    <row r="83" spans="1:13" ht="15" customHeight="1">
      <c r="A83" s="87" t="s">
        <v>36</v>
      </c>
      <c r="B83" s="87"/>
      <c r="E83" s="13"/>
      <c r="F83" s="13"/>
      <c r="G83" s="134"/>
      <c r="H83" s="80"/>
      <c r="I83" s="80"/>
      <c r="J83" s="80"/>
      <c r="K83" s="134"/>
      <c r="L83" s="80"/>
      <c r="M83" s="80"/>
    </row>
    <row r="84" spans="1:13" ht="15" customHeight="1">
      <c r="A84" s="87"/>
      <c r="B84" s="87" t="s">
        <v>37</v>
      </c>
      <c r="E84" s="13">
        <v>28</v>
      </c>
      <c r="F84" s="13"/>
      <c r="G84" s="145">
        <v>28775858</v>
      </c>
      <c r="H84" s="80"/>
      <c r="I84" s="80">
        <v>17363518</v>
      </c>
      <c r="J84" s="80"/>
      <c r="K84" s="145">
        <v>0</v>
      </c>
      <c r="L84" s="80"/>
      <c r="M84" s="146">
        <v>0</v>
      </c>
    </row>
    <row r="85" spans="1:13" ht="15" customHeight="1">
      <c r="A85" s="87" t="s">
        <v>38</v>
      </c>
      <c r="B85" s="87"/>
      <c r="C85" s="87"/>
      <c r="D85" s="87"/>
      <c r="E85" s="13">
        <v>29</v>
      </c>
      <c r="F85" s="13"/>
      <c r="G85" s="145">
        <v>30632447</v>
      </c>
      <c r="H85" s="147"/>
      <c r="I85" s="147">
        <v>30281094</v>
      </c>
      <c r="J85" s="149"/>
      <c r="K85" s="145">
        <v>7078509</v>
      </c>
      <c r="L85" s="149"/>
      <c r="M85" s="146">
        <v>4108324</v>
      </c>
    </row>
    <row r="86" spans="1:13" ht="15" customHeight="1">
      <c r="A86" s="87" t="s">
        <v>39</v>
      </c>
      <c r="B86" s="87"/>
      <c r="C86" s="87"/>
      <c r="D86" s="87"/>
      <c r="E86" s="13">
        <v>30</v>
      </c>
      <c r="F86" s="13"/>
      <c r="G86" s="145">
        <v>4069658057</v>
      </c>
      <c r="H86" s="147"/>
      <c r="I86" s="147">
        <v>3850138356</v>
      </c>
      <c r="J86" s="80"/>
      <c r="K86" s="145">
        <v>0</v>
      </c>
      <c r="L86" s="80"/>
      <c r="M86" s="146">
        <v>0</v>
      </c>
    </row>
    <row r="87" spans="1:13" ht="15" customHeight="1">
      <c r="A87" s="87" t="s">
        <v>226</v>
      </c>
      <c r="B87" s="87"/>
      <c r="C87" s="87"/>
      <c r="D87" s="87"/>
      <c r="E87" s="13">
        <v>31</v>
      </c>
      <c r="F87" s="13"/>
      <c r="G87" s="145">
        <v>389302479</v>
      </c>
      <c r="H87" s="147"/>
      <c r="I87" s="147">
        <v>0</v>
      </c>
      <c r="J87" s="80"/>
      <c r="K87" s="145">
        <v>389302479</v>
      </c>
      <c r="L87" s="80"/>
      <c r="M87" s="146">
        <v>0</v>
      </c>
    </row>
    <row r="88" spans="1:13" ht="15" customHeight="1">
      <c r="A88" s="88" t="s">
        <v>40</v>
      </c>
      <c r="B88" s="90"/>
      <c r="C88" s="90"/>
      <c r="D88" s="90"/>
      <c r="E88" s="236">
        <v>23</v>
      </c>
      <c r="F88" s="13"/>
      <c r="G88" s="145">
        <v>221063656</v>
      </c>
      <c r="H88" s="147"/>
      <c r="I88" s="147">
        <v>208706695</v>
      </c>
      <c r="J88" s="80"/>
      <c r="K88" s="145">
        <v>0</v>
      </c>
      <c r="L88" s="80"/>
      <c r="M88" s="146">
        <v>0</v>
      </c>
    </row>
    <row r="89" spans="1:13" ht="15" customHeight="1">
      <c r="A89" s="88" t="s">
        <v>41</v>
      </c>
      <c r="E89" s="13">
        <v>32</v>
      </c>
      <c r="F89" s="13"/>
      <c r="G89" s="135">
        <v>13537904</v>
      </c>
      <c r="H89" s="147"/>
      <c r="I89" s="152">
        <v>11216039</v>
      </c>
      <c r="J89" s="80"/>
      <c r="K89" s="135">
        <v>5007818</v>
      </c>
      <c r="L89" s="80"/>
      <c r="M89" s="81">
        <v>5187682</v>
      </c>
    </row>
    <row r="90" spans="1:13" ht="15" customHeight="1">
      <c r="A90" s="26"/>
      <c r="E90" s="13"/>
      <c r="F90" s="13"/>
      <c r="G90" s="134"/>
      <c r="H90" s="80"/>
      <c r="I90" s="80"/>
      <c r="J90" s="80"/>
      <c r="K90" s="134"/>
      <c r="L90" s="80"/>
      <c r="M90" s="80"/>
    </row>
    <row r="91" spans="1:13" ht="15" customHeight="1">
      <c r="A91" s="91" t="s">
        <v>42</v>
      </c>
      <c r="E91" s="13"/>
      <c r="F91" s="13"/>
      <c r="G91" s="151">
        <f>SUM(G84:G89)</f>
        <v>4752970401</v>
      </c>
      <c r="H91" s="80"/>
      <c r="I91" s="152">
        <f>SUM(I84:I89)</f>
        <v>4117705702</v>
      </c>
      <c r="J91" s="80"/>
      <c r="K91" s="151">
        <f>SUM(K84:K89)</f>
        <v>401388806</v>
      </c>
      <c r="L91" s="80"/>
      <c r="M91" s="152">
        <f>SUM(M84:M89)</f>
        <v>9296006</v>
      </c>
    </row>
    <row r="92" spans="1:13" ht="15" customHeight="1">
      <c r="A92" s="30"/>
      <c r="E92" s="13"/>
      <c r="F92" s="13"/>
      <c r="G92" s="134"/>
      <c r="H92" s="80"/>
      <c r="I92" s="80"/>
      <c r="J92" s="80"/>
      <c r="K92" s="134"/>
      <c r="L92" s="80"/>
      <c r="M92" s="80"/>
    </row>
    <row r="93" spans="1:13" ht="15" customHeight="1">
      <c r="A93" s="91" t="s">
        <v>43</v>
      </c>
      <c r="E93" s="13"/>
      <c r="F93" s="13"/>
      <c r="G93" s="151">
        <f>SUM(G79,G91)</f>
        <v>6434610080</v>
      </c>
      <c r="H93" s="80"/>
      <c r="I93" s="152">
        <f>SUM(I79,I91)</f>
        <v>5886376869</v>
      </c>
      <c r="J93" s="80"/>
      <c r="K93" s="151">
        <f>SUM(K79,K91)</f>
        <v>417779175</v>
      </c>
      <c r="L93" s="80"/>
      <c r="M93" s="152">
        <f>SUM(M79,M91)</f>
        <v>315675717</v>
      </c>
    </row>
    <row r="94" spans="1:13" ht="15" customHeight="1">
      <c r="A94" s="91"/>
      <c r="E94" s="13"/>
      <c r="F94" s="13"/>
      <c r="G94" s="80"/>
      <c r="H94" s="80"/>
      <c r="I94" s="80"/>
      <c r="J94" s="80"/>
      <c r="K94" s="80"/>
      <c r="L94" s="80"/>
      <c r="M94" s="80"/>
    </row>
    <row r="95" spans="1:13" ht="16.5" customHeight="1">
      <c r="A95" s="91"/>
      <c r="E95" s="13"/>
      <c r="F95" s="13"/>
      <c r="G95" s="80"/>
      <c r="H95" s="80"/>
      <c r="I95" s="80"/>
      <c r="J95" s="80"/>
      <c r="K95" s="80"/>
      <c r="L95" s="80"/>
      <c r="M95" s="80"/>
    </row>
    <row r="96" spans="1:13" ht="16.5" customHeight="1">
      <c r="A96" s="91"/>
      <c r="E96" s="13"/>
      <c r="F96" s="13"/>
      <c r="G96" s="80"/>
      <c r="H96" s="80"/>
      <c r="I96" s="80"/>
      <c r="J96" s="80"/>
      <c r="K96" s="80"/>
      <c r="L96" s="80"/>
      <c r="M96" s="80"/>
    </row>
    <row r="97" spans="1:13" ht="16.5" customHeight="1">
      <c r="A97" s="91"/>
      <c r="E97" s="13"/>
      <c r="F97" s="13"/>
      <c r="G97" s="80"/>
      <c r="H97" s="80"/>
      <c r="I97" s="80"/>
      <c r="J97" s="80"/>
      <c r="K97" s="80"/>
      <c r="L97" s="80"/>
      <c r="M97" s="80"/>
    </row>
    <row r="98" spans="1:13" ht="15.75" customHeight="1">
      <c r="A98" s="91"/>
      <c r="E98" s="13"/>
      <c r="F98" s="13"/>
      <c r="G98" s="80"/>
      <c r="H98" s="80"/>
      <c r="I98" s="80"/>
      <c r="J98" s="80"/>
      <c r="K98" s="80"/>
      <c r="L98" s="80"/>
      <c r="M98" s="80"/>
    </row>
    <row r="99" spans="1:13" ht="16.5" customHeight="1">
      <c r="A99" s="91"/>
      <c r="E99" s="13"/>
      <c r="F99" s="13"/>
      <c r="G99" s="80"/>
      <c r="H99" s="80"/>
      <c r="I99" s="80"/>
      <c r="J99" s="80"/>
      <c r="K99" s="80"/>
      <c r="L99" s="80"/>
      <c r="M99" s="80"/>
    </row>
    <row r="100" spans="1:13" ht="16.5" customHeight="1">
      <c r="A100" s="91"/>
      <c r="E100" s="13"/>
      <c r="F100" s="13"/>
      <c r="G100" s="80"/>
      <c r="H100" s="80"/>
      <c r="I100" s="80"/>
      <c r="J100" s="80"/>
      <c r="K100" s="80"/>
      <c r="L100" s="80"/>
      <c r="M100" s="80"/>
    </row>
    <row r="101" spans="1:13" ht="23.25" customHeight="1">
      <c r="A101" s="91"/>
      <c r="E101" s="13"/>
      <c r="F101" s="13"/>
      <c r="G101" s="80"/>
      <c r="H101" s="80"/>
      <c r="I101" s="80"/>
      <c r="J101" s="80"/>
      <c r="K101" s="80"/>
      <c r="L101" s="80"/>
      <c r="M101" s="80"/>
    </row>
    <row r="102" spans="1:13" ht="21" customHeight="1">
      <c r="A102" s="91"/>
      <c r="E102" s="13"/>
      <c r="F102" s="13"/>
      <c r="G102" s="80"/>
      <c r="H102" s="80"/>
      <c r="I102" s="80"/>
      <c r="J102" s="80"/>
      <c r="K102" s="80"/>
      <c r="L102" s="80"/>
      <c r="M102" s="80"/>
    </row>
    <row r="103" spans="1:13" ht="16.5" customHeight="1">
      <c r="A103" s="91"/>
      <c r="E103" s="13"/>
      <c r="F103" s="13"/>
      <c r="G103" s="80"/>
      <c r="H103" s="80"/>
      <c r="I103" s="80"/>
      <c r="J103" s="80"/>
      <c r="K103" s="80"/>
      <c r="L103" s="80"/>
      <c r="M103" s="80"/>
    </row>
    <row r="104" spans="1:13" ht="16.5" customHeight="1">
      <c r="A104" s="91"/>
      <c r="E104" s="13"/>
      <c r="F104" s="13"/>
      <c r="G104" s="80"/>
      <c r="H104" s="80"/>
      <c r="I104" s="80"/>
      <c r="J104" s="80"/>
      <c r="K104" s="80"/>
      <c r="L104" s="80"/>
      <c r="M104" s="80"/>
    </row>
    <row r="105" spans="1:13" ht="16.5" customHeight="1">
      <c r="A105" s="91"/>
      <c r="E105" s="13"/>
      <c r="F105" s="13"/>
      <c r="G105" s="80"/>
      <c r="H105" s="80"/>
      <c r="I105" s="80"/>
      <c r="J105" s="80"/>
      <c r="K105" s="80"/>
      <c r="L105" s="80"/>
      <c r="M105" s="80"/>
    </row>
    <row r="106" spans="1:13" ht="19.5" customHeight="1">
      <c r="A106" s="91"/>
      <c r="E106" s="13"/>
      <c r="F106" s="13"/>
      <c r="G106" s="80"/>
      <c r="H106" s="80"/>
      <c r="I106" s="80"/>
      <c r="J106" s="80"/>
      <c r="K106" s="80"/>
      <c r="L106" s="80"/>
      <c r="M106" s="80"/>
    </row>
    <row r="107" spans="1:13" ht="11.25" customHeight="1">
      <c r="A107" s="91"/>
      <c r="E107" s="13"/>
      <c r="F107" s="13"/>
      <c r="G107" s="80"/>
      <c r="H107" s="80"/>
      <c r="I107" s="80"/>
      <c r="J107" s="80"/>
      <c r="K107" s="80"/>
      <c r="L107" s="80"/>
      <c r="M107" s="80"/>
    </row>
    <row r="108" spans="1:13" ht="21.95" customHeight="1">
      <c r="A108" s="6" t="str">
        <f>A55</f>
        <v>The accompanying notes on pages 14 to 94 are an integral part of these consolidated and separate financial statements.</v>
      </c>
      <c r="B108" s="75"/>
      <c r="C108" s="75"/>
      <c r="D108" s="75"/>
      <c r="E108" s="97"/>
      <c r="F108" s="97"/>
      <c r="G108" s="152"/>
      <c r="H108" s="152"/>
      <c r="I108" s="152"/>
      <c r="J108" s="152"/>
      <c r="K108" s="152"/>
      <c r="L108" s="152"/>
      <c r="M108" s="152"/>
    </row>
    <row r="109" spans="1:13" ht="16.5" customHeight="1">
      <c r="A109" s="7" t="str">
        <f>A1</f>
        <v>Absolute Clean Energy Public Company Limited</v>
      </c>
      <c r="E109" s="13"/>
      <c r="F109" s="13"/>
      <c r="G109" s="80"/>
      <c r="H109" s="80"/>
      <c r="I109" s="80"/>
      <c r="J109" s="80"/>
      <c r="K109" s="80"/>
      <c r="L109" s="80"/>
      <c r="M109" s="80"/>
    </row>
    <row r="110" spans="1:13" ht="16.5" customHeight="1">
      <c r="A110" s="2" t="s">
        <v>1</v>
      </c>
    </row>
    <row r="111" spans="1:13" ht="16.5" customHeight="1">
      <c r="A111" s="8" t="s">
        <v>217</v>
      </c>
      <c r="B111" s="75"/>
      <c r="C111" s="75"/>
      <c r="D111" s="75"/>
      <c r="E111" s="97"/>
      <c r="F111" s="97"/>
      <c r="G111" s="152"/>
      <c r="H111" s="152"/>
      <c r="I111" s="152"/>
      <c r="J111" s="152"/>
      <c r="K111" s="152"/>
      <c r="L111" s="152"/>
      <c r="M111" s="152"/>
    </row>
    <row r="112" spans="1:13" ht="16.5" customHeight="1">
      <c r="A112" s="11"/>
      <c r="B112" s="12"/>
      <c r="C112" s="12"/>
      <c r="D112" s="12"/>
      <c r="E112" s="13"/>
      <c r="F112" s="13"/>
      <c r="G112" s="80"/>
      <c r="H112" s="80"/>
      <c r="I112" s="80"/>
      <c r="J112" s="80"/>
      <c r="K112" s="80"/>
      <c r="L112" s="80"/>
      <c r="M112" s="80"/>
    </row>
    <row r="113" spans="1:13" ht="16.5" customHeight="1">
      <c r="A113" s="11"/>
      <c r="B113" s="12"/>
      <c r="C113" s="12"/>
      <c r="D113" s="12"/>
      <c r="E113" s="13"/>
      <c r="F113" s="13"/>
      <c r="G113" s="80"/>
      <c r="H113" s="80"/>
      <c r="I113" s="80"/>
      <c r="J113" s="80"/>
      <c r="K113" s="80"/>
      <c r="L113" s="80"/>
      <c r="M113" s="80"/>
    </row>
    <row r="114" spans="1:13" ht="16.5" customHeight="1">
      <c r="A114" s="11"/>
      <c r="B114" s="12"/>
      <c r="C114" s="12"/>
      <c r="D114" s="12"/>
      <c r="E114" s="13"/>
      <c r="F114" s="13"/>
      <c r="G114" s="338" t="s">
        <v>2</v>
      </c>
      <c r="H114" s="338"/>
      <c r="I114" s="338"/>
      <c r="J114" s="338"/>
      <c r="K114" s="338" t="s">
        <v>3</v>
      </c>
      <c r="L114" s="338"/>
      <c r="M114" s="338"/>
    </row>
    <row r="115" spans="1:13" ht="16.5" customHeight="1">
      <c r="A115" s="11"/>
      <c r="B115" s="84"/>
      <c r="C115" s="84"/>
      <c r="D115" s="84"/>
      <c r="E115" s="13"/>
      <c r="F115" s="13"/>
      <c r="G115" s="337" t="s">
        <v>4</v>
      </c>
      <c r="H115" s="337"/>
      <c r="I115" s="337"/>
      <c r="J115" s="337"/>
      <c r="K115" s="337" t="s">
        <v>4</v>
      </c>
      <c r="L115" s="337"/>
      <c r="M115" s="337"/>
    </row>
    <row r="116" spans="1:13" ht="16.5" customHeight="1">
      <c r="A116" s="11"/>
      <c r="B116" s="84"/>
      <c r="C116" s="84"/>
      <c r="D116" s="84"/>
      <c r="G116" s="140" t="s">
        <v>218</v>
      </c>
      <c r="H116" s="85"/>
      <c r="I116" s="140" t="s">
        <v>199</v>
      </c>
      <c r="J116" s="85"/>
      <c r="K116" s="140" t="s">
        <v>218</v>
      </c>
      <c r="L116" s="85"/>
      <c r="M116" s="140" t="s">
        <v>199</v>
      </c>
    </row>
    <row r="117" spans="1:13" ht="16.5" customHeight="1">
      <c r="E117" s="17" t="s">
        <v>5</v>
      </c>
      <c r="F117" s="18"/>
      <c r="G117" s="141" t="s">
        <v>6</v>
      </c>
      <c r="H117" s="86"/>
      <c r="I117" s="141" t="s">
        <v>6</v>
      </c>
      <c r="J117" s="142"/>
      <c r="K117" s="141" t="s">
        <v>6</v>
      </c>
      <c r="L117" s="86"/>
      <c r="M117" s="141" t="s">
        <v>6</v>
      </c>
    </row>
    <row r="118" spans="1:13" ht="15.95" customHeight="1">
      <c r="A118" s="30" t="s">
        <v>135</v>
      </c>
      <c r="E118" s="13"/>
      <c r="F118" s="13"/>
      <c r="G118" s="143"/>
      <c r="H118" s="144"/>
      <c r="I118" s="144"/>
      <c r="J118" s="144"/>
      <c r="K118" s="143"/>
      <c r="L118" s="144"/>
      <c r="M118" s="144"/>
    </row>
    <row r="119" spans="1:13" ht="15.95" customHeight="1">
      <c r="A119" s="30"/>
      <c r="E119" s="13"/>
      <c r="F119" s="13"/>
      <c r="G119" s="143"/>
      <c r="H119" s="144"/>
      <c r="I119" s="144"/>
      <c r="J119" s="144"/>
      <c r="K119" s="143"/>
      <c r="L119" s="144"/>
      <c r="M119" s="144"/>
    </row>
    <row r="120" spans="1:13" ht="15.95" customHeight="1">
      <c r="A120" s="91" t="s">
        <v>44</v>
      </c>
      <c r="E120" s="13"/>
      <c r="F120" s="13"/>
      <c r="G120" s="143"/>
      <c r="H120" s="144"/>
      <c r="I120" s="144"/>
      <c r="J120" s="144"/>
      <c r="K120" s="143"/>
      <c r="L120" s="144"/>
      <c r="M120" s="144"/>
    </row>
    <row r="121" spans="1:13" ht="15.95" customHeight="1">
      <c r="A121" s="26"/>
      <c r="E121" s="13"/>
      <c r="F121" s="13"/>
      <c r="G121" s="143"/>
      <c r="H121" s="144"/>
      <c r="I121" s="144"/>
      <c r="J121" s="144"/>
      <c r="K121" s="143"/>
      <c r="L121" s="144"/>
      <c r="M121" s="144"/>
    </row>
    <row r="122" spans="1:13" ht="15.95" customHeight="1">
      <c r="A122" s="92" t="s">
        <v>45</v>
      </c>
      <c r="B122" s="92"/>
      <c r="C122" s="87"/>
      <c r="D122" s="87"/>
      <c r="E122" s="13">
        <v>33</v>
      </c>
      <c r="F122" s="13"/>
      <c r="G122" s="143"/>
      <c r="H122" s="144"/>
      <c r="I122" s="144"/>
      <c r="J122" s="144"/>
      <c r="K122" s="143"/>
      <c r="L122" s="144"/>
      <c r="M122" s="144"/>
    </row>
    <row r="123" spans="1:13" ht="15.95" customHeight="1">
      <c r="B123" s="93" t="s">
        <v>154</v>
      </c>
      <c r="C123" s="88"/>
      <c r="E123" s="13"/>
      <c r="F123" s="13"/>
      <c r="G123" s="156"/>
      <c r="H123" s="144"/>
      <c r="I123" s="157"/>
      <c r="J123" s="149"/>
      <c r="K123" s="139"/>
      <c r="L123" s="149"/>
      <c r="M123" s="149"/>
    </row>
    <row r="124" spans="1:13" ht="15.95" customHeight="1">
      <c r="B124" s="93"/>
      <c r="C124" s="88" t="s">
        <v>155</v>
      </c>
      <c r="E124" s="13"/>
      <c r="F124" s="13"/>
      <c r="G124" s="156"/>
      <c r="H124" s="144"/>
      <c r="I124" s="157"/>
      <c r="J124" s="149"/>
      <c r="K124" s="139"/>
      <c r="L124" s="149"/>
      <c r="M124" s="149"/>
    </row>
    <row r="125" spans="1:13" ht="15.95" customHeight="1" thickBot="1">
      <c r="B125" s="34"/>
      <c r="C125" s="88" t="s">
        <v>118</v>
      </c>
      <c r="E125" s="13"/>
      <c r="F125" s="13"/>
      <c r="G125" s="158">
        <v>5487999980</v>
      </c>
      <c r="H125" s="144"/>
      <c r="I125" s="159">
        <v>5487999980</v>
      </c>
      <c r="J125" s="144"/>
      <c r="K125" s="158">
        <v>5487999980</v>
      </c>
      <c r="L125" s="144"/>
      <c r="M125" s="159">
        <v>5487999980</v>
      </c>
    </row>
    <row r="126" spans="1:13" ht="15.95" customHeight="1" thickTop="1">
      <c r="A126" s="26"/>
      <c r="E126" s="13"/>
      <c r="F126" s="13"/>
      <c r="G126" s="156"/>
      <c r="H126" s="157"/>
      <c r="I126" s="157"/>
      <c r="J126" s="157"/>
      <c r="K126" s="156"/>
      <c r="L126" s="157"/>
      <c r="M126" s="157"/>
    </row>
    <row r="127" spans="1:13" s="12" customFormat="1" ht="15.95" customHeight="1">
      <c r="A127" s="10"/>
      <c r="B127" s="93" t="s">
        <v>47</v>
      </c>
      <c r="C127" s="34"/>
      <c r="D127" s="10"/>
      <c r="E127" s="13"/>
      <c r="F127" s="13"/>
      <c r="G127" s="156"/>
      <c r="H127" s="157"/>
      <c r="I127" s="157"/>
      <c r="J127" s="157"/>
      <c r="K127" s="156"/>
      <c r="L127" s="157"/>
      <c r="M127" s="157"/>
    </row>
    <row r="128" spans="1:13" s="12" customFormat="1" ht="15.95" customHeight="1">
      <c r="A128" s="10"/>
      <c r="B128" s="34"/>
      <c r="C128" s="88" t="s">
        <v>107</v>
      </c>
      <c r="E128" s="13"/>
      <c r="F128" s="13"/>
      <c r="G128" s="139"/>
      <c r="H128" s="157"/>
      <c r="I128" s="149"/>
      <c r="J128" s="157"/>
      <c r="K128" s="156"/>
      <c r="L128" s="157"/>
      <c r="M128" s="157"/>
    </row>
    <row r="129" spans="1:13" s="12" customFormat="1" ht="15.95" customHeight="1">
      <c r="A129" s="10"/>
      <c r="B129" s="34"/>
      <c r="C129" s="88" t="s">
        <v>46</v>
      </c>
      <c r="E129" s="13"/>
      <c r="F129" s="13"/>
      <c r="G129" s="145">
        <v>5087999980</v>
      </c>
      <c r="H129" s="157"/>
      <c r="I129" s="147">
        <v>5087999980</v>
      </c>
      <c r="J129" s="157"/>
      <c r="K129" s="145">
        <v>5087999980</v>
      </c>
      <c r="L129" s="157"/>
      <c r="M129" s="146">
        <v>5087999980</v>
      </c>
    </row>
    <row r="130" spans="1:13" ht="15.95" customHeight="1">
      <c r="A130" s="10" t="s">
        <v>108</v>
      </c>
      <c r="B130" s="34"/>
      <c r="C130" s="88"/>
      <c r="E130" s="13"/>
      <c r="F130" s="13"/>
      <c r="G130" s="145">
        <v>3896006978</v>
      </c>
      <c r="H130" s="149"/>
      <c r="I130" s="147">
        <v>3896006978</v>
      </c>
      <c r="J130" s="149"/>
      <c r="K130" s="156">
        <v>3896006978</v>
      </c>
      <c r="L130" s="149"/>
      <c r="M130" s="149">
        <v>3896006978</v>
      </c>
    </row>
    <row r="131" spans="1:13" ht="15.95" customHeight="1">
      <c r="A131" s="87" t="s">
        <v>196</v>
      </c>
      <c r="B131" s="34"/>
      <c r="E131" s="13"/>
      <c r="F131" s="13"/>
      <c r="G131" s="139"/>
      <c r="H131" s="149"/>
      <c r="I131" s="149"/>
      <c r="J131" s="149"/>
      <c r="K131" s="139"/>
      <c r="L131" s="160"/>
      <c r="M131" s="149"/>
    </row>
    <row r="132" spans="1:13" ht="15.95" customHeight="1">
      <c r="A132" s="87"/>
      <c r="B132" s="239" t="s">
        <v>137</v>
      </c>
      <c r="E132" s="13">
        <v>35</v>
      </c>
      <c r="F132" s="13"/>
      <c r="G132" s="134">
        <f>'10'!H38</f>
        <v>151925834</v>
      </c>
      <c r="H132" s="177"/>
      <c r="I132" s="80">
        <v>141825834</v>
      </c>
      <c r="J132" s="177"/>
      <c r="K132" s="178">
        <v>151925834</v>
      </c>
      <c r="L132" s="160"/>
      <c r="M132" s="160">
        <v>141825834</v>
      </c>
    </row>
    <row r="133" spans="1:13" ht="15.95" customHeight="1">
      <c r="A133" s="87"/>
      <c r="B133" s="239" t="s">
        <v>204</v>
      </c>
      <c r="E133" s="13">
        <v>33</v>
      </c>
      <c r="F133" s="13"/>
      <c r="G133" s="134">
        <f>'10'!J38</f>
        <v>268010560</v>
      </c>
      <c r="H133" s="177"/>
      <c r="I133" s="80">
        <v>268010560</v>
      </c>
      <c r="J133" s="177"/>
      <c r="K133" s="178">
        <v>268010560</v>
      </c>
      <c r="L133" s="160"/>
      <c r="M133" s="160">
        <v>268010560</v>
      </c>
    </row>
    <row r="134" spans="1:13" ht="15.95" customHeight="1">
      <c r="B134" s="94" t="s">
        <v>48</v>
      </c>
      <c r="E134" s="13"/>
      <c r="F134" s="13"/>
      <c r="G134" s="145">
        <f>'10'!L38</f>
        <v>6084296750</v>
      </c>
      <c r="H134" s="149"/>
      <c r="I134" s="149">
        <v>5022191104</v>
      </c>
      <c r="J134" s="149"/>
      <c r="K134" s="145">
        <v>1921184577</v>
      </c>
      <c r="L134" s="160"/>
      <c r="M134" s="149">
        <v>1730106350</v>
      </c>
    </row>
    <row r="135" spans="1:13" ht="15.95" customHeight="1">
      <c r="A135" s="240" t="s">
        <v>205</v>
      </c>
      <c r="B135" s="94"/>
      <c r="E135" s="13">
        <v>33</v>
      </c>
      <c r="F135" s="13"/>
      <c r="G135" s="145">
        <v>-268010560</v>
      </c>
      <c r="H135" s="149"/>
      <c r="I135" s="149">
        <v>-268010560</v>
      </c>
      <c r="J135" s="149"/>
      <c r="K135" s="145">
        <v>-268010560</v>
      </c>
      <c r="L135" s="160"/>
      <c r="M135" s="149">
        <v>-268010560</v>
      </c>
    </row>
    <row r="136" spans="1:13" ht="15.95" customHeight="1">
      <c r="A136" s="10" t="s">
        <v>119</v>
      </c>
      <c r="B136" s="88"/>
      <c r="E136" s="13"/>
      <c r="F136" s="13"/>
      <c r="G136" s="139"/>
      <c r="H136" s="149"/>
      <c r="I136" s="149"/>
      <c r="J136" s="149"/>
      <c r="K136" s="139"/>
      <c r="L136" s="160"/>
      <c r="M136" s="149"/>
    </row>
    <row r="137" spans="1:13" ht="15.95" customHeight="1">
      <c r="B137" s="10" t="s">
        <v>198</v>
      </c>
      <c r="C137" s="34"/>
      <c r="E137" s="13"/>
      <c r="F137" s="13"/>
      <c r="G137" s="225">
        <v>-22886961</v>
      </c>
      <c r="H137" s="157"/>
      <c r="I137" s="155">
        <v>-22886961</v>
      </c>
      <c r="J137" s="157"/>
      <c r="K137" s="135">
        <v>0</v>
      </c>
      <c r="L137" s="157"/>
      <c r="M137" s="223">
        <v>0</v>
      </c>
    </row>
    <row r="138" spans="1:13" ht="15.95" customHeight="1">
      <c r="E138" s="13"/>
      <c r="F138" s="13"/>
      <c r="G138" s="156"/>
      <c r="H138" s="157"/>
      <c r="I138" s="157"/>
      <c r="J138" s="157"/>
      <c r="K138" s="156"/>
      <c r="L138" s="157"/>
      <c r="M138" s="157"/>
    </row>
    <row r="139" spans="1:13" ht="15.95" customHeight="1">
      <c r="A139" s="26" t="s">
        <v>49</v>
      </c>
      <c r="E139" s="13"/>
      <c r="F139" s="13"/>
      <c r="G139" s="156">
        <f>SUM(G128:G138)</f>
        <v>15197342581</v>
      </c>
      <c r="H139" s="157"/>
      <c r="I139" s="157">
        <f>SUM(I128:I138)</f>
        <v>14125136935</v>
      </c>
      <c r="J139" s="157"/>
      <c r="K139" s="156">
        <f>SUM(K128:K138)</f>
        <v>11057117369</v>
      </c>
      <c r="L139" s="157"/>
      <c r="M139" s="157">
        <f>SUM(M128:M138)</f>
        <v>10855939142</v>
      </c>
    </row>
    <row r="140" spans="1:13" ht="15.95" customHeight="1">
      <c r="A140" s="87" t="s">
        <v>72</v>
      </c>
      <c r="B140" s="34"/>
      <c r="C140" s="34"/>
      <c r="E140" s="13"/>
      <c r="F140" s="13"/>
      <c r="G140" s="161">
        <f>'10'!T38</f>
        <v>105253584</v>
      </c>
      <c r="H140" s="157"/>
      <c r="I140" s="155">
        <v>59627967</v>
      </c>
      <c r="J140" s="157"/>
      <c r="K140" s="135">
        <v>0</v>
      </c>
      <c r="L140" s="157"/>
      <c r="M140" s="223">
        <v>0</v>
      </c>
    </row>
    <row r="141" spans="1:13" s="12" customFormat="1" ht="15.95" customHeight="1">
      <c r="A141" s="166"/>
      <c r="B141" s="84"/>
      <c r="C141" s="84"/>
      <c r="E141" s="13"/>
      <c r="F141" s="13"/>
      <c r="G141" s="156"/>
      <c r="H141" s="157"/>
      <c r="I141" s="157"/>
      <c r="J141" s="157"/>
      <c r="K141" s="156"/>
      <c r="L141" s="157"/>
      <c r="M141" s="157"/>
    </row>
    <row r="142" spans="1:13" ht="15.95" customHeight="1">
      <c r="A142" s="30" t="s">
        <v>50</v>
      </c>
      <c r="B142" s="34"/>
      <c r="C142" s="34"/>
      <c r="E142" s="13"/>
      <c r="F142" s="13"/>
      <c r="G142" s="161">
        <f>SUM(G139:G140)</f>
        <v>15302596165</v>
      </c>
      <c r="H142" s="157"/>
      <c r="I142" s="155">
        <f>SUM(I139:I140)</f>
        <v>14184764902</v>
      </c>
      <c r="J142" s="157"/>
      <c r="K142" s="161">
        <f>SUM(K139:K139)</f>
        <v>11057117369</v>
      </c>
      <c r="L142" s="157"/>
      <c r="M142" s="155">
        <f>SUM(M139:M139)</f>
        <v>10855939142</v>
      </c>
    </row>
    <row r="143" spans="1:13" ht="15.95" customHeight="1">
      <c r="A143" s="30"/>
      <c r="E143" s="13"/>
      <c r="F143" s="13"/>
      <c r="G143" s="156"/>
      <c r="H143" s="157"/>
      <c r="I143" s="157"/>
      <c r="J143" s="157"/>
      <c r="K143" s="156"/>
      <c r="L143" s="157"/>
      <c r="M143" s="157"/>
    </row>
    <row r="144" spans="1:13" ht="15.95" customHeight="1" thickBot="1">
      <c r="A144" s="30" t="s">
        <v>51</v>
      </c>
      <c r="E144" s="13"/>
      <c r="F144" s="13"/>
      <c r="G144" s="162">
        <f>+G142+G93</f>
        <v>21737206245</v>
      </c>
      <c r="H144" s="157"/>
      <c r="I144" s="163">
        <f>+I142+I93</f>
        <v>20071141771</v>
      </c>
      <c r="J144" s="157"/>
      <c r="K144" s="162">
        <f>+K142+K93</f>
        <v>11474896544</v>
      </c>
      <c r="L144" s="157"/>
      <c r="M144" s="163">
        <f>+M142+M93</f>
        <v>11171614859</v>
      </c>
    </row>
    <row r="145" spans="1:13" ht="15" customHeight="1" thickTop="1">
      <c r="A145" s="30"/>
      <c r="E145" s="13"/>
      <c r="F145" s="13"/>
      <c r="G145" s="157"/>
      <c r="H145" s="157"/>
      <c r="I145" s="157"/>
      <c r="J145" s="157"/>
      <c r="K145" s="157"/>
      <c r="L145" s="157"/>
      <c r="M145" s="157"/>
    </row>
    <row r="146" spans="1:13" ht="16.5" customHeight="1">
      <c r="A146" s="30"/>
      <c r="E146" s="13"/>
      <c r="F146" s="13"/>
      <c r="G146" s="157"/>
      <c r="H146" s="157"/>
      <c r="I146" s="157"/>
      <c r="J146" s="157"/>
      <c r="K146" s="157"/>
      <c r="L146" s="157"/>
      <c r="M146" s="157"/>
    </row>
    <row r="147" spans="1:13" ht="16.5" customHeight="1">
      <c r="A147" s="30"/>
      <c r="E147" s="13"/>
      <c r="F147" s="13"/>
      <c r="G147" s="157"/>
      <c r="H147" s="157"/>
      <c r="I147" s="157"/>
      <c r="J147" s="157"/>
      <c r="K147" s="157"/>
      <c r="L147" s="157"/>
      <c r="M147" s="157"/>
    </row>
    <row r="148" spans="1:13" ht="16.5" customHeight="1">
      <c r="A148" s="30"/>
      <c r="E148" s="13"/>
      <c r="F148" s="13"/>
      <c r="G148" s="157"/>
      <c r="H148" s="157"/>
      <c r="I148" s="157"/>
      <c r="J148" s="157"/>
      <c r="K148" s="157"/>
      <c r="L148" s="157"/>
      <c r="M148" s="157"/>
    </row>
    <row r="149" spans="1:13" ht="16.5" customHeight="1">
      <c r="A149" s="30"/>
      <c r="E149" s="13"/>
      <c r="F149" s="13"/>
      <c r="G149" s="157"/>
      <c r="H149" s="157"/>
      <c r="I149" s="157"/>
      <c r="J149" s="157"/>
      <c r="K149" s="157"/>
      <c r="L149" s="157"/>
      <c r="M149" s="157"/>
    </row>
    <row r="150" spans="1:13" ht="16.5" customHeight="1">
      <c r="A150" s="30"/>
      <c r="E150" s="13"/>
      <c r="F150" s="13"/>
      <c r="G150" s="157"/>
      <c r="H150" s="157"/>
      <c r="I150" s="157"/>
      <c r="J150" s="157"/>
      <c r="K150" s="157"/>
      <c r="L150" s="157"/>
      <c r="M150" s="157"/>
    </row>
    <row r="151" spans="1:13" ht="16.5" customHeight="1">
      <c r="A151" s="30"/>
      <c r="E151" s="13"/>
      <c r="F151" s="13"/>
      <c r="G151" s="157"/>
      <c r="H151" s="157"/>
      <c r="I151" s="157"/>
      <c r="J151" s="157"/>
      <c r="K151" s="157"/>
      <c r="L151" s="157"/>
      <c r="M151" s="157"/>
    </row>
    <row r="152" spans="1:13" ht="16.5" customHeight="1">
      <c r="A152" s="30"/>
      <c r="E152" s="13"/>
      <c r="F152" s="13"/>
      <c r="G152" s="157"/>
      <c r="H152" s="157"/>
      <c r="I152" s="157"/>
      <c r="J152" s="157"/>
      <c r="K152" s="157"/>
      <c r="L152" s="157"/>
      <c r="M152" s="157"/>
    </row>
    <row r="153" spans="1:13" ht="16.5" customHeight="1">
      <c r="A153" s="30"/>
      <c r="E153" s="13"/>
      <c r="F153" s="13"/>
      <c r="G153" s="157"/>
      <c r="H153" s="157"/>
      <c r="I153" s="157"/>
      <c r="J153" s="157"/>
      <c r="K153" s="157"/>
      <c r="L153" s="157"/>
      <c r="M153" s="157"/>
    </row>
    <row r="154" spans="1:13" ht="16.5" customHeight="1">
      <c r="A154" s="30"/>
      <c r="E154" s="13"/>
      <c r="F154" s="13"/>
      <c r="G154" s="157"/>
      <c r="H154" s="157"/>
      <c r="I154" s="157"/>
      <c r="J154" s="157"/>
      <c r="K154" s="157"/>
      <c r="L154" s="157"/>
      <c r="M154" s="157"/>
    </row>
    <row r="155" spans="1:13" ht="18.75" customHeight="1">
      <c r="A155" s="30"/>
      <c r="E155" s="13"/>
      <c r="F155" s="13"/>
      <c r="G155" s="157"/>
      <c r="H155" s="157"/>
      <c r="I155" s="157"/>
      <c r="J155" s="157"/>
      <c r="K155" s="157"/>
      <c r="L155" s="157"/>
      <c r="M155" s="157"/>
    </row>
    <row r="156" spans="1:13" ht="16.5" customHeight="1">
      <c r="A156" s="30"/>
      <c r="E156" s="13"/>
      <c r="F156" s="13"/>
      <c r="G156" s="157"/>
      <c r="H156" s="157"/>
      <c r="I156" s="157"/>
      <c r="J156" s="157"/>
      <c r="K156" s="157"/>
      <c r="L156" s="157"/>
      <c r="M156" s="157"/>
    </row>
    <row r="157" spans="1:13" ht="18" customHeight="1">
      <c r="A157" s="30"/>
      <c r="E157" s="13"/>
      <c r="F157" s="13"/>
      <c r="G157" s="157"/>
      <c r="H157" s="157"/>
      <c r="I157" s="157"/>
      <c r="J157" s="157"/>
      <c r="K157" s="157"/>
      <c r="L157" s="157"/>
      <c r="M157" s="157"/>
    </row>
    <row r="158" spans="1:13" ht="19.5" customHeight="1">
      <c r="A158" s="30"/>
      <c r="E158" s="13"/>
      <c r="F158" s="13"/>
      <c r="G158" s="157"/>
      <c r="H158" s="157"/>
      <c r="I158" s="157"/>
      <c r="J158" s="157"/>
      <c r="K158" s="157"/>
      <c r="L158" s="157"/>
      <c r="M158" s="157"/>
    </row>
    <row r="159" spans="1:13" ht="21.95" customHeight="1">
      <c r="A159" s="6" t="str">
        <f>+A108</f>
        <v>The accompanying notes on pages 14 to 94 are an integral part of these consolidated and separate financial statements.</v>
      </c>
      <c r="B159" s="75"/>
      <c r="C159" s="75"/>
      <c r="D159" s="75"/>
      <c r="E159" s="97"/>
      <c r="F159" s="97"/>
      <c r="G159" s="81"/>
      <c r="H159" s="81"/>
      <c r="I159" s="81"/>
      <c r="J159" s="81"/>
      <c r="K159" s="81"/>
      <c r="L159" s="81"/>
      <c r="M159" s="81"/>
    </row>
  </sheetData>
  <mergeCells count="15">
    <mergeCell ref="G115:J115"/>
    <mergeCell ref="K115:M115"/>
    <mergeCell ref="G61:J61"/>
    <mergeCell ref="K61:M61"/>
    <mergeCell ref="G6:J6"/>
    <mergeCell ref="K6:M6"/>
    <mergeCell ref="G7:J7"/>
    <mergeCell ref="K7:M7"/>
    <mergeCell ref="A52:M52"/>
    <mergeCell ref="A20:D20"/>
    <mergeCell ref="A22:D22"/>
    <mergeCell ref="G62:J62"/>
    <mergeCell ref="K62:M62"/>
    <mergeCell ref="G114:J114"/>
    <mergeCell ref="K114:M11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8" max="16383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4"/>
  <sheetViews>
    <sheetView topLeftCell="A86" zoomScaleNormal="100" zoomScaleSheetLayoutView="90" workbookViewId="0">
      <selection activeCell="O93" sqref="O93"/>
    </sheetView>
  </sheetViews>
  <sheetFormatPr defaultColWidth="9.140625" defaultRowHeight="21.75" customHeight="1"/>
  <cols>
    <col min="1" max="3" width="1.42578125" style="10" customWidth="1"/>
    <col min="4" max="4" width="31" style="10" customWidth="1"/>
    <col min="5" max="5" width="5.5703125" style="236" customWidth="1"/>
    <col min="6" max="6" width="0.5703125" style="236" customWidth="1"/>
    <col min="7" max="7" width="12.5703125" style="79" customWidth="1"/>
    <col min="8" max="8" width="0.5703125" style="79" customWidth="1"/>
    <col min="9" max="9" width="12.5703125" style="79" customWidth="1"/>
    <col min="10" max="10" width="0.5703125" style="79" customWidth="1"/>
    <col min="11" max="11" width="12.5703125" style="79" customWidth="1"/>
    <col min="12" max="12" width="0.5703125" style="79" customWidth="1"/>
    <col min="13" max="13" width="12.5703125" style="79" customWidth="1"/>
    <col min="14" max="145" width="9.140625" style="10"/>
    <col min="146" max="147" width="2.42578125" style="10" customWidth="1"/>
    <col min="148" max="148" width="1.5703125" style="10" customWidth="1"/>
    <col min="149" max="149" width="38.42578125" style="10" customWidth="1"/>
    <col min="150" max="150" width="7.5703125" style="10" customWidth="1"/>
    <col min="151" max="151" width="0.5703125" style="10" customWidth="1"/>
    <col min="152" max="152" width="12" style="10" customWidth="1"/>
    <col min="153" max="153" width="0.5703125" style="10" customWidth="1"/>
    <col min="154" max="154" width="12" style="10" customWidth="1"/>
    <col min="155" max="155" width="9.140625" style="10"/>
    <col min="156" max="156" width="10.5703125" style="10" customWidth="1"/>
    <col min="157" max="157" width="13" style="10" customWidth="1"/>
    <col min="158" max="16384" width="9.140625" style="10"/>
  </cols>
  <sheetData>
    <row r="1" spans="1:13" ht="16.5" customHeight="1">
      <c r="A1" s="7" t="str">
        <f>+'Eng5-7'!A109</f>
        <v>Absolute Clean Energy Public Company Limited</v>
      </c>
      <c r="B1" s="1"/>
      <c r="C1" s="1"/>
      <c r="D1" s="1"/>
    </row>
    <row r="2" spans="1:13" ht="16.5" customHeight="1">
      <c r="A2" s="2" t="s">
        <v>52</v>
      </c>
      <c r="B2" s="1"/>
      <c r="C2" s="1"/>
      <c r="D2" s="1"/>
    </row>
    <row r="3" spans="1:13" ht="16.5" customHeight="1">
      <c r="A3" s="9" t="s">
        <v>219</v>
      </c>
      <c r="B3" s="6"/>
      <c r="C3" s="6"/>
      <c r="D3" s="6"/>
      <c r="E3" s="97"/>
      <c r="F3" s="97"/>
      <c r="G3" s="24"/>
      <c r="H3" s="24"/>
      <c r="I3" s="24"/>
      <c r="J3" s="24"/>
      <c r="K3" s="24"/>
      <c r="L3" s="24"/>
      <c r="M3" s="24"/>
    </row>
    <row r="4" spans="1:13" ht="15.95" customHeight="1">
      <c r="A4" s="166"/>
      <c r="B4" s="12"/>
      <c r="C4" s="12"/>
      <c r="D4" s="12"/>
      <c r="E4" s="13"/>
      <c r="F4" s="13"/>
      <c r="G4" s="14"/>
      <c r="H4" s="14"/>
      <c r="I4" s="14"/>
      <c r="J4" s="14"/>
      <c r="K4" s="14"/>
      <c r="L4" s="14"/>
      <c r="M4" s="14"/>
    </row>
    <row r="5" spans="1:13" ht="15.95" customHeight="1">
      <c r="A5" s="166"/>
      <c r="B5" s="12"/>
      <c r="C5" s="12"/>
      <c r="D5" s="12"/>
      <c r="E5" s="13"/>
      <c r="F5" s="13"/>
      <c r="G5" s="14"/>
      <c r="H5" s="14"/>
      <c r="I5" s="14"/>
      <c r="J5" s="14"/>
      <c r="K5" s="14"/>
      <c r="L5" s="14"/>
      <c r="M5" s="14"/>
    </row>
    <row r="6" spans="1:13" ht="15" customHeight="1">
      <c r="A6" s="11"/>
      <c r="B6" s="12"/>
      <c r="C6" s="12"/>
      <c r="D6" s="12"/>
      <c r="E6" s="13"/>
      <c r="F6" s="13"/>
      <c r="G6" s="342" t="s">
        <v>2</v>
      </c>
      <c r="H6" s="342"/>
      <c r="I6" s="342"/>
      <c r="J6" s="14"/>
      <c r="K6" s="342" t="s">
        <v>3</v>
      </c>
      <c r="L6" s="342"/>
      <c r="M6" s="342"/>
    </row>
    <row r="7" spans="1:13" ht="15" customHeight="1">
      <c r="A7" s="11"/>
      <c r="B7" s="12"/>
      <c r="C7" s="12"/>
      <c r="D7" s="12"/>
      <c r="E7" s="13"/>
      <c r="F7" s="13"/>
      <c r="G7" s="343" t="s">
        <v>4</v>
      </c>
      <c r="H7" s="343"/>
      <c r="I7" s="343"/>
      <c r="J7" s="15"/>
      <c r="K7" s="344" t="s">
        <v>4</v>
      </c>
      <c r="L7" s="344"/>
      <c r="M7" s="344"/>
    </row>
    <row r="8" spans="1:13" ht="15" customHeight="1">
      <c r="G8" s="140" t="s">
        <v>218</v>
      </c>
      <c r="H8" s="146"/>
      <c r="I8" s="140" t="s">
        <v>199</v>
      </c>
      <c r="J8" s="146"/>
      <c r="K8" s="140" t="s">
        <v>218</v>
      </c>
      <c r="L8" s="146"/>
      <c r="M8" s="140" t="s">
        <v>199</v>
      </c>
    </row>
    <row r="9" spans="1:13" ht="15" customHeight="1">
      <c r="E9" s="78" t="s">
        <v>5</v>
      </c>
      <c r="F9" s="18"/>
      <c r="G9" s="228" t="s">
        <v>6</v>
      </c>
      <c r="H9" s="229"/>
      <c r="I9" s="228" t="s">
        <v>6</v>
      </c>
      <c r="J9" s="16"/>
      <c r="K9" s="228" t="s">
        <v>6</v>
      </c>
      <c r="L9" s="229"/>
      <c r="M9" s="19" t="s">
        <v>6</v>
      </c>
    </row>
    <row r="10" spans="1:13" s="12" customFormat="1" ht="15" customHeight="1">
      <c r="E10" s="18"/>
      <c r="F10" s="18"/>
      <c r="G10" s="133"/>
      <c r="H10" s="22"/>
      <c r="I10" s="22"/>
      <c r="J10" s="22"/>
      <c r="K10" s="133"/>
      <c r="L10" s="22"/>
      <c r="M10" s="22"/>
    </row>
    <row r="11" spans="1:13" s="12" customFormat="1" ht="15" customHeight="1">
      <c r="A11" s="10" t="s">
        <v>53</v>
      </c>
      <c r="B11" s="10"/>
      <c r="C11" s="10"/>
      <c r="D11" s="10"/>
      <c r="E11" s="13">
        <v>36</v>
      </c>
      <c r="F11" s="13"/>
      <c r="G11" s="134">
        <v>6165978721</v>
      </c>
      <c r="H11" s="23"/>
      <c r="I11" s="23">
        <v>6502070816</v>
      </c>
      <c r="J11" s="23"/>
      <c r="K11" s="134">
        <v>86400000</v>
      </c>
      <c r="L11" s="23"/>
      <c r="M11" s="14">
        <v>82800000</v>
      </c>
    </row>
    <row r="12" spans="1:13" s="12" customFormat="1" ht="15" customHeight="1">
      <c r="A12" s="10" t="s">
        <v>106</v>
      </c>
      <c r="B12" s="10"/>
      <c r="C12" s="10"/>
      <c r="D12" s="10"/>
      <c r="E12" s="13"/>
      <c r="F12" s="13"/>
      <c r="G12" s="129"/>
      <c r="H12" s="23"/>
      <c r="I12" s="23"/>
      <c r="J12" s="23"/>
      <c r="K12" s="127"/>
      <c r="L12" s="23"/>
      <c r="M12" s="14"/>
    </row>
    <row r="13" spans="1:13" s="12" customFormat="1" ht="15" customHeight="1">
      <c r="A13" s="10"/>
      <c r="B13" s="10" t="s">
        <v>120</v>
      </c>
      <c r="C13" s="10"/>
      <c r="D13" s="10"/>
      <c r="E13" s="13"/>
      <c r="F13" s="13"/>
      <c r="G13" s="134">
        <v>416727287</v>
      </c>
      <c r="H13" s="80"/>
      <c r="I13" s="80">
        <v>414942989</v>
      </c>
      <c r="J13" s="23"/>
      <c r="K13" s="134">
        <v>0</v>
      </c>
      <c r="L13" s="23"/>
      <c r="M13" s="14">
        <v>0</v>
      </c>
    </row>
    <row r="14" spans="1:13" s="12" customFormat="1" ht="15" customHeight="1">
      <c r="A14" s="10" t="s">
        <v>54</v>
      </c>
      <c r="B14" s="10"/>
      <c r="C14" s="10"/>
      <c r="D14" s="10"/>
      <c r="E14" s="13">
        <v>36</v>
      </c>
      <c r="F14" s="18"/>
      <c r="G14" s="225">
        <v>-4800411041</v>
      </c>
      <c r="H14" s="25"/>
      <c r="I14" s="179">
        <v>-5044330280</v>
      </c>
      <c r="J14" s="14"/>
      <c r="K14" s="230">
        <v>-59790515</v>
      </c>
      <c r="L14" s="14"/>
      <c r="M14" s="179">
        <v>-64733403</v>
      </c>
    </row>
    <row r="15" spans="1:13" s="12" customFormat="1" ht="15" customHeight="1">
      <c r="E15" s="18"/>
      <c r="F15" s="18"/>
      <c r="G15" s="133"/>
      <c r="H15" s="22"/>
      <c r="I15" s="22"/>
      <c r="J15" s="22"/>
      <c r="K15" s="133"/>
      <c r="L15" s="22"/>
      <c r="M15" s="22"/>
    </row>
    <row r="16" spans="1:13" s="12" customFormat="1" ht="15" customHeight="1">
      <c r="A16" s="26" t="s">
        <v>55</v>
      </c>
      <c r="B16" s="10"/>
      <c r="C16" s="10"/>
      <c r="D16" s="10"/>
      <c r="E16" s="18"/>
      <c r="F16" s="18"/>
      <c r="G16" s="129">
        <f>SUM(G11:G14)</f>
        <v>1782294967</v>
      </c>
      <c r="H16" s="23"/>
      <c r="I16" s="23">
        <f>SUM(I11:I14)</f>
        <v>1872683525</v>
      </c>
      <c r="J16" s="23"/>
      <c r="K16" s="129">
        <f>SUM(K11:K14)</f>
        <v>26609485</v>
      </c>
      <c r="L16" s="23"/>
      <c r="M16" s="23">
        <f>SUM(M11:M14)</f>
        <v>18066597</v>
      </c>
    </row>
    <row r="17" spans="1:13" s="12" customFormat="1" ht="15" customHeight="1">
      <c r="A17" s="10" t="s">
        <v>56</v>
      </c>
      <c r="B17" s="10"/>
      <c r="C17" s="10"/>
      <c r="D17" s="10"/>
      <c r="E17" s="18"/>
      <c r="F17" s="18"/>
      <c r="G17" s="134">
        <v>-24353501</v>
      </c>
      <c r="H17" s="80"/>
      <c r="I17" s="80">
        <v>53466275</v>
      </c>
      <c r="J17" s="23"/>
      <c r="K17" s="134">
        <v>0</v>
      </c>
      <c r="L17" s="23"/>
      <c r="M17" s="14">
        <v>14555</v>
      </c>
    </row>
    <row r="18" spans="1:13" s="12" customFormat="1" ht="15" customHeight="1">
      <c r="A18" s="10" t="s">
        <v>133</v>
      </c>
      <c r="B18" s="10"/>
      <c r="C18" s="10"/>
      <c r="D18" s="10"/>
      <c r="E18" s="305">
        <v>16.2</v>
      </c>
      <c r="F18" s="18"/>
      <c r="G18" s="134">
        <v>0</v>
      </c>
      <c r="H18" s="80"/>
      <c r="I18" s="80">
        <v>0</v>
      </c>
      <c r="J18" s="23"/>
      <c r="K18" s="134">
        <v>209000000</v>
      </c>
      <c r="L18" s="23"/>
      <c r="M18" s="14">
        <v>1943312996</v>
      </c>
    </row>
    <row r="19" spans="1:13" s="12" customFormat="1" ht="15" customHeight="1">
      <c r="A19" s="10" t="s">
        <v>228</v>
      </c>
      <c r="B19" s="10"/>
      <c r="C19" s="10"/>
      <c r="D19" s="10"/>
      <c r="E19" s="18"/>
      <c r="F19" s="18"/>
      <c r="G19" s="134">
        <v>-12280981</v>
      </c>
      <c r="H19" s="80"/>
      <c r="I19" s="80">
        <v>1341366</v>
      </c>
      <c r="J19" s="23"/>
      <c r="K19" s="134">
        <v>0</v>
      </c>
      <c r="L19" s="23"/>
      <c r="M19" s="14">
        <v>0</v>
      </c>
    </row>
    <row r="20" spans="1:13" s="12" customFormat="1" ht="15" customHeight="1">
      <c r="A20" s="10" t="s">
        <v>57</v>
      </c>
      <c r="B20" s="10"/>
      <c r="C20" s="10"/>
      <c r="D20" s="10"/>
      <c r="E20" s="13">
        <v>37</v>
      </c>
      <c r="F20" s="18"/>
      <c r="G20" s="151">
        <v>26678973</v>
      </c>
      <c r="H20" s="23"/>
      <c r="I20" s="27">
        <v>16956377</v>
      </c>
      <c r="J20" s="23"/>
      <c r="K20" s="151">
        <v>1066642</v>
      </c>
      <c r="L20" s="23"/>
      <c r="M20" s="24">
        <v>2419011</v>
      </c>
    </row>
    <row r="21" spans="1:13" s="12" customFormat="1" ht="15" customHeight="1">
      <c r="E21" s="18"/>
      <c r="F21" s="18"/>
      <c r="G21" s="133"/>
      <c r="H21" s="22"/>
      <c r="I21" s="22"/>
      <c r="J21" s="22"/>
      <c r="K21" s="133"/>
      <c r="L21" s="22"/>
      <c r="M21" s="22"/>
    </row>
    <row r="22" spans="1:13" s="12" customFormat="1" ht="15" customHeight="1">
      <c r="A22" s="26" t="s">
        <v>58</v>
      </c>
      <c r="B22" s="10"/>
      <c r="C22" s="10"/>
      <c r="D22" s="10"/>
      <c r="E22" s="13"/>
      <c r="F22" s="13"/>
      <c r="G22" s="129">
        <f>SUM(G16:G20)</f>
        <v>1772339458</v>
      </c>
      <c r="H22" s="28"/>
      <c r="I22" s="23">
        <f>SUM(I16:I20)</f>
        <v>1944447543</v>
      </c>
      <c r="J22" s="23"/>
      <c r="K22" s="129">
        <f>SUM(K16:K20)</f>
        <v>236676127</v>
      </c>
      <c r="L22" s="23"/>
      <c r="M22" s="23">
        <f>SUM(M16:M20)</f>
        <v>1963813159</v>
      </c>
    </row>
    <row r="23" spans="1:13" s="12" customFormat="1" ht="15" customHeight="1">
      <c r="A23" s="341" t="s">
        <v>59</v>
      </c>
      <c r="B23" s="341"/>
      <c r="C23" s="341"/>
      <c r="D23" s="341"/>
      <c r="E23" s="13"/>
      <c r="F23" s="13"/>
      <c r="G23" s="134">
        <v>-444791110</v>
      </c>
      <c r="H23" s="80"/>
      <c r="I23" s="23">
        <v>-438160202</v>
      </c>
      <c r="J23" s="23"/>
      <c r="K23" s="134">
        <v>-28179742</v>
      </c>
      <c r="L23" s="23"/>
      <c r="M23" s="23">
        <v>-32803572</v>
      </c>
    </row>
    <row r="24" spans="1:13" s="12" customFormat="1" ht="15" customHeight="1">
      <c r="A24" s="10" t="s">
        <v>60</v>
      </c>
      <c r="B24" s="10"/>
      <c r="C24" s="26"/>
      <c r="D24" s="26"/>
      <c r="E24" s="13">
        <v>39</v>
      </c>
      <c r="F24" s="13"/>
      <c r="G24" s="151">
        <v>-194534645</v>
      </c>
      <c r="H24" s="23"/>
      <c r="I24" s="27">
        <v>-132092477</v>
      </c>
      <c r="J24" s="23"/>
      <c r="K24" s="151">
        <v>-8136104</v>
      </c>
      <c r="L24" s="23"/>
      <c r="M24" s="24">
        <v>-346055</v>
      </c>
    </row>
    <row r="25" spans="1:13" s="12" customFormat="1" ht="15" customHeight="1">
      <c r="E25" s="18"/>
      <c r="F25" s="18"/>
      <c r="G25" s="133"/>
      <c r="H25" s="22"/>
      <c r="I25" s="22"/>
      <c r="J25" s="22"/>
      <c r="K25" s="133"/>
      <c r="L25" s="22"/>
      <c r="M25" s="22"/>
    </row>
    <row r="26" spans="1:13" s="12" customFormat="1" ht="15" customHeight="1">
      <c r="A26" s="26" t="s">
        <v>189</v>
      </c>
      <c r="B26" s="10"/>
      <c r="C26" s="10"/>
      <c r="D26" s="10"/>
      <c r="E26" s="13"/>
      <c r="F26" s="13"/>
      <c r="G26" s="129">
        <f>SUM(G22:G24)</f>
        <v>1133013703</v>
      </c>
      <c r="H26" s="23"/>
      <c r="I26" s="23">
        <f>SUM(I22:I24)</f>
        <v>1374194864</v>
      </c>
      <c r="J26" s="23"/>
      <c r="K26" s="129">
        <f>SUM(K22:K24)</f>
        <v>200360281</v>
      </c>
      <c r="L26" s="23"/>
      <c r="M26" s="23">
        <f>SUM(M22:M24)</f>
        <v>1930663532</v>
      </c>
    </row>
    <row r="27" spans="1:13" s="12" customFormat="1" ht="15" customHeight="1">
      <c r="A27" s="10" t="s">
        <v>121</v>
      </c>
      <c r="B27" s="10"/>
      <c r="C27" s="10"/>
      <c r="D27" s="10"/>
      <c r="E27" s="13">
        <v>40</v>
      </c>
      <c r="F27" s="13"/>
      <c r="G27" s="135">
        <v>-60801725</v>
      </c>
      <c r="H27" s="29"/>
      <c r="I27" s="81">
        <v>-92764110</v>
      </c>
      <c r="J27" s="14"/>
      <c r="K27" s="135">
        <v>134811</v>
      </c>
      <c r="L27" s="14"/>
      <c r="M27" s="24">
        <v>69921</v>
      </c>
    </row>
    <row r="28" spans="1:13" s="12" customFormat="1" ht="15" customHeight="1">
      <c r="E28" s="18"/>
      <c r="F28" s="18"/>
      <c r="G28" s="133"/>
      <c r="H28" s="22"/>
      <c r="I28" s="22"/>
      <c r="J28" s="22"/>
      <c r="K28" s="133"/>
      <c r="L28" s="22"/>
      <c r="M28" s="22"/>
    </row>
    <row r="29" spans="1:13" s="12" customFormat="1" ht="15" customHeight="1">
      <c r="A29" s="30" t="s">
        <v>190</v>
      </c>
      <c r="B29" s="26"/>
      <c r="C29" s="26"/>
      <c r="D29" s="26"/>
      <c r="E29" s="13"/>
      <c r="F29" s="13"/>
      <c r="G29" s="128">
        <f>SUM(G26:G27)</f>
        <v>1072211978</v>
      </c>
      <c r="H29" s="23"/>
      <c r="I29" s="27">
        <f>SUM(I26:I27)</f>
        <v>1281430754</v>
      </c>
      <c r="J29" s="23"/>
      <c r="K29" s="128">
        <f>SUM(K26:K27)</f>
        <v>200495092</v>
      </c>
      <c r="L29" s="23"/>
      <c r="M29" s="27">
        <f>SUM(M26:M27)</f>
        <v>1930733453</v>
      </c>
    </row>
    <row r="30" spans="1:13" s="12" customFormat="1" ht="15" customHeight="1">
      <c r="A30" s="26"/>
      <c r="B30" s="26"/>
      <c r="C30" s="26"/>
      <c r="D30" s="26"/>
      <c r="E30" s="13"/>
      <c r="F30" s="13"/>
      <c r="G30" s="129"/>
      <c r="H30" s="23"/>
      <c r="I30" s="23"/>
      <c r="J30" s="23"/>
      <c r="K30" s="129"/>
      <c r="L30" s="23"/>
      <c r="M30" s="23"/>
    </row>
    <row r="31" spans="1:13" s="12" customFormat="1" ht="15" customHeight="1">
      <c r="A31" s="26" t="s">
        <v>61</v>
      </c>
      <c r="B31" s="26"/>
      <c r="C31" s="26"/>
      <c r="D31" s="26"/>
      <c r="E31" s="13"/>
      <c r="F31" s="13"/>
      <c r="G31" s="129"/>
      <c r="H31" s="23"/>
      <c r="I31" s="23"/>
      <c r="J31" s="23"/>
      <c r="K31" s="129"/>
      <c r="L31" s="23"/>
      <c r="M31" s="23"/>
    </row>
    <row r="32" spans="1:13" s="12" customFormat="1" ht="15" customHeight="1">
      <c r="A32" s="12" t="s">
        <v>62</v>
      </c>
      <c r="E32" s="13"/>
      <c r="F32" s="13"/>
      <c r="G32" s="129"/>
      <c r="H32" s="23"/>
      <c r="I32" s="23"/>
      <c r="J32" s="23"/>
      <c r="K32" s="129"/>
      <c r="L32" s="23"/>
      <c r="M32" s="23"/>
    </row>
    <row r="33" spans="1:13" s="12" customFormat="1" ht="15" customHeight="1">
      <c r="B33" s="31" t="s">
        <v>63</v>
      </c>
      <c r="E33" s="13"/>
      <c r="F33" s="13"/>
      <c r="G33" s="129"/>
      <c r="H33" s="23"/>
      <c r="I33" s="23"/>
      <c r="J33" s="23"/>
      <c r="K33" s="129"/>
      <c r="L33" s="23"/>
      <c r="M33" s="23"/>
    </row>
    <row r="34" spans="1:13" s="12" customFormat="1" ht="15" customHeight="1">
      <c r="C34" s="12" t="s">
        <v>114</v>
      </c>
      <c r="E34" s="13">
        <v>32</v>
      </c>
      <c r="F34" s="18"/>
      <c r="G34" s="134">
        <v>-382144</v>
      </c>
      <c r="H34" s="23"/>
      <c r="I34" s="23">
        <v>-820083</v>
      </c>
      <c r="J34" s="23"/>
      <c r="K34" s="134">
        <v>853918</v>
      </c>
      <c r="L34" s="23"/>
      <c r="M34" s="14">
        <v>-1162561</v>
      </c>
    </row>
    <row r="35" spans="1:13" s="12" customFormat="1" ht="15" customHeight="1">
      <c r="B35" s="31" t="s">
        <v>112</v>
      </c>
      <c r="G35" s="134"/>
      <c r="H35" s="21"/>
      <c r="I35" s="21"/>
      <c r="J35" s="21"/>
      <c r="K35" s="134"/>
      <c r="L35" s="21"/>
      <c r="M35" s="21"/>
    </row>
    <row r="36" spans="1:13" s="12" customFormat="1" ht="15" customHeight="1">
      <c r="C36" s="12" t="s">
        <v>113</v>
      </c>
      <c r="E36" s="13">
        <v>23</v>
      </c>
      <c r="F36" s="18"/>
      <c r="G36" s="135">
        <v>76429</v>
      </c>
      <c r="H36" s="29"/>
      <c r="I36" s="24">
        <v>164017</v>
      </c>
      <c r="J36" s="14"/>
      <c r="K36" s="135">
        <v>-170783</v>
      </c>
      <c r="L36" s="14"/>
      <c r="M36" s="24">
        <v>232512</v>
      </c>
    </row>
    <row r="37" spans="1:13" s="12" customFormat="1" ht="15" customHeight="1">
      <c r="E37" s="13"/>
      <c r="F37" s="18"/>
      <c r="G37" s="129"/>
      <c r="H37" s="23"/>
      <c r="I37" s="23"/>
      <c r="J37" s="23"/>
      <c r="K37" s="129"/>
      <c r="L37" s="23"/>
      <c r="M37" s="23"/>
    </row>
    <row r="38" spans="1:13" s="12" customFormat="1" ht="15" customHeight="1">
      <c r="A38" s="12" t="s">
        <v>64</v>
      </c>
      <c r="E38" s="18"/>
      <c r="F38" s="18"/>
      <c r="G38" s="129"/>
      <c r="H38" s="23"/>
      <c r="I38" s="23"/>
      <c r="J38" s="23"/>
      <c r="K38" s="129"/>
      <c r="L38" s="23"/>
      <c r="M38" s="23"/>
    </row>
    <row r="39" spans="1:13" s="12" customFormat="1" ht="15" customHeight="1">
      <c r="B39" s="12" t="s">
        <v>65</v>
      </c>
      <c r="E39" s="18"/>
      <c r="F39" s="18"/>
      <c r="G39" s="130">
        <f>SUM(G34:G36)</f>
        <v>-305715</v>
      </c>
      <c r="H39" s="29"/>
      <c r="I39" s="24">
        <f>SUM(I34:I36)</f>
        <v>-656066</v>
      </c>
      <c r="J39" s="14"/>
      <c r="K39" s="130">
        <f>SUM(K34:K36)</f>
        <v>683135</v>
      </c>
      <c r="L39" s="14"/>
      <c r="M39" s="24">
        <f>SUM(M34:M36)</f>
        <v>-930049</v>
      </c>
    </row>
    <row r="40" spans="1:13" s="12" customFormat="1" ht="15" customHeight="1">
      <c r="E40" s="18"/>
      <c r="F40" s="18"/>
      <c r="G40" s="129"/>
      <c r="H40" s="23"/>
      <c r="I40" s="23"/>
      <c r="J40" s="23"/>
      <c r="K40" s="129"/>
      <c r="L40" s="23"/>
      <c r="M40" s="23"/>
    </row>
    <row r="41" spans="1:13" s="12" customFormat="1" ht="15" customHeight="1">
      <c r="A41" s="26" t="s">
        <v>66</v>
      </c>
      <c r="B41" s="10"/>
      <c r="C41" s="10"/>
      <c r="D41" s="10"/>
      <c r="E41" s="18"/>
      <c r="F41" s="18"/>
      <c r="G41" s="129"/>
      <c r="H41" s="23"/>
      <c r="I41" s="23"/>
      <c r="J41" s="23"/>
      <c r="K41" s="129"/>
      <c r="L41" s="23"/>
      <c r="M41" s="23"/>
    </row>
    <row r="42" spans="1:13" s="12" customFormat="1" ht="15" customHeight="1">
      <c r="A42" s="26"/>
      <c r="B42" s="26" t="s">
        <v>115</v>
      </c>
      <c r="C42" s="10"/>
      <c r="D42" s="10"/>
      <c r="E42" s="18"/>
      <c r="F42" s="18"/>
      <c r="G42" s="130">
        <f>G39</f>
        <v>-305715</v>
      </c>
      <c r="H42" s="25"/>
      <c r="I42" s="24">
        <f>I39</f>
        <v>-656066</v>
      </c>
      <c r="J42" s="14"/>
      <c r="K42" s="130">
        <f>K39</f>
        <v>683135</v>
      </c>
      <c r="L42" s="14"/>
      <c r="M42" s="24">
        <f>M39</f>
        <v>-930049</v>
      </c>
    </row>
    <row r="43" spans="1:13" s="12" customFormat="1" ht="15" customHeight="1">
      <c r="A43" s="10"/>
      <c r="B43" s="10"/>
      <c r="C43" s="10"/>
      <c r="D43" s="10"/>
      <c r="E43" s="18"/>
      <c r="F43" s="18"/>
      <c r="G43" s="127"/>
      <c r="H43" s="25"/>
      <c r="I43" s="14"/>
      <c r="J43" s="14"/>
      <c r="K43" s="127"/>
      <c r="L43" s="14"/>
      <c r="M43" s="14"/>
    </row>
    <row r="44" spans="1:13" s="12" customFormat="1" ht="15" customHeight="1">
      <c r="A44" s="26" t="s">
        <v>191</v>
      </c>
      <c r="B44" s="10"/>
      <c r="C44" s="10"/>
      <c r="D44" s="10"/>
      <c r="E44" s="18"/>
      <c r="F44" s="18"/>
      <c r="G44" s="132"/>
      <c r="H44" s="21"/>
      <c r="I44" s="21"/>
      <c r="J44" s="21"/>
      <c r="K44" s="132"/>
      <c r="L44" s="21"/>
      <c r="M44" s="21"/>
    </row>
    <row r="45" spans="1:13" s="12" customFormat="1" ht="15" customHeight="1" thickBot="1">
      <c r="B45" s="26" t="s">
        <v>67</v>
      </c>
      <c r="C45" s="10"/>
      <c r="D45" s="10"/>
      <c r="E45" s="18"/>
      <c r="F45" s="18"/>
      <c r="G45" s="131">
        <f>SUM(G29,G42)</f>
        <v>1071906263</v>
      </c>
      <c r="H45" s="29"/>
      <c r="I45" s="32">
        <f>SUM(I29,I42)</f>
        <v>1280774688</v>
      </c>
      <c r="J45" s="14"/>
      <c r="K45" s="131">
        <f>SUM(K29,K42)</f>
        <v>201178227</v>
      </c>
      <c r="L45" s="14"/>
      <c r="M45" s="32">
        <f>SUM(M29,M42)</f>
        <v>1929803404</v>
      </c>
    </row>
    <row r="46" spans="1:13" s="12" customFormat="1" ht="15.95" customHeight="1" thickTop="1">
      <c r="B46" s="26"/>
      <c r="C46" s="10"/>
      <c r="D46" s="10"/>
      <c r="E46" s="18"/>
      <c r="F46" s="18"/>
      <c r="G46" s="14"/>
      <c r="H46" s="29"/>
      <c r="I46" s="14"/>
      <c r="J46" s="14"/>
      <c r="K46" s="14"/>
      <c r="L46" s="14"/>
      <c r="M46" s="14"/>
    </row>
    <row r="47" spans="1:13" s="12" customFormat="1" ht="15.95" customHeight="1">
      <c r="B47" s="26"/>
      <c r="C47" s="10"/>
      <c r="D47" s="10"/>
      <c r="E47" s="18"/>
      <c r="F47" s="18"/>
      <c r="G47" s="14"/>
      <c r="H47" s="29"/>
      <c r="I47" s="14"/>
      <c r="J47" s="14"/>
      <c r="K47" s="14"/>
      <c r="L47" s="14"/>
      <c r="M47" s="14"/>
    </row>
    <row r="48" spans="1:13" s="12" customFormat="1" ht="15.95" customHeight="1">
      <c r="B48" s="26"/>
      <c r="C48" s="10"/>
      <c r="D48" s="10"/>
      <c r="E48" s="18"/>
      <c r="F48" s="18"/>
      <c r="G48" s="14"/>
      <c r="H48" s="29"/>
      <c r="I48" s="14"/>
      <c r="J48" s="14"/>
      <c r="K48" s="14"/>
      <c r="L48" s="14"/>
      <c r="M48" s="14"/>
    </row>
    <row r="49" spans="1:13" s="12" customFormat="1" ht="15.95" customHeight="1">
      <c r="B49" s="26"/>
      <c r="C49" s="10"/>
      <c r="D49" s="10"/>
      <c r="E49" s="18"/>
      <c r="F49" s="18"/>
      <c r="G49" s="14"/>
      <c r="H49" s="29"/>
      <c r="I49" s="14"/>
      <c r="J49" s="14"/>
      <c r="K49" s="14"/>
      <c r="L49" s="14"/>
      <c r="M49" s="14"/>
    </row>
    <row r="50" spans="1:13" s="12" customFormat="1" ht="15.95" customHeight="1">
      <c r="B50" s="26"/>
      <c r="C50" s="10"/>
      <c r="D50" s="10"/>
      <c r="E50" s="18"/>
      <c r="F50" s="18"/>
      <c r="G50" s="14"/>
      <c r="H50" s="29"/>
      <c r="I50" s="14"/>
      <c r="J50" s="14"/>
      <c r="K50" s="14"/>
      <c r="L50" s="14"/>
      <c r="M50" s="14"/>
    </row>
    <row r="51" spans="1:13" s="12" customFormat="1" ht="15.95" customHeight="1">
      <c r="B51" s="26"/>
      <c r="C51" s="10"/>
      <c r="D51" s="10"/>
      <c r="E51" s="18"/>
      <c r="F51" s="18"/>
      <c r="G51" s="14"/>
      <c r="H51" s="29"/>
      <c r="I51" s="14"/>
      <c r="J51" s="14"/>
      <c r="K51" s="14"/>
      <c r="L51" s="14"/>
      <c r="M51" s="14"/>
    </row>
    <row r="52" spans="1:13" s="12" customFormat="1" ht="15.95" customHeight="1">
      <c r="B52" s="26"/>
      <c r="C52" s="10"/>
      <c r="D52" s="10"/>
      <c r="E52" s="18"/>
      <c r="F52" s="18"/>
      <c r="G52" s="14"/>
      <c r="H52" s="29"/>
      <c r="I52" s="14"/>
      <c r="J52" s="14"/>
      <c r="K52" s="14"/>
      <c r="L52" s="14"/>
      <c r="M52" s="14"/>
    </row>
    <row r="53" spans="1:13" s="12" customFormat="1" ht="13.5" customHeight="1">
      <c r="B53" s="26"/>
      <c r="C53" s="10"/>
      <c r="D53" s="10"/>
      <c r="E53" s="18"/>
      <c r="F53" s="18"/>
      <c r="G53" s="14"/>
      <c r="H53" s="29"/>
      <c r="I53" s="14"/>
      <c r="J53" s="14"/>
      <c r="K53" s="14"/>
      <c r="L53" s="14"/>
      <c r="M53" s="14"/>
    </row>
    <row r="54" spans="1:13" s="12" customFormat="1" ht="21.95" customHeight="1">
      <c r="A54" s="6" t="str">
        <f>+'Eng5-7'!A108</f>
        <v>The accompanying notes on pages 14 to 94 are an integral part of these consolidated and separate financial statements.</v>
      </c>
      <c r="B54" s="75"/>
      <c r="C54" s="75"/>
      <c r="D54" s="75"/>
      <c r="E54" s="247"/>
      <c r="F54" s="247"/>
      <c r="G54" s="27"/>
      <c r="H54" s="27"/>
      <c r="I54" s="27"/>
      <c r="J54" s="27"/>
      <c r="K54" s="27"/>
      <c r="L54" s="27"/>
      <c r="M54" s="27"/>
    </row>
    <row r="55" spans="1:13" ht="16.5" customHeight="1">
      <c r="A55" s="7" t="str">
        <f>A1</f>
        <v>Absolute Clean Energy Public Company Limited</v>
      </c>
    </row>
    <row r="56" spans="1:13" ht="16.5" customHeight="1">
      <c r="A56" s="2" t="s">
        <v>68</v>
      </c>
    </row>
    <row r="57" spans="1:13" ht="16.5" customHeight="1">
      <c r="A57" s="8" t="str">
        <f>A3</f>
        <v>For the year ended 31 December 2023</v>
      </c>
      <c r="B57" s="75"/>
      <c r="C57" s="75"/>
      <c r="D57" s="75"/>
      <c r="E57" s="97"/>
      <c r="F57" s="97"/>
      <c r="G57" s="24"/>
      <c r="H57" s="24"/>
      <c r="I57" s="24"/>
      <c r="J57" s="24"/>
      <c r="K57" s="24"/>
      <c r="L57" s="24"/>
      <c r="M57" s="24"/>
    </row>
    <row r="58" spans="1:13" ht="16.5" customHeight="1">
      <c r="A58" s="11"/>
      <c r="B58" s="12"/>
      <c r="C58" s="12"/>
      <c r="D58" s="12"/>
      <c r="E58" s="13"/>
      <c r="F58" s="13"/>
      <c r="G58" s="14"/>
      <c r="H58" s="14"/>
      <c r="I58" s="14"/>
      <c r="J58" s="14"/>
      <c r="K58" s="14"/>
      <c r="L58" s="14"/>
      <c r="M58" s="14"/>
    </row>
    <row r="59" spans="1:13" ht="16.5" customHeight="1">
      <c r="A59" s="11"/>
      <c r="B59" s="12"/>
      <c r="C59" s="12"/>
      <c r="D59" s="12"/>
      <c r="E59" s="13"/>
      <c r="F59" s="13"/>
      <c r="G59" s="14"/>
      <c r="H59" s="14"/>
      <c r="I59" s="14"/>
      <c r="J59" s="14"/>
      <c r="K59" s="14"/>
      <c r="L59" s="14"/>
      <c r="M59" s="14"/>
    </row>
    <row r="60" spans="1:13" ht="16.5" customHeight="1">
      <c r="A60" s="11"/>
      <c r="B60" s="12"/>
      <c r="C60" s="12"/>
      <c r="D60" s="12"/>
      <c r="E60" s="13"/>
      <c r="F60" s="13"/>
      <c r="G60" s="342" t="s">
        <v>2</v>
      </c>
      <c r="H60" s="342"/>
      <c r="I60" s="342"/>
      <c r="J60" s="14"/>
      <c r="K60" s="342" t="s">
        <v>3</v>
      </c>
      <c r="L60" s="342"/>
      <c r="M60" s="342"/>
    </row>
    <row r="61" spans="1:13" ht="16.5" customHeight="1">
      <c r="A61" s="11"/>
      <c r="B61" s="12"/>
      <c r="C61" s="12"/>
      <c r="D61" s="12"/>
      <c r="E61" s="13"/>
      <c r="F61" s="13"/>
      <c r="G61" s="343" t="s">
        <v>4</v>
      </c>
      <c r="H61" s="343"/>
      <c r="I61" s="343"/>
      <c r="J61" s="15"/>
      <c r="K61" s="343" t="s">
        <v>4</v>
      </c>
      <c r="L61" s="343"/>
      <c r="M61" s="343"/>
    </row>
    <row r="62" spans="1:13" ht="16.5" customHeight="1">
      <c r="G62" s="140" t="s">
        <v>218</v>
      </c>
      <c r="H62" s="146"/>
      <c r="I62" s="140" t="s">
        <v>199</v>
      </c>
      <c r="J62" s="146"/>
      <c r="K62" s="140" t="s">
        <v>218</v>
      </c>
      <c r="L62" s="146"/>
      <c r="M62" s="140" t="s">
        <v>199</v>
      </c>
    </row>
    <row r="63" spans="1:13" ht="16.5" customHeight="1">
      <c r="E63" s="17" t="s">
        <v>69</v>
      </c>
      <c r="F63" s="18"/>
      <c r="G63" s="228" t="s">
        <v>6</v>
      </c>
      <c r="H63" s="229"/>
      <c r="I63" s="228" t="s">
        <v>6</v>
      </c>
      <c r="J63" s="16"/>
      <c r="K63" s="228" t="s">
        <v>6</v>
      </c>
      <c r="L63" s="229"/>
      <c r="M63" s="19" t="s">
        <v>6</v>
      </c>
    </row>
    <row r="64" spans="1:13" s="12" customFormat="1" ht="16.5" customHeight="1">
      <c r="A64" s="10"/>
      <c r="B64" s="10"/>
      <c r="C64" s="10"/>
      <c r="D64" s="10"/>
      <c r="E64" s="18"/>
      <c r="F64" s="18"/>
      <c r="G64" s="129"/>
      <c r="H64" s="23"/>
      <c r="I64" s="23"/>
      <c r="J64" s="23"/>
      <c r="K64" s="129"/>
      <c r="L64" s="23"/>
      <c r="M64" s="23"/>
    </row>
    <row r="65" spans="1:13" s="12" customFormat="1" ht="16.5" customHeight="1">
      <c r="A65" s="26" t="s">
        <v>70</v>
      </c>
      <c r="B65" s="26"/>
      <c r="C65" s="26"/>
      <c r="D65" s="26"/>
      <c r="E65" s="18"/>
      <c r="F65" s="18"/>
      <c r="G65" s="129"/>
      <c r="H65" s="23"/>
      <c r="I65" s="23"/>
      <c r="J65" s="23"/>
      <c r="K65" s="129"/>
      <c r="L65" s="23"/>
      <c r="M65" s="23"/>
    </row>
    <row r="66" spans="1:13" s="12" customFormat="1" ht="16.5" customHeight="1">
      <c r="A66" s="10"/>
      <c r="B66" s="341" t="s">
        <v>71</v>
      </c>
      <c r="C66" s="341"/>
      <c r="D66" s="341"/>
      <c r="E66" s="18"/>
      <c r="F66" s="18"/>
      <c r="G66" s="134">
        <v>1072511099</v>
      </c>
      <c r="H66" s="23"/>
      <c r="I66" s="23">
        <v>1281979746</v>
      </c>
      <c r="J66" s="23"/>
      <c r="K66" s="134">
        <v>200495092</v>
      </c>
      <c r="L66" s="23"/>
      <c r="M66" s="23">
        <v>1930733453</v>
      </c>
    </row>
    <row r="67" spans="1:13" s="12" customFormat="1" ht="16.5" customHeight="1">
      <c r="A67" s="10"/>
      <c r="B67" s="341" t="s">
        <v>72</v>
      </c>
      <c r="C67" s="341"/>
      <c r="D67" s="341"/>
      <c r="E67" s="18"/>
      <c r="F67" s="18"/>
      <c r="G67" s="151">
        <v>-299121</v>
      </c>
      <c r="H67" s="25"/>
      <c r="I67" s="27">
        <v>-548992</v>
      </c>
      <c r="J67" s="14"/>
      <c r="K67" s="135">
        <v>0</v>
      </c>
      <c r="L67" s="14"/>
      <c r="M67" s="27">
        <v>0</v>
      </c>
    </row>
    <row r="68" spans="1:13" s="12" customFormat="1" ht="16.5" customHeight="1">
      <c r="E68" s="18"/>
      <c r="F68" s="18"/>
      <c r="G68" s="133"/>
      <c r="H68" s="22"/>
      <c r="I68" s="22"/>
      <c r="J68" s="22"/>
      <c r="K68" s="133"/>
      <c r="L68" s="22"/>
      <c r="M68" s="22"/>
    </row>
    <row r="69" spans="1:13" s="12" customFormat="1" ht="16.5" customHeight="1" thickBot="1">
      <c r="A69" s="26"/>
      <c r="B69" s="26"/>
      <c r="C69" s="26"/>
      <c r="D69" s="26"/>
      <c r="E69" s="18"/>
      <c r="F69" s="18"/>
      <c r="G69" s="131">
        <f>SUM(G66:G67)</f>
        <v>1072211978</v>
      </c>
      <c r="H69" s="29"/>
      <c r="I69" s="32">
        <f>SUM(I66:I67)</f>
        <v>1281430754</v>
      </c>
      <c r="J69" s="14"/>
      <c r="K69" s="131">
        <f>SUM(K66:K67)</f>
        <v>200495092</v>
      </c>
      <c r="L69" s="14"/>
      <c r="M69" s="32">
        <f>SUM(M66:M67)</f>
        <v>1930733453</v>
      </c>
    </row>
    <row r="70" spans="1:13" s="12" customFormat="1" ht="16.5" customHeight="1" thickTop="1">
      <c r="E70" s="18"/>
      <c r="F70" s="18"/>
      <c r="G70" s="133"/>
      <c r="H70" s="22"/>
      <c r="I70" s="22"/>
      <c r="J70" s="22"/>
      <c r="K70" s="133"/>
      <c r="L70" s="22"/>
      <c r="M70" s="22"/>
    </row>
    <row r="71" spans="1:13" s="12" customFormat="1" ht="16.5" customHeight="1">
      <c r="A71" s="26" t="s">
        <v>197</v>
      </c>
      <c r="E71" s="18"/>
      <c r="F71" s="18"/>
      <c r="G71" s="133"/>
      <c r="H71" s="22"/>
      <c r="I71" s="22"/>
      <c r="J71" s="22"/>
      <c r="K71" s="133"/>
      <c r="L71" s="22"/>
      <c r="M71" s="22"/>
    </row>
    <row r="72" spans="1:13" s="12" customFormat="1" ht="16.5" customHeight="1">
      <c r="B72" s="26" t="s">
        <v>104</v>
      </c>
      <c r="C72" s="10"/>
      <c r="D72" s="10"/>
      <c r="E72" s="18"/>
      <c r="F72" s="18"/>
      <c r="G72" s="129"/>
      <c r="H72" s="23"/>
      <c r="I72" s="23"/>
      <c r="J72" s="23"/>
      <c r="K72" s="129"/>
      <c r="L72" s="23"/>
      <c r="M72" s="23"/>
    </row>
    <row r="73" spans="1:13" s="12" customFormat="1" ht="16.5" customHeight="1">
      <c r="A73" s="10"/>
      <c r="B73" s="10" t="s">
        <v>73</v>
      </c>
      <c r="C73" s="10"/>
      <c r="D73" s="10"/>
      <c r="E73" s="18"/>
      <c r="F73" s="18"/>
      <c r="G73" s="134">
        <v>1072205646</v>
      </c>
      <c r="H73" s="23"/>
      <c r="I73" s="23">
        <v>1281323807</v>
      </c>
      <c r="J73" s="23"/>
      <c r="K73" s="134">
        <v>201178227</v>
      </c>
      <c r="L73" s="23"/>
      <c r="M73" s="23">
        <v>1929803404</v>
      </c>
    </row>
    <row r="74" spans="1:13" s="12" customFormat="1" ht="16.5" customHeight="1">
      <c r="A74" s="10"/>
      <c r="B74" s="10" t="s">
        <v>72</v>
      </c>
      <c r="C74" s="10"/>
      <c r="D74" s="10"/>
      <c r="E74" s="18"/>
      <c r="F74" s="18"/>
      <c r="G74" s="135">
        <v>-299383</v>
      </c>
      <c r="H74" s="29"/>
      <c r="I74" s="24">
        <v>-549119</v>
      </c>
      <c r="J74" s="14"/>
      <c r="K74" s="135">
        <v>0</v>
      </c>
      <c r="L74" s="14"/>
      <c r="M74" s="27">
        <v>0</v>
      </c>
    </row>
    <row r="75" spans="1:13" s="12" customFormat="1" ht="16.5" customHeight="1">
      <c r="E75" s="18"/>
      <c r="F75" s="18"/>
      <c r="G75" s="133"/>
      <c r="H75" s="22"/>
      <c r="I75" s="22"/>
      <c r="J75" s="22"/>
      <c r="K75" s="133"/>
      <c r="L75" s="22"/>
      <c r="M75" s="22"/>
    </row>
    <row r="76" spans="1:13" s="12" customFormat="1" ht="16.5" customHeight="1" thickBot="1">
      <c r="A76" s="26"/>
      <c r="B76" s="10"/>
      <c r="C76" s="10"/>
      <c r="D76" s="10"/>
      <c r="E76" s="18"/>
      <c r="F76" s="18"/>
      <c r="G76" s="131">
        <f>SUM(G73:G74)</f>
        <v>1071906263</v>
      </c>
      <c r="H76" s="29"/>
      <c r="I76" s="32">
        <f>SUM(I73:I74)</f>
        <v>1280774688</v>
      </c>
      <c r="J76" s="14"/>
      <c r="K76" s="131">
        <f>SUM(K73:K74)</f>
        <v>201178227</v>
      </c>
      <c r="L76" s="14"/>
      <c r="M76" s="32">
        <f>SUM(M73:M74)</f>
        <v>1929803404</v>
      </c>
    </row>
    <row r="77" spans="1:13" s="12" customFormat="1" ht="16.5" customHeight="1" thickTop="1">
      <c r="A77" s="10"/>
      <c r="B77" s="10"/>
      <c r="C77" s="10"/>
      <c r="D77" s="10"/>
      <c r="E77" s="18"/>
      <c r="F77" s="18"/>
      <c r="G77" s="129"/>
      <c r="H77" s="23"/>
      <c r="I77" s="23"/>
      <c r="J77" s="23"/>
      <c r="K77" s="129"/>
      <c r="L77" s="23"/>
      <c r="M77" s="23"/>
    </row>
    <row r="78" spans="1:13" s="12" customFormat="1" ht="16.5" customHeight="1">
      <c r="A78" s="33" t="s">
        <v>192</v>
      </c>
      <c r="B78" s="26"/>
      <c r="C78" s="26"/>
      <c r="D78" s="26"/>
      <c r="E78" s="18"/>
      <c r="F78" s="18"/>
      <c r="G78" s="129"/>
      <c r="H78" s="23"/>
      <c r="I78" s="23"/>
      <c r="J78" s="23"/>
      <c r="K78" s="129"/>
      <c r="L78" s="23"/>
      <c r="M78" s="23"/>
    </row>
    <row r="79" spans="1:13" s="12" customFormat="1" ht="16.5" customHeight="1">
      <c r="B79" s="83" t="s">
        <v>148</v>
      </c>
      <c r="E79" s="18"/>
      <c r="F79" s="18"/>
      <c r="G79" s="133"/>
      <c r="H79" s="22"/>
      <c r="I79" s="22"/>
      <c r="J79" s="22"/>
      <c r="K79" s="133"/>
      <c r="L79" s="22"/>
      <c r="M79" s="22"/>
    </row>
    <row r="80" spans="1:13" s="12" customFormat="1" ht="16.5" customHeight="1" thickBot="1">
      <c r="A80" s="34" t="s">
        <v>193</v>
      </c>
      <c r="B80" s="10"/>
      <c r="C80" s="10"/>
      <c r="D80" s="10"/>
      <c r="E80" s="13">
        <v>41</v>
      </c>
      <c r="F80" s="18"/>
      <c r="G80" s="304">
        <v>0.11</v>
      </c>
      <c r="H80" s="36"/>
      <c r="I80" s="35">
        <v>0.13</v>
      </c>
      <c r="J80" s="37"/>
      <c r="K80" s="304">
        <v>0.02</v>
      </c>
      <c r="L80" s="38"/>
      <c r="M80" s="82">
        <v>0.19</v>
      </c>
    </row>
    <row r="81" spans="1:13" s="12" customFormat="1" ht="16.5" customHeight="1" thickTop="1">
      <c r="A81" s="10"/>
      <c r="B81" s="10"/>
      <c r="C81" s="10"/>
      <c r="D81" s="10"/>
      <c r="E81" s="18"/>
      <c r="F81" s="18"/>
      <c r="G81" s="23"/>
      <c r="H81" s="23"/>
      <c r="I81" s="23"/>
      <c r="J81" s="23"/>
      <c r="K81" s="23"/>
      <c r="L81" s="23"/>
      <c r="M81" s="23"/>
    </row>
    <row r="82" spans="1:13" s="12" customFormat="1" ht="16.5" customHeight="1">
      <c r="A82" s="10"/>
      <c r="B82" s="10"/>
      <c r="C82" s="10"/>
      <c r="D82" s="10"/>
      <c r="E82" s="18"/>
      <c r="F82" s="18"/>
      <c r="G82" s="23"/>
      <c r="H82" s="23"/>
      <c r="I82" s="23"/>
      <c r="J82" s="23"/>
      <c r="K82" s="21"/>
      <c r="L82" s="23"/>
      <c r="M82" s="21"/>
    </row>
    <row r="83" spans="1:13" s="12" customFormat="1" ht="15.75" customHeight="1">
      <c r="A83" s="10"/>
      <c r="B83" s="10"/>
      <c r="C83" s="10"/>
      <c r="D83" s="10"/>
      <c r="E83" s="18"/>
      <c r="F83" s="18"/>
      <c r="G83" s="23"/>
      <c r="H83" s="23"/>
      <c r="I83" s="23"/>
      <c r="J83" s="23"/>
      <c r="K83" s="23"/>
      <c r="L83" s="23"/>
      <c r="M83" s="23"/>
    </row>
    <row r="84" spans="1:13" s="12" customFormat="1" ht="16.5" customHeight="1">
      <c r="A84" s="10"/>
      <c r="B84" s="10"/>
      <c r="C84" s="10"/>
      <c r="D84" s="10"/>
      <c r="E84" s="18"/>
      <c r="F84" s="18"/>
      <c r="G84" s="23"/>
      <c r="H84" s="23"/>
      <c r="I84" s="23"/>
      <c r="J84" s="23"/>
      <c r="K84" s="23"/>
      <c r="L84" s="23"/>
      <c r="M84" s="23"/>
    </row>
    <row r="85" spans="1:13" s="12" customFormat="1" ht="16.5" customHeight="1">
      <c r="A85" s="10"/>
      <c r="B85" s="10"/>
      <c r="C85" s="10"/>
      <c r="D85" s="10"/>
      <c r="E85" s="18"/>
      <c r="F85" s="18"/>
      <c r="G85" s="23"/>
      <c r="H85" s="23"/>
      <c r="I85" s="23"/>
      <c r="J85" s="23"/>
      <c r="K85" s="23"/>
      <c r="L85" s="23"/>
      <c r="M85" s="23"/>
    </row>
    <row r="86" spans="1:13" s="12" customFormat="1" ht="16.5" customHeight="1">
      <c r="A86" s="10"/>
      <c r="B86" s="10"/>
      <c r="C86" s="10"/>
      <c r="D86" s="10"/>
      <c r="E86" s="18"/>
      <c r="F86" s="18"/>
      <c r="G86" s="23"/>
      <c r="H86" s="23"/>
      <c r="I86" s="23"/>
      <c r="J86" s="23"/>
      <c r="K86" s="23"/>
      <c r="L86" s="23"/>
      <c r="M86" s="23"/>
    </row>
    <row r="87" spans="1:13" s="12" customFormat="1" ht="16.5" customHeight="1">
      <c r="A87" s="10"/>
      <c r="B87" s="10"/>
      <c r="C87" s="10"/>
      <c r="D87" s="10"/>
      <c r="E87" s="18"/>
      <c r="F87" s="18"/>
      <c r="G87" s="23"/>
      <c r="H87" s="23"/>
      <c r="I87" s="23"/>
      <c r="J87" s="23"/>
      <c r="K87" s="23"/>
      <c r="L87" s="23"/>
      <c r="M87" s="23"/>
    </row>
    <row r="88" spans="1:13" s="12" customFormat="1" ht="16.5" customHeight="1">
      <c r="A88" s="10"/>
      <c r="B88" s="10"/>
      <c r="C88" s="10"/>
      <c r="D88" s="10"/>
      <c r="E88" s="18"/>
      <c r="F88" s="18"/>
      <c r="G88" s="23"/>
      <c r="H88" s="23"/>
      <c r="I88" s="23"/>
      <c r="J88" s="23"/>
      <c r="K88" s="23"/>
      <c r="L88" s="23"/>
      <c r="M88" s="23"/>
    </row>
    <row r="89" spans="1:13" s="12" customFormat="1" ht="16.5" customHeight="1">
      <c r="A89" s="10"/>
      <c r="B89" s="10"/>
      <c r="C89" s="10"/>
      <c r="D89" s="10"/>
      <c r="E89" s="18"/>
      <c r="F89" s="18"/>
      <c r="G89" s="23"/>
      <c r="H89" s="23"/>
      <c r="I89" s="23"/>
      <c r="J89" s="23"/>
      <c r="K89" s="23"/>
      <c r="L89" s="23"/>
      <c r="M89" s="23"/>
    </row>
    <row r="90" spans="1:13" s="12" customFormat="1" ht="16.5" customHeight="1">
      <c r="A90" s="10"/>
      <c r="B90" s="10"/>
      <c r="C90" s="10"/>
      <c r="D90" s="10"/>
      <c r="E90" s="18"/>
      <c r="F90" s="18"/>
      <c r="G90" s="23"/>
      <c r="H90" s="23"/>
      <c r="I90" s="23"/>
      <c r="J90" s="23"/>
      <c r="K90" s="23"/>
      <c r="L90" s="23"/>
      <c r="M90" s="23"/>
    </row>
    <row r="91" spans="1:13" s="12" customFormat="1" ht="16.5" customHeight="1">
      <c r="A91" s="10"/>
      <c r="B91" s="10"/>
      <c r="C91" s="10"/>
      <c r="D91" s="10"/>
      <c r="E91" s="18"/>
      <c r="F91" s="18"/>
      <c r="G91" s="23"/>
      <c r="H91" s="23"/>
      <c r="I91" s="23"/>
      <c r="J91" s="23"/>
      <c r="K91" s="23"/>
      <c r="L91" s="23"/>
      <c r="M91" s="23"/>
    </row>
    <row r="92" spans="1:13" s="12" customFormat="1" ht="16.5" customHeight="1">
      <c r="A92" s="10"/>
      <c r="B92" s="10"/>
      <c r="C92" s="10"/>
      <c r="D92" s="10"/>
      <c r="E92" s="18"/>
      <c r="F92" s="18"/>
      <c r="G92" s="23"/>
      <c r="H92" s="23"/>
      <c r="I92" s="23"/>
      <c r="J92" s="23"/>
      <c r="K92" s="23"/>
      <c r="L92" s="23"/>
      <c r="M92" s="23"/>
    </row>
    <row r="93" spans="1:13" s="12" customFormat="1" ht="16.5" customHeight="1">
      <c r="A93" s="10"/>
      <c r="B93" s="10"/>
      <c r="C93" s="10"/>
      <c r="D93" s="10"/>
      <c r="E93" s="18"/>
      <c r="F93" s="18"/>
      <c r="G93" s="23"/>
      <c r="H93" s="23"/>
      <c r="I93" s="23"/>
      <c r="J93" s="23"/>
      <c r="K93" s="23"/>
      <c r="L93" s="23"/>
      <c r="M93" s="23"/>
    </row>
    <row r="94" spans="1:13" s="12" customFormat="1" ht="16.5" customHeight="1">
      <c r="A94" s="10"/>
      <c r="B94" s="10"/>
      <c r="C94" s="10"/>
      <c r="D94" s="10"/>
      <c r="E94" s="18"/>
      <c r="F94" s="18"/>
      <c r="G94" s="23"/>
      <c r="H94" s="23"/>
      <c r="I94" s="23"/>
      <c r="J94" s="23"/>
      <c r="K94" s="23"/>
      <c r="L94" s="23"/>
      <c r="M94" s="23"/>
    </row>
    <row r="95" spans="1:13" s="12" customFormat="1" ht="16.5" customHeight="1">
      <c r="A95" s="10"/>
      <c r="B95" s="10"/>
      <c r="C95" s="10"/>
      <c r="D95" s="10"/>
      <c r="E95" s="18"/>
      <c r="F95" s="18"/>
      <c r="G95" s="23"/>
      <c r="H95" s="23"/>
      <c r="I95" s="23"/>
      <c r="J95" s="23"/>
      <c r="K95" s="23"/>
      <c r="L95" s="23"/>
      <c r="M95" s="23"/>
    </row>
    <row r="96" spans="1:13" s="12" customFormat="1" ht="16.5" customHeight="1">
      <c r="A96" s="10"/>
      <c r="B96" s="10"/>
      <c r="C96" s="10"/>
      <c r="D96" s="10"/>
      <c r="E96" s="18"/>
      <c r="F96" s="18"/>
      <c r="G96" s="23"/>
      <c r="H96" s="23"/>
      <c r="I96" s="23"/>
      <c r="J96" s="23"/>
      <c r="K96" s="23"/>
      <c r="L96" s="23"/>
      <c r="M96" s="23"/>
    </row>
    <row r="97" spans="1:13" s="12" customFormat="1" ht="16.5" customHeight="1">
      <c r="A97" s="10"/>
      <c r="B97" s="10"/>
      <c r="C97" s="10"/>
      <c r="D97" s="10"/>
      <c r="E97" s="18"/>
      <c r="F97" s="18"/>
      <c r="G97" s="23"/>
      <c r="H97" s="23"/>
      <c r="I97" s="23"/>
      <c r="J97" s="23"/>
      <c r="K97" s="23"/>
      <c r="L97" s="23"/>
      <c r="M97" s="23"/>
    </row>
    <row r="98" spans="1:13" s="12" customFormat="1" ht="16.5" customHeight="1">
      <c r="A98" s="10"/>
      <c r="B98" s="10"/>
      <c r="C98" s="10"/>
      <c r="D98" s="10"/>
      <c r="E98" s="18"/>
      <c r="F98" s="18"/>
      <c r="G98" s="23"/>
      <c r="H98" s="23"/>
      <c r="I98" s="23"/>
      <c r="J98" s="23"/>
      <c r="K98" s="23"/>
      <c r="L98" s="23"/>
      <c r="M98" s="23"/>
    </row>
    <row r="99" spans="1:13" s="12" customFormat="1" ht="16.5" customHeight="1">
      <c r="A99" s="10"/>
      <c r="B99" s="10"/>
      <c r="C99" s="10"/>
      <c r="D99" s="10"/>
      <c r="E99" s="18"/>
      <c r="F99" s="18"/>
      <c r="G99" s="23"/>
      <c r="H99" s="23"/>
      <c r="I99" s="23"/>
      <c r="J99" s="23"/>
      <c r="K99" s="23"/>
      <c r="L99" s="23"/>
      <c r="M99" s="23"/>
    </row>
    <row r="100" spans="1:13" s="12" customFormat="1" ht="16.5" customHeight="1">
      <c r="A100" s="10"/>
      <c r="B100" s="10"/>
      <c r="C100" s="10"/>
      <c r="D100" s="10"/>
      <c r="E100" s="18"/>
      <c r="F100" s="18"/>
      <c r="G100" s="23"/>
      <c r="H100" s="23"/>
      <c r="I100" s="23"/>
      <c r="J100" s="23"/>
      <c r="K100" s="23"/>
      <c r="L100" s="23"/>
      <c r="M100" s="23"/>
    </row>
    <row r="101" spans="1:13" s="12" customFormat="1" ht="16.5" customHeight="1">
      <c r="A101" s="10"/>
      <c r="B101" s="10"/>
      <c r="C101" s="10"/>
      <c r="D101" s="10"/>
      <c r="E101" s="18"/>
      <c r="F101" s="18"/>
      <c r="G101" s="23"/>
      <c r="H101" s="23"/>
      <c r="I101" s="23"/>
      <c r="J101" s="23"/>
      <c r="K101" s="23"/>
      <c r="L101" s="23"/>
      <c r="M101" s="23"/>
    </row>
    <row r="102" spans="1:13" s="12" customFormat="1" ht="16.5" customHeight="1">
      <c r="A102" s="10"/>
      <c r="B102" s="10"/>
      <c r="C102" s="10"/>
      <c r="D102" s="10"/>
      <c r="E102" s="18"/>
      <c r="F102" s="18"/>
      <c r="G102" s="23"/>
      <c r="H102" s="23"/>
      <c r="I102" s="23"/>
      <c r="J102" s="23"/>
      <c r="K102" s="23"/>
      <c r="L102" s="23"/>
      <c r="M102" s="23"/>
    </row>
    <row r="103" spans="1:13" s="12" customFormat="1" ht="15" customHeight="1">
      <c r="A103" s="10"/>
      <c r="B103" s="10"/>
      <c r="C103" s="10"/>
      <c r="D103" s="10"/>
      <c r="E103" s="18"/>
      <c r="F103" s="18"/>
      <c r="G103" s="23"/>
      <c r="H103" s="23"/>
      <c r="I103" s="23"/>
      <c r="J103" s="23"/>
      <c r="K103" s="23"/>
      <c r="L103" s="23"/>
      <c r="M103" s="23"/>
    </row>
    <row r="104" spans="1:13" ht="21.95" customHeight="1">
      <c r="A104" s="6" t="str">
        <f>A54</f>
        <v>The accompanying notes on pages 14 to 94 are an integral part of these consolidated and separate financial statements.</v>
      </c>
      <c r="B104" s="75"/>
      <c r="C104" s="75"/>
      <c r="D104" s="75"/>
      <c r="E104" s="97"/>
      <c r="F104" s="97"/>
      <c r="G104" s="24"/>
      <c r="H104" s="24"/>
      <c r="I104" s="24"/>
      <c r="J104" s="24"/>
      <c r="K104" s="24"/>
      <c r="L104" s="24"/>
      <c r="M104" s="24"/>
    </row>
  </sheetData>
  <mergeCells count="11">
    <mergeCell ref="B67:D67"/>
    <mergeCell ref="G6:I6"/>
    <mergeCell ref="K6:M6"/>
    <mergeCell ref="G7:I7"/>
    <mergeCell ref="K7:M7"/>
    <mergeCell ref="A23:D23"/>
    <mergeCell ref="G60:I60"/>
    <mergeCell ref="K60:M60"/>
    <mergeCell ref="G61:I61"/>
    <mergeCell ref="K61:M61"/>
    <mergeCell ref="B66:D66"/>
  </mergeCells>
  <pageMargins left="0.8" right="0.5" top="0.5" bottom="0.6" header="0.49" footer="0.4"/>
  <pageSetup paperSize="9" scale="96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4"/>
  <sheetViews>
    <sheetView showWhiteSpace="0" topLeftCell="A34" zoomScale="85" zoomScaleNormal="85" zoomScaleSheetLayoutView="110" workbookViewId="0">
      <selection activeCell="F66" sqref="F66"/>
    </sheetView>
  </sheetViews>
  <sheetFormatPr defaultColWidth="0.85546875" defaultRowHeight="12" customHeight="1"/>
  <cols>
    <col min="1" max="1" width="32" style="184" customWidth="1"/>
    <col min="2" max="2" width="4.42578125" style="253" customWidth="1"/>
    <col min="3" max="3" width="0.5703125" style="254" customWidth="1"/>
    <col min="4" max="4" width="11.85546875" style="187" customWidth="1"/>
    <col min="5" max="5" width="0.5703125" style="187" customWidth="1"/>
    <col min="6" max="6" width="11.85546875" style="187" customWidth="1"/>
    <col min="7" max="7" width="0.5703125" style="187" customWidth="1"/>
    <col min="8" max="8" width="12.5703125" style="187" customWidth="1"/>
    <col min="9" max="9" width="0.5703125" style="187" customWidth="1"/>
    <col min="10" max="10" width="14" style="187" customWidth="1"/>
    <col min="11" max="11" width="0.5703125" style="187" customWidth="1"/>
    <col min="12" max="12" width="13.140625" style="187" customWidth="1"/>
    <col min="13" max="13" width="0.5703125" style="187" customWidth="1"/>
    <col min="14" max="14" width="12.42578125" style="187" customWidth="1"/>
    <col min="15" max="15" width="0.5703125" style="187" customWidth="1"/>
    <col min="16" max="16" width="16" style="187" customWidth="1"/>
    <col min="17" max="17" width="0.5703125" style="187" customWidth="1"/>
    <col min="18" max="18" width="12.5703125" style="187" customWidth="1"/>
    <col min="19" max="19" width="0.5703125" style="187" customWidth="1"/>
    <col min="20" max="20" width="13" style="187" customWidth="1"/>
    <col min="21" max="21" width="0.5703125" style="187" customWidth="1"/>
    <col min="22" max="22" width="12.5703125" style="187" customWidth="1"/>
    <col min="23" max="242" width="9" style="34" customWidth="1"/>
    <col min="243" max="243" width="43.5703125" style="34" customWidth="1"/>
    <col min="244" max="244" width="5.85546875" style="34" customWidth="1"/>
    <col min="245" max="245" width="0.85546875" style="34" customWidth="1"/>
    <col min="246" max="246" width="12.85546875" style="34" customWidth="1"/>
    <col min="247" max="247" width="0.85546875" style="34" customWidth="1"/>
    <col min="248" max="248" width="12.140625" style="34" customWidth="1"/>
    <col min="249" max="249" width="0.85546875" style="34" customWidth="1"/>
    <col min="250" max="250" width="12.140625" style="34" customWidth="1"/>
    <col min="251" max="16384" width="0.85546875" style="34"/>
  </cols>
  <sheetData>
    <row r="1" spans="1:22" ht="16.5" customHeight="1">
      <c r="A1" s="41" t="str">
        <f>'Eng5-7'!A1</f>
        <v>Absolute Clean Energy Public Company Limited</v>
      </c>
      <c r="B1" s="248"/>
      <c r="C1" s="249"/>
      <c r="D1" s="195"/>
    </row>
    <row r="2" spans="1:22" ht="16.5" customHeight="1">
      <c r="A2" s="42" t="s">
        <v>74</v>
      </c>
      <c r="B2" s="248"/>
      <c r="C2" s="249"/>
      <c r="D2" s="195"/>
    </row>
    <row r="3" spans="1:22" ht="16.5" customHeight="1">
      <c r="A3" s="43" t="str">
        <f>+'Eng8-9'!A3</f>
        <v>For the year ended 31 December 2023</v>
      </c>
      <c r="B3" s="250"/>
      <c r="C3" s="251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</row>
    <row r="4" spans="1:22" ht="15" customHeight="1">
      <c r="A4" s="252"/>
      <c r="B4" s="181"/>
      <c r="C4" s="182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</row>
    <row r="5" spans="1:22" ht="15" customHeight="1">
      <c r="A5" s="252"/>
      <c r="B5" s="181"/>
      <c r="C5" s="182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</row>
    <row r="6" spans="1:22" ht="15.6" customHeight="1">
      <c r="A6" s="180"/>
      <c r="B6" s="181"/>
      <c r="C6" s="182"/>
      <c r="D6" s="346" t="s">
        <v>75</v>
      </c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</row>
    <row r="7" spans="1:22" ht="15.6" customHeight="1">
      <c r="A7" s="180"/>
      <c r="B7" s="181"/>
      <c r="C7" s="182"/>
      <c r="D7" s="347" t="s">
        <v>76</v>
      </c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183"/>
      <c r="T7" s="183"/>
      <c r="U7" s="183"/>
      <c r="V7" s="183"/>
    </row>
    <row r="8" spans="1:22" ht="15.6" customHeight="1">
      <c r="B8" s="185"/>
      <c r="C8" s="186"/>
      <c r="D8" s="44"/>
      <c r="H8" s="348" t="s">
        <v>143</v>
      </c>
      <c r="I8" s="348"/>
      <c r="J8" s="348"/>
      <c r="K8" s="348"/>
      <c r="L8" s="348"/>
      <c r="P8" s="188" t="s">
        <v>77</v>
      </c>
      <c r="Q8" s="189"/>
      <c r="R8" s="45"/>
      <c r="T8" s="45"/>
      <c r="V8" s="189"/>
    </row>
    <row r="9" spans="1:22" ht="15.6" customHeight="1">
      <c r="B9" s="185"/>
      <c r="C9" s="186"/>
      <c r="D9" s="44" t="s">
        <v>78</v>
      </c>
      <c r="E9" s="189"/>
      <c r="F9" s="189"/>
      <c r="G9" s="189"/>
      <c r="H9" s="349" t="s">
        <v>138</v>
      </c>
      <c r="I9" s="349"/>
      <c r="J9" s="349"/>
      <c r="K9" s="189"/>
      <c r="L9" s="231"/>
      <c r="M9" s="189"/>
      <c r="N9" s="189"/>
      <c r="O9" s="189"/>
      <c r="P9" s="188" t="s">
        <v>79</v>
      </c>
      <c r="Q9" s="189"/>
      <c r="R9" s="188" t="s">
        <v>80</v>
      </c>
      <c r="T9" s="188"/>
      <c r="V9" s="189"/>
    </row>
    <row r="10" spans="1:22" ht="15.6" customHeight="1">
      <c r="B10" s="185"/>
      <c r="C10" s="186"/>
      <c r="D10" s="44" t="s">
        <v>81</v>
      </c>
      <c r="E10" s="189"/>
      <c r="F10" s="189" t="s">
        <v>109</v>
      </c>
      <c r="G10" s="189"/>
      <c r="H10" s="231"/>
      <c r="I10" s="189"/>
      <c r="J10" s="210" t="s">
        <v>212</v>
      </c>
      <c r="K10" s="189"/>
      <c r="L10" s="231"/>
      <c r="M10" s="189"/>
      <c r="N10" s="189"/>
      <c r="O10" s="189"/>
      <c r="P10" s="188" t="s">
        <v>82</v>
      </c>
      <c r="Q10" s="189"/>
      <c r="R10" s="188" t="s">
        <v>83</v>
      </c>
      <c r="T10" s="188" t="s">
        <v>156</v>
      </c>
      <c r="V10" s="189"/>
    </row>
    <row r="11" spans="1:22" ht="15.6" customHeight="1">
      <c r="B11" s="46" t="s">
        <v>5</v>
      </c>
      <c r="C11" s="186"/>
      <c r="D11" s="190" t="s">
        <v>84</v>
      </c>
      <c r="E11" s="189"/>
      <c r="F11" s="191" t="s">
        <v>110</v>
      </c>
      <c r="G11" s="189"/>
      <c r="H11" s="192" t="s">
        <v>139</v>
      </c>
      <c r="I11" s="189"/>
      <c r="J11" s="211" t="s">
        <v>213</v>
      </c>
      <c r="K11" s="189"/>
      <c r="L11" s="192" t="s">
        <v>140</v>
      </c>
      <c r="M11" s="189"/>
      <c r="N11" s="192" t="s">
        <v>205</v>
      </c>
      <c r="O11" s="189"/>
      <c r="P11" s="193" t="s">
        <v>85</v>
      </c>
      <c r="Q11" s="194"/>
      <c r="R11" s="193" t="s">
        <v>86</v>
      </c>
      <c r="S11" s="195"/>
      <c r="T11" s="193" t="s">
        <v>157</v>
      </c>
      <c r="U11" s="195"/>
      <c r="V11" s="193" t="s">
        <v>87</v>
      </c>
    </row>
    <row r="12" spans="1:22" ht="5.0999999999999996" customHeight="1">
      <c r="B12" s="185"/>
      <c r="C12" s="186"/>
      <c r="D12" s="196"/>
      <c r="E12" s="197"/>
      <c r="F12" s="197"/>
      <c r="G12" s="197"/>
      <c r="H12" s="196"/>
      <c r="I12" s="197"/>
      <c r="J12" s="197"/>
      <c r="K12" s="197"/>
      <c r="L12" s="196"/>
      <c r="M12" s="197"/>
      <c r="N12" s="197"/>
      <c r="O12" s="197"/>
      <c r="P12" s="196"/>
      <c r="Q12" s="197"/>
      <c r="R12" s="195"/>
      <c r="S12" s="195"/>
      <c r="T12" s="195"/>
      <c r="U12" s="195"/>
      <c r="V12" s="195"/>
    </row>
    <row r="13" spans="1:22" ht="15.6" customHeight="1">
      <c r="A13" s="198" t="s">
        <v>200</v>
      </c>
      <c r="B13" s="185"/>
      <c r="C13" s="186"/>
      <c r="D13" s="173">
        <v>5087999980</v>
      </c>
      <c r="E13" s="194"/>
      <c r="F13" s="173">
        <v>3896006978</v>
      </c>
      <c r="G13" s="173"/>
      <c r="H13" s="173">
        <v>45225834</v>
      </c>
      <c r="I13" s="173"/>
      <c r="J13" s="173">
        <v>0</v>
      </c>
      <c r="K13" s="173"/>
      <c r="L13" s="173">
        <v>4308984695</v>
      </c>
      <c r="M13" s="173"/>
      <c r="N13" s="173">
        <v>0</v>
      </c>
      <c r="O13" s="173"/>
      <c r="P13" s="173">
        <v>-22886961</v>
      </c>
      <c r="Q13" s="197"/>
      <c r="R13" s="196">
        <f>SUM(D13:P13)</f>
        <v>13315330526</v>
      </c>
      <c r="S13" s="195"/>
      <c r="T13" s="173">
        <v>53247086</v>
      </c>
      <c r="U13" s="195"/>
      <c r="V13" s="195">
        <f>SUM(R13:T13)</f>
        <v>13368577612</v>
      </c>
    </row>
    <row r="14" spans="1:22" ht="15.6" customHeight="1">
      <c r="A14" s="198" t="s">
        <v>201</v>
      </c>
      <c r="B14" s="185"/>
      <c r="C14" s="186"/>
      <c r="D14" s="173"/>
      <c r="E14" s="194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97"/>
      <c r="R14" s="195"/>
      <c r="S14" s="195"/>
      <c r="T14" s="173"/>
      <c r="U14" s="195"/>
      <c r="V14" s="195"/>
    </row>
    <row r="15" spans="1:22" ht="15.6" customHeight="1">
      <c r="A15" s="184" t="s">
        <v>223</v>
      </c>
      <c r="B15" s="199"/>
      <c r="C15" s="186"/>
      <c r="D15" s="173">
        <v>0</v>
      </c>
      <c r="E15" s="194"/>
      <c r="F15" s="173">
        <v>0</v>
      </c>
      <c r="G15" s="173"/>
      <c r="H15" s="173">
        <v>0</v>
      </c>
      <c r="I15" s="173"/>
      <c r="J15" s="173">
        <v>0</v>
      </c>
      <c r="K15" s="173"/>
      <c r="L15" s="173">
        <v>0</v>
      </c>
      <c r="M15" s="173"/>
      <c r="N15" s="173">
        <v>0</v>
      </c>
      <c r="O15" s="173"/>
      <c r="P15" s="173">
        <v>0</v>
      </c>
      <c r="Q15" s="197"/>
      <c r="R15" s="196">
        <f>SUM(D15:P15)</f>
        <v>0</v>
      </c>
      <c r="S15" s="195"/>
      <c r="T15" s="173">
        <v>6930000</v>
      </c>
      <c r="U15" s="195"/>
      <c r="V15" s="195">
        <f>SUM(R15:T15)</f>
        <v>6930000</v>
      </c>
    </row>
    <row r="16" spans="1:22" ht="15.6" customHeight="1">
      <c r="A16" s="184" t="s">
        <v>206</v>
      </c>
      <c r="B16" s="199">
        <v>33</v>
      </c>
      <c r="C16" s="186"/>
      <c r="D16" s="173">
        <v>0</v>
      </c>
      <c r="E16" s="194"/>
      <c r="F16" s="173">
        <v>0</v>
      </c>
      <c r="G16" s="173"/>
      <c r="H16" s="173">
        <v>0</v>
      </c>
      <c r="I16" s="173"/>
      <c r="J16" s="173">
        <v>0</v>
      </c>
      <c r="K16" s="173"/>
      <c r="L16" s="173">
        <v>0</v>
      </c>
      <c r="M16" s="173"/>
      <c r="N16" s="173">
        <v>-268010560</v>
      </c>
      <c r="O16" s="173"/>
      <c r="P16" s="173">
        <v>0</v>
      </c>
      <c r="Q16" s="197"/>
      <c r="R16" s="195">
        <f>SUM(D16:P16)</f>
        <v>-268010560</v>
      </c>
      <c r="S16" s="195"/>
      <c r="T16" s="173">
        <v>0</v>
      </c>
      <c r="U16" s="195"/>
      <c r="V16" s="195">
        <f>SUM(R16:T16)</f>
        <v>-268010560</v>
      </c>
    </row>
    <row r="17" spans="1:22" ht="15.6" customHeight="1">
      <c r="A17" s="167" t="s">
        <v>207</v>
      </c>
      <c r="B17" s="199">
        <v>33</v>
      </c>
      <c r="C17" s="186"/>
      <c r="D17" s="173">
        <v>0</v>
      </c>
      <c r="E17" s="194"/>
      <c r="F17" s="173">
        <v>0</v>
      </c>
      <c r="G17" s="173"/>
      <c r="H17" s="173">
        <v>0</v>
      </c>
      <c r="I17" s="173"/>
      <c r="J17" s="173">
        <v>268010560</v>
      </c>
      <c r="K17" s="173"/>
      <c r="L17" s="173">
        <v>-268010560</v>
      </c>
      <c r="M17" s="173"/>
      <c r="N17" s="173">
        <v>0</v>
      </c>
      <c r="O17" s="173"/>
      <c r="P17" s="173">
        <v>0</v>
      </c>
      <c r="Q17" s="197"/>
      <c r="R17" s="195">
        <v>0</v>
      </c>
      <c r="S17" s="195"/>
      <c r="T17" s="173">
        <v>0</v>
      </c>
      <c r="U17" s="195"/>
      <c r="V17" s="195">
        <f t="shared" ref="V17:V20" si="0">SUM(R17:T17)</f>
        <v>0</v>
      </c>
    </row>
    <row r="18" spans="1:22" s="84" customFormat="1" ht="15.6" customHeight="1">
      <c r="A18" s="34" t="s">
        <v>136</v>
      </c>
      <c r="B18" s="199">
        <v>34</v>
      </c>
      <c r="C18" s="186"/>
      <c r="D18" s="173">
        <v>0</v>
      </c>
      <c r="E18" s="187"/>
      <c r="F18" s="173">
        <v>0</v>
      </c>
      <c r="G18" s="173"/>
      <c r="H18" s="173">
        <v>0</v>
      </c>
      <c r="I18" s="173"/>
      <c r="J18" s="173">
        <v>0</v>
      </c>
      <c r="K18" s="173"/>
      <c r="L18" s="173">
        <v>-203506838</v>
      </c>
      <c r="M18" s="173"/>
      <c r="N18" s="173">
        <v>0</v>
      </c>
      <c r="O18" s="173"/>
      <c r="P18" s="173">
        <v>0</v>
      </c>
      <c r="Q18" s="197"/>
      <c r="R18" s="110">
        <f>SUM(D18:P18)</f>
        <v>-203506838</v>
      </c>
      <c r="S18" s="195"/>
      <c r="T18" s="173">
        <v>0</v>
      </c>
      <c r="U18" s="195"/>
      <c r="V18" s="196">
        <f t="shared" si="0"/>
        <v>-203506838</v>
      </c>
    </row>
    <row r="19" spans="1:22" s="84" customFormat="1" ht="15.6" customHeight="1">
      <c r="A19" s="34" t="s">
        <v>142</v>
      </c>
      <c r="B19" s="199"/>
      <c r="C19" s="186"/>
      <c r="D19" s="173">
        <v>0</v>
      </c>
      <c r="E19" s="187"/>
      <c r="F19" s="173">
        <v>0</v>
      </c>
      <c r="G19" s="173"/>
      <c r="H19" s="173">
        <v>96600000</v>
      </c>
      <c r="I19" s="173"/>
      <c r="J19" s="173">
        <v>0</v>
      </c>
      <c r="K19" s="173"/>
      <c r="L19" s="173">
        <v>-96600000</v>
      </c>
      <c r="M19" s="173"/>
      <c r="N19" s="173">
        <v>0</v>
      </c>
      <c r="O19" s="173"/>
      <c r="P19" s="173">
        <v>0</v>
      </c>
      <c r="Q19" s="197"/>
      <c r="R19" s="110">
        <f>SUM(D19:P19)</f>
        <v>0</v>
      </c>
      <c r="S19" s="195"/>
      <c r="T19" s="173">
        <v>0</v>
      </c>
      <c r="U19" s="195"/>
      <c r="V19" s="196">
        <f t="shared" si="0"/>
        <v>0</v>
      </c>
    </row>
    <row r="20" spans="1:22" ht="15.6" customHeight="1">
      <c r="A20" s="34" t="s">
        <v>224</v>
      </c>
      <c r="B20" s="199"/>
      <c r="C20" s="186"/>
      <c r="D20" s="111">
        <v>0</v>
      </c>
      <c r="F20" s="111">
        <v>0</v>
      </c>
      <c r="G20" s="173"/>
      <c r="H20" s="111">
        <v>0</v>
      </c>
      <c r="I20" s="173"/>
      <c r="J20" s="111">
        <v>0</v>
      </c>
      <c r="K20" s="173"/>
      <c r="L20" s="111">
        <v>1281323807</v>
      </c>
      <c r="M20" s="173"/>
      <c r="N20" s="111">
        <v>0</v>
      </c>
      <c r="O20" s="173"/>
      <c r="P20" s="111">
        <v>0</v>
      </c>
      <c r="Q20" s="197"/>
      <c r="R20" s="111">
        <f>SUM(D20:P20)</f>
        <v>1281323807</v>
      </c>
      <c r="S20" s="195"/>
      <c r="T20" s="111">
        <v>-549119</v>
      </c>
      <c r="U20" s="195"/>
      <c r="V20" s="212">
        <f t="shared" si="0"/>
        <v>1280774688</v>
      </c>
    </row>
    <row r="21" spans="1:22" ht="5.0999999999999996" customHeight="1">
      <c r="B21" s="185"/>
      <c r="C21" s="186"/>
      <c r="D21" s="196"/>
      <c r="E21" s="197"/>
      <c r="F21" s="196"/>
      <c r="G21" s="197"/>
      <c r="H21" s="196"/>
      <c r="I21" s="197"/>
      <c r="J21" s="197"/>
      <c r="K21" s="197"/>
      <c r="L21" s="196"/>
      <c r="M21" s="197"/>
      <c r="N21" s="197"/>
      <c r="O21" s="197"/>
      <c r="P21" s="196"/>
      <c r="Q21" s="197"/>
      <c r="R21" s="195"/>
      <c r="S21" s="195"/>
      <c r="T21" s="195"/>
      <c r="U21" s="195"/>
      <c r="V21" s="195"/>
    </row>
    <row r="22" spans="1:22" ht="15.6" customHeight="1" thickBot="1">
      <c r="A22" s="33" t="s">
        <v>202</v>
      </c>
      <c r="B22" s="185"/>
      <c r="C22" s="186"/>
      <c r="D22" s="200">
        <f>SUM(D13:D20)</f>
        <v>5087999980</v>
      </c>
      <c r="E22" s="197"/>
      <c r="F22" s="200">
        <f>SUM(F13:F20)</f>
        <v>3896006978</v>
      </c>
      <c r="G22" s="197"/>
      <c r="H22" s="200">
        <f>SUM(H13:H20)</f>
        <v>141825834</v>
      </c>
      <c r="I22" s="197"/>
      <c r="J22" s="200">
        <f>SUM(J13:J20)</f>
        <v>268010560</v>
      </c>
      <c r="K22" s="197"/>
      <c r="L22" s="200">
        <f>SUM(L13:L20)</f>
        <v>5022191104</v>
      </c>
      <c r="M22" s="197"/>
      <c r="N22" s="200">
        <f>SUM(N13:N20)</f>
        <v>-268010560</v>
      </c>
      <c r="O22" s="197"/>
      <c r="P22" s="200">
        <f>SUM(P13:P20)</f>
        <v>-22886961</v>
      </c>
      <c r="Q22" s="197"/>
      <c r="R22" s="200">
        <f>SUM(R13:R20)</f>
        <v>14125136935</v>
      </c>
      <c r="S22" s="195"/>
      <c r="T22" s="200">
        <f>SUM(T13:T20)</f>
        <v>59627967</v>
      </c>
      <c r="U22" s="195"/>
      <c r="V22" s="200">
        <f>SUM(V13:V20)</f>
        <v>14184764902</v>
      </c>
    </row>
    <row r="23" spans="1:22" ht="15.6" customHeight="1" thickTop="1">
      <c r="A23" s="33"/>
      <c r="B23" s="185"/>
      <c r="C23" s="186"/>
      <c r="D23" s="196"/>
      <c r="E23" s="197"/>
      <c r="F23" s="196"/>
      <c r="G23" s="197"/>
      <c r="H23" s="196"/>
      <c r="I23" s="197"/>
      <c r="J23" s="196"/>
      <c r="K23" s="197"/>
      <c r="L23" s="196"/>
      <c r="M23" s="197"/>
      <c r="N23" s="196"/>
      <c r="O23" s="197"/>
      <c r="P23" s="196"/>
      <c r="Q23" s="197"/>
      <c r="R23" s="196"/>
      <c r="S23" s="195"/>
      <c r="T23" s="196"/>
      <c r="U23" s="195"/>
      <c r="V23" s="196"/>
    </row>
    <row r="24" spans="1:22" ht="15.6" customHeight="1">
      <c r="A24" s="33"/>
      <c r="B24" s="185"/>
      <c r="C24" s="186"/>
      <c r="D24" s="196"/>
      <c r="E24" s="197"/>
      <c r="F24" s="196"/>
      <c r="G24" s="197"/>
      <c r="H24" s="196"/>
      <c r="I24" s="197"/>
      <c r="J24" s="196"/>
      <c r="K24" s="197"/>
      <c r="L24" s="196"/>
      <c r="M24" s="197"/>
      <c r="N24" s="196"/>
      <c r="O24" s="197"/>
      <c r="P24" s="196"/>
      <c r="Q24" s="197"/>
      <c r="R24" s="196"/>
      <c r="S24" s="195"/>
      <c r="T24" s="196"/>
      <c r="U24" s="195"/>
      <c r="V24" s="196"/>
    </row>
    <row r="25" spans="1:22" ht="15.6" customHeight="1">
      <c r="A25" s="180"/>
      <c r="B25" s="181"/>
      <c r="C25" s="182"/>
      <c r="D25" s="346" t="s">
        <v>75</v>
      </c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  <c r="Q25" s="346"/>
      <c r="R25" s="346"/>
      <c r="S25" s="346"/>
      <c r="T25" s="346"/>
      <c r="U25" s="346"/>
      <c r="V25" s="346"/>
    </row>
    <row r="26" spans="1:22" ht="15.6" customHeight="1">
      <c r="A26" s="180"/>
      <c r="B26" s="181"/>
      <c r="C26" s="182"/>
      <c r="D26" s="347" t="s">
        <v>76</v>
      </c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  <c r="Q26" s="347"/>
      <c r="R26" s="347"/>
      <c r="S26" s="183"/>
      <c r="T26" s="183"/>
      <c r="U26" s="183"/>
      <c r="V26" s="183"/>
    </row>
    <row r="27" spans="1:22" ht="15.6" customHeight="1">
      <c r="B27" s="185"/>
      <c r="C27" s="186"/>
      <c r="D27" s="44"/>
      <c r="H27" s="348" t="s">
        <v>143</v>
      </c>
      <c r="I27" s="348"/>
      <c r="J27" s="348"/>
      <c r="K27" s="348"/>
      <c r="L27" s="348"/>
      <c r="P27" s="188" t="s">
        <v>77</v>
      </c>
      <c r="Q27" s="189"/>
      <c r="R27" s="45"/>
      <c r="T27" s="45"/>
      <c r="V27" s="189"/>
    </row>
    <row r="28" spans="1:22" ht="15.6" customHeight="1">
      <c r="B28" s="185"/>
      <c r="C28" s="186"/>
      <c r="D28" s="44" t="s">
        <v>78</v>
      </c>
      <c r="E28" s="189"/>
      <c r="F28" s="189"/>
      <c r="G28" s="189"/>
      <c r="H28" s="349" t="s">
        <v>138</v>
      </c>
      <c r="I28" s="349"/>
      <c r="J28" s="349"/>
      <c r="K28" s="189"/>
      <c r="L28" s="231"/>
      <c r="M28" s="189"/>
      <c r="N28" s="189"/>
      <c r="O28" s="189"/>
      <c r="P28" s="188" t="s">
        <v>79</v>
      </c>
      <c r="Q28" s="189"/>
      <c r="R28" s="188" t="s">
        <v>80</v>
      </c>
      <c r="T28" s="188"/>
      <c r="V28" s="189"/>
    </row>
    <row r="29" spans="1:22" ht="15.6" customHeight="1">
      <c r="B29" s="185"/>
      <c r="C29" s="186"/>
      <c r="D29" s="44" t="s">
        <v>81</v>
      </c>
      <c r="E29" s="189"/>
      <c r="F29" s="189" t="s">
        <v>109</v>
      </c>
      <c r="G29" s="189"/>
      <c r="H29" s="231"/>
      <c r="I29" s="189"/>
      <c r="J29" s="210" t="s">
        <v>212</v>
      </c>
      <c r="K29" s="189"/>
      <c r="L29" s="231"/>
      <c r="M29" s="189"/>
      <c r="N29" s="189"/>
      <c r="O29" s="189"/>
      <c r="P29" s="188" t="s">
        <v>82</v>
      </c>
      <c r="Q29" s="189"/>
      <c r="R29" s="188" t="s">
        <v>83</v>
      </c>
      <c r="T29" s="188" t="s">
        <v>156</v>
      </c>
      <c r="V29" s="189"/>
    </row>
    <row r="30" spans="1:22" ht="15.6" customHeight="1">
      <c r="B30" s="46" t="s">
        <v>69</v>
      </c>
      <c r="C30" s="186"/>
      <c r="D30" s="190" t="s">
        <v>84</v>
      </c>
      <c r="E30" s="189"/>
      <c r="F30" s="191" t="s">
        <v>110</v>
      </c>
      <c r="G30" s="189"/>
      <c r="H30" s="192" t="s">
        <v>139</v>
      </c>
      <c r="I30" s="189"/>
      <c r="J30" s="211" t="s">
        <v>213</v>
      </c>
      <c r="K30" s="189"/>
      <c r="L30" s="192" t="s">
        <v>140</v>
      </c>
      <c r="M30" s="189"/>
      <c r="N30" s="192" t="s">
        <v>205</v>
      </c>
      <c r="O30" s="189"/>
      <c r="P30" s="193" t="s">
        <v>85</v>
      </c>
      <c r="Q30" s="194"/>
      <c r="R30" s="193" t="s">
        <v>86</v>
      </c>
      <c r="S30" s="195"/>
      <c r="T30" s="193" t="s">
        <v>157</v>
      </c>
      <c r="U30" s="195"/>
      <c r="V30" s="193" t="s">
        <v>87</v>
      </c>
    </row>
    <row r="31" spans="1:22" ht="5.0999999999999996" customHeight="1">
      <c r="B31" s="185"/>
      <c r="C31" s="186"/>
      <c r="D31" s="201"/>
      <c r="E31" s="197"/>
      <c r="F31" s="233"/>
      <c r="G31" s="197"/>
      <c r="H31" s="201"/>
      <c r="I31" s="197"/>
      <c r="J31" s="233"/>
      <c r="K31" s="197"/>
      <c r="L31" s="201"/>
      <c r="M31" s="197"/>
      <c r="N31" s="233"/>
      <c r="O31" s="197"/>
      <c r="P31" s="201"/>
      <c r="Q31" s="197"/>
      <c r="R31" s="202"/>
      <c r="S31" s="195"/>
      <c r="T31" s="202"/>
      <c r="U31" s="195"/>
      <c r="V31" s="202"/>
    </row>
    <row r="32" spans="1:22" ht="15.6" customHeight="1">
      <c r="A32" s="198" t="s">
        <v>220</v>
      </c>
      <c r="B32" s="185"/>
      <c r="C32" s="186"/>
      <c r="D32" s="203">
        <v>5087999980</v>
      </c>
      <c r="E32" s="204"/>
      <c r="F32" s="203">
        <v>3896006978</v>
      </c>
      <c r="G32" s="205"/>
      <c r="H32" s="203">
        <v>141825834</v>
      </c>
      <c r="I32" s="205"/>
      <c r="J32" s="203">
        <v>268010560</v>
      </c>
      <c r="K32" s="205"/>
      <c r="L32" s="203">
        <v>5022191104</v>
      </c>
      <c r="M32" s="205"/>
      <c r="N32" s="203">
        <v>-268010560</v>
      </c>
      <c r="O32" s="205"/>
      <c r="P32" s="203">
        <v>-22886961</v>
      </c>
      <c r="Q32" s="197"/>
      <c r="R32" s="201">
        <f>SUM(D32:P32)</f>
        <v>14125136935</v>
      </c>
      <c r="S32" s="195"/>
      <c r="T32" s="203">
        <v>59627967</v>
      </c>
      <c r="U32" s="195"/>
      <c r="V32" s="202">
        <f>SUM(R32:T32)</f>
        <v>14184764902</v>
      </c>
    </row>
    <row r="33" spans="1:22" ht="15.6" customHeight="1">
      <c r="A33" s="198" t="s">
        <v>221</v>
      </c>
      <c r="B33" s="185"/>
      <c r="C33" s="186"/>
      <c r="D33" s="203"/>
      <c r="E33" s="204"/>
      <c r="F33" s="203"/>
      <c r="G33" s="205"/>
      <c r="H33" s="203"/>
      <c r="I33" s="205"/>
      <c r="J33" s="203"/>
      <c r="K33" s="205"/>
      <c r="L33" s="203"/>
      <c r="M33" s="205"/>
      <c r="N33" s="203"/>
      <c r="O33" s="205"/>
      <c r="P33" s="203"/>
      <c r="Q33" s="197"/>
      <c r="R33" s="202"/>
      <c r="S33" s="195"/>
      <c r="T33" s="203"/>
      <c r="U33" s="195"/>
      <c r="V33" s="202"/>
    </row>
    <row r="34" spans="1:22" ht="15.6" customHeight="1">
      <c r="A34" s="184" t="s">
        <v>243</v>
      </c>
      <c r="B34" s="199">
        <v>16.100000000000001</v>
      </c>
      <c r="C34" s="186"/>
      <c r="D34" s="203">
        <v>0</v>
      </c>
      <c r="E34" s="204"/>
      <c r="F34" s="203">
        <v>0</v>
      </c>
      <c r="G34" s="205"/>
      <c r="H34" s="203">
        <v>0</v>
      </c>
      <c r="I34" s="205"/>
      <c r="J34" s="203">
        <v>0</v>
      </c>
      <c r="K34" s="205"/>
      <c r="L34" s="203">
        <v>0</v>
      </c>
      <c r="M34" s="205"/>
      <c r="N34" s="203">
        <v>0</v>
      </c>
      <c r="O34" s="205"/>
      <c r="P34" s="203">
        <v>0</v>
      </c>
      <c r="Q34" s="197"/>
      <c r="R34" s="201">
        <f>SUM(D34:P34)</f>
        <v>0</v>
      </c>
      <c r="S34" s="195"/>
      <c r="T34" s="203">
        <v>45925000</v>
      </c>
      <c r="U34" s="195"/>
      <c r="V34" s="202">
        <f>SUM(R34:T34)</f>
        <v>45925000</v>
      </c>
    </row>
    <row r="35" spans="1:22" s="84" customFormat="1" ht="15.6" customHeight="1">
      <c r="A35" s="34" t="s">
        <v>142</v>
      </c>
      <c r="B35" s="199"/>
      <c r="C35" s="186"/>
      <c r="D35" s="203">
        <v>0</v>
      </c>
      <c r="E35" s="206"/>
      <c r="F35" s="203">
        <v>0</v>
      </c>
      <c r="G35" s="205"/>
      <c r="H35" s="203">
        <v>10100000</v>
      </c>
      <c r="I35" s="205"/>
      <c r="J35" s="203">
        <v>0</v>
      </c>
      <c r="K35" s="205"/>
      <c r="L35" s="203">
        <v>-10100000</v>
      </c>
      <c r="M35" s="205"/>
      <c r="N35" s="203">
        <v>0</v>
      </c>
      <c r="O35" s="205"/>
      <c r="P35" s="203">
        <v>0</v>
      </c>
      <c r="Q35" s="197"/>
      <c r="R35" s="136">
        <f>SUM(D35:P35)</f>
        <v>0</v>
      </c>
      <c r="S35" s="195"/>
      <c r="T35" s="203">
        <v>0</v>
      </c>
      <c r="U35" s="195"/>
      <c r="V35" s="201">
        <f t="shared" ref="V35:V36" si="1">SUM(R35:T35)</f>
        <v>0</v>
      </c>
    </row>
    <row r="36" spans="1:22" ht="15.6" customHeight="1">
      <c r="A36" s="34" t="s">
        <v>224</v>
      </c>
      <c r="B36" s="199"/>
      <c r="C36" s="186"/>
      <c r="D36" s="137">
        <v>0</v>
      </c>
      <c r="E36" s="206"/>
      <c r="F36" s="137">
        <v>0</v>
      </c>
      <c r="G36" s="205"/>
      <c r="H36" s="137">
        <v>0</v>
      </c>
      <c r="I36" s="205"/>
      <c r="J36" s="137">
        <v>0</v>
      </c>
      <c r="K36" s="205"/>
      <c r="L36" s="137">
        <f>'Eng8-9'!G73</f>
        <v>1072205646</v>
      </c>
      <c r="M36" s="205"/>
      <c r="N36" s="137">
        <v>0</v>
      </c>
      <c r="O36" s="205"/>
      <c r="P36" s="137">
        <v>0</v>
      </c>
      <c r="Q36" s="197"/>
      <c r="R36" s="137">
        <f>SUM(D36:P36)</f>
        <v>1072205646</v>
      </c>
      <c r="S36" s="195"/>
      <c r="T36" s="137">
        <v>-299383</v>
      </c>
      <c r="U36" s="195"/>
      <c r="V36" s="207">
        <f t="shared" si="1"/>
        <v>1071906263</v>
      </c>
    </row>
    <row r="37" spans="1:22" ht="5.0999999999999996" customHeight="1">
      <c r="B37" s="185"/>
      <c r="C37" s="186"/>
      <c r="D37" s="201"/>
      <c r="E37" s="197"/>
      <c r="F37" s="201"/>
      <c r="G37" s="197"/>
      <c r="H37" s="201"/>
      <c r="I37" s="197"/>
      <c r="J37" s="201"/>
      <c r="K37" s="197"/>
      <c r="L37" s="201"/>
      <c r="M37" s="197"/>
      <c r="N37" s="201"/>
      <c r="O37" s="197"/>
      <c r="P37" s="201"/>
      <c r="Q37" s="197"/>
      <c r="R37" s="202"/>
      <c r="S37" s="195"/>
      <c r="T37" s="202"/>
      <c r="U37" s="195"/>
      <c r="V37" s="202"/>
    </row>
    <row r="38" spans="1:22" ht="15.6" customHeight="1" thickBot="1">
      <c r="A38" s="33" t="s">
        <v>222</v>
      </c>
      <c r="B38" s="185"/>
      <c r="C38" s="186"/>
      <c r="D38" s="208">
        <f>SUM(D32:D36)</f>
        <v>5087999980</v>
      </c>
      <c r="E38" s="197"/>
      <c r="F38" s="208">
        <f>SUM(F32:F36)</f>
        <v>3896006978</v>
      </c>
      <c r="G38" s="197"/>
      <c r="H38" s="208">
        <f>SUM(H32:H36)</f>
        <v>151925834</v>
      </c>
      <c r="I38" s="197"/>
      <c r="J38" s="208">
        <f>SUM(J32:J36)</f>
        <v>268010560</v>
      </c>
      <c r="K38" s="197"/>
      <c r="L38" s="208">
        <f>SUM(L32:L36)</f>
        <v>6084296750</v>
      </c>
      <c r="M38" s="197"/>
      <c r="N38" s="208">
        <f>SUM(N32:N36)</f>
        <v>-268010560</v>
      </c>
      <c r="O38" s="197"/>
      <c r="P38" s="208">
        <f>SUM(P32:P36)</f>
        <v>-22886961</v>
      </c>
      <c r="Q38" s="197"/>
      <c r="R38" s="208">
        <f>SUM(R32:R36)</f>
        <v>15197342581</v>
      </c>
      <c r="S38" s="195"/>
      <c r="T38" s="208">
        <f>SUM(T32:T36)</f>
        <v>105253584</v>
      </c>
      <c r="U38" s="195"/>
      <c r="V38" s="208">
        <f>SUM(V32:V36)</f>
        <v>15302596165</v>
      </c>
    </row>
    <row r="39" spans="1:22" ht="15.6" customHeight="1" thickTop="1">
      <c r="A39" s="33"/>
      <c r="B39" s="185"/>
      <c r="C39" s="186"/>
      <c r="D39" s="196"/>
      <c r="E39" s="197"/>
      <c r="F39" s="196"/>
      <c r="G39" s="197"/>
      <c r="H39" s="196"/>
      <c r="I39" s="197"/>
      <c r="J39" s="196"/>
      <c r="K39" s="197"/>
      <c r="L39" s="196"/>
      <c r="M39" s="197"/>
      <c r="N39" s="196"/>
      <c r="O39" s="197"/>
      <c r="P39" s="196"/>
      <c r="Q39" s="197"/>
      <c r="R39" s="196"/>
      <c r="S39" s="195"/>
      <c r="T39" s="196"/>
      <c r="U39" s="195"/>
      <c r="V39" s="196"/>
    </row>
    <row r="40" spans="1:22" ht="15.6" customHeight="1">
      <c r="A40" s="33"/>
      <c r="B40" s="185"/>
      <c r="C40" s="186"/>
      <c r="D40" s="196"/>
      <c r="E40" s="197"/>
      <c r="F40" s="196"/>
      <c r="G40" s="197"/>
      <c r="H40" s="196"/>
      <c r="I40" s="197"/>
      <c r="J40" s="196"/>
      <c r="K40" s="197"/>
      <c r="L40" s="196"/>
      <c r="M40" s="197"/>
      <c r="N40" s="196"/>
      <c r="O40" s="197"/>
      <c r="P40" s="196"/>
      <c r="Q40" s="197"/>
      <c r="R40" s="196"/>
      <c r="S40" s="195"/>
      <c r="T40" s="196"/>
      <c r="U40" s="195"/>
      <c r="V40" s="196"/>
    </row>
    <row r="41" spans="1:22" ht="15.6" customHeight="1">
      <c r="A41" s="33"/>
      <c r="B41" s="185"/>
      <c r="C41" s="186"/>
      <c r="D41" s="196"/>
      <c r="E41" s="197"/>
      <c r="F41" s="196"/>
      <c r="G41" s="197"/>
      <c r="H41" s="196"/>
      <c r="I41" s="197"/>
      <c r="J41" s="196"/>
      <c r="K41" s="197"/>
      <c r="L41" s="196"/>
      <c r="M41" s="197"/>
      <c r="N41" s="196"/>
      <c r="O41" s="197"/>
      <c r="P41" s="196"/>
      <c r="Q41" s="197"/>
      <c r="R41" s="196"/>
      <c r="S41" s="195"/>
      <c r="T41" s="196"/>
      <c r="U41" s="195"/>
      <c r="V41" s="196"/>
    </row>
    <row r="42" spans="1:22" ht="15.6" customHeight="1">
      <c r="A42" s="33"/>
      <c r="B42" s="185"/>
      <c r="C42" s="186"/>
      <c r="D42" s="196"/>
      <c r="E42" s="197"/>
      <c r="F42" s="196"/>
      <c r="G42" s="197"/>
      <c r="H42" s="196"/>
      <c r="I42" s="197"/>
      <c r="J42" s="196"/>
      <c r="K42" s="197"/>
      <c r="L42" s="196"/>
      <c r="M42" s="197"/>
      <c r="N42" s="196"/>
      <c r="O42" s="197"/>
      <c r="P42" s="196"/>
      <c r="Q42" s="197"/>
      <c r="R42" s="196"/>
      <c r="S42" s="195"/>
      <c r="T42" s="196"/>
      <c r="U42" s="195"/>
      <c r="V42" s="196"/>
    </row>
    <row r="43" spans="1:22" ht="9.75" customHeight="1">
      <c r="A43" s="33"/>
      <c r="B43" s="185"/>
      <c r="C43" s="186"/>
      <c r="D43" s="196"/>
      <c r="E43" s="197"/>
      <c r="F43" s="196"/>
      <c r="G43" s="197"/>
      <c r="H43" s="196"/>
      <c r="I43" s="197"/>
      <c r="J43" s="196"/>
      <c r="K43" s="197"/>
      <c r="L43" s="196"/>
      <c r="M43" s="197"/>
      <c r="N43" s="196"/>
      <c r="O43" s="197"/>
      <c r="P43" s="196"/>
      <c r="Q43" s="197"/>
      <c r="R43" s="196"/>
      <c r="S43" s="195"/>
      <c r="T43" s="196"/>
      <c r="U43" s="195"/>
      <c r="V43" s="196"/>
    </row>
    <row r="44" spans="1:22" ht="21.95" customHeight="1">
      <c r="A44" s="345" t="str">
        <f>'Eng8-9'!A104</f>
        <v>The accompanying notes on pages 14 to 94 are an integral part of these consolidated and separate financial statements.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</row>
  </sheetData>
  <mergeCells count="9">
    <mergeCell ref="A44:V44"/>
    <mergeCell ref="D6:V6"/>
    <mergeCell ref="D7:R7"/>
    <mergeCell ref="H8:L8"/>
    <mergeCell ref="H9:J9"/>
    <mergeCell ref="D25:V25"/>
    <mergeCell ref="D26:R26"/>
    <mergeCell ref="H27:L27"/>
    <mergeCell ref="H28:J28"/>
  </mergeCells>
  <pageMargins left="0.3" right="0.3" top="0.5" bottom="0.6" header="0.49" footer="0.4"/>
  <pageSetup paperSize="9" scale="83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R16 V17:V18 V1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topLeftCell="A33" zoomScale="85" zoomScaleNormal="85" zoomScaleSheetLayoutView="100" workbookViewId="0">
      <selection activeCell="F51" sqref="F51"/>
    </sheetView>
  </sheetViews>
  <sheetFormatPr defaultColWidth="0.5703125" defaultRowHeight="21" customHeight="1"/>
  <cols>
    <col min="1" max="3" width="1.5703125" style="48" customWidth="1"/>
    <col min="4" max="4" width="9.140625" style="48" customWidth="1"/>
    <col min="5" max="5" width="22.28515625" style="48" customWidth="1"/>
    <col min="6" max="6" width="5.42578125" style="48" customWidth="1"/>
    <col min="7" max="7" width="1" style="48" customWidth="1"/>
    <col min="8" max="8" width="13.42578125" style="49" customWidth="1"/>
    <col min="9" max="9" width="1" style="49" customWidth="1"/>
    <col min="10" max="10" width="13.140625" style="49" customWidth="1"/>
    <col min="11" max="11" width="1" style="49" customWidth="1"/>
    <col min="12" max="12" width="13.5703125" style="49" customWidth="1"/>
    <col min="13" max="13" width="1" style="49" customWidth="1"/>
    <col min="14" max="14" width="14.85546875" style="49" customWidth="1"/>
    <col min="15" max="15" width="1" style="49" customWidth="1"/>
    <col min="16" max="16" width="14.42578125" style="49" customWidth="1"/>
    <col min="17" max="17" width="1" style="49" customWidth="1"/>
    <col min="18" max="18" width="14.140625" style="49" customWidth="1"/>
    <col min="19" max="19" width="1" style="49" customWidth="1"/>
    <col min="20" max="20" width="14.7109375" style="49" customWidth="1"/>
    <col min="21" max="189" width="9.140625" style="48" customWidth="1"/>
    <col min="190" max="192" width="1.5703125" style="48" customWidth="1"/>
    <col min="193" max="193" width="9.140625" style="48" customWidth="1"/>
    <col min="194" max="194" width="30" style="48" customWidth="1"/>
    <col min="195" max="195" width="5.85546875" style="48" customWidth="1"/>
    <col min="196" max="196" width="0.5703125" style="48" customWidth="1"/>
    <col min="197" max="197" width="11.42578125" style="48" customWidth="1"/>
    <col min="198" max="198" width="0.5703125" style="48" customWidth="1"/>
    <col min="199" max="199" width="11.42578125" style="48" customWidth="1"/>
    <col min="200" max="200" width="0.5703125" style="48" customWidth="1"/>
    <col min="201" max="201" width="11.42578125" style="48" customWidth="1"/>
    <col min="202" max="16384" width="0.5703125" style="48"/>
  </cols>
  <sheetData>
    <row r="1" spans="1:20" ht="16.5" customHeight="1">
      <c r="A1" s="50" t="str">
        <f>'Eng5-7'!A1</f>
        <v>Absolute Clean Energy Public Company Limited</v>
      </c>
      <c r="B1" s="51"/>
      <c r="C1" s="51"/>
      <c r="D1" s="51"/>
      <c r="F1" s="52"/>
    </row>
    <row r="2" spans="1:20" ht="16.5" customHeight="1">
      <c r="A2" s="51" t="str">
        <f>'10'!A2</f>
        <v>Statement of Changes in Equity</v>
      </c>
      <c r="B2" s="51"/>
      <c r="C2" s="51"/>
      <c r="D2" s="51"/>
      <c r="F2" s="52"/>
    </row>
    <row r="3" spans="1:20" ht="16.5" customHeight="1">
      <c r="A3" s="53" t="str">
        <f>+'Eng8-9'!A3</f>
        <v>For the year ended 31 December 2023</v>
      </c>
      <c r="B3" s="53"/>
      <c r="C3" s="53"/>
      <c r="D3" s="53"/>
      <c r="E3" s="54"/>
      <c r="F3" s="55"/>
      <c r="G3" s="54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ht="16.5" customHeight="1">
      <c r="F4" s="52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</row>
    <row r="5" spans="1:20" ht="16.5" customHeight="1">
      <c r="F5" s="52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</row>
    <row r="6" spans="1:20" ht="16.5" customHeight="1">
      <c r="F6" s="57"/>
      <c r="G6" s="51"/>
      <c r="H6" s="352" t="s">
        <v>88</v>
      </c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</row>
    <row r="7" spans="1:20" ht="16.5" customHeight="1">
      <c r="F7" s="57"/>
      <c r="G7" s="51"/>
      <c r="H7" s="256"/>
      <c r="I7" s="256"/>
      <c r="J7" s="256"/>
      <c r="K7" s="256"/>
      <c r="L7" s="353" t="s">
        <v>141</v>
      </c>
      <c r="M7" s="353"/>
      <c r="N7" s="353"/>
      <c r="O7" s="353"/>
      <c r="P7" s="353"/>
      <c r="Q7" s="256"/>
      <c r="R7" s="256"/>
      <c r="S7" s="256"/>
      <c r="T7" s="256"/>
    </row>
    <row r="8" spans="1:20" ht="16.5" customHeight="1">
      <c r="F8" s="57"/>
      <c r="G8" s="51"/>
      <c r="H8" s="257" t="s">
        <v>78</v>
      </c>
      <c r="I8" s="258"/>
      <c r="J8" s="258"/>
      <c r="K8" s="258"/>
      <c r="L8" s="350" t="s">
        <v>138</v>
      </c>
      <c r="M8" s="350"/>
      <c r="N8" s="350"/>
      <c r="O8" s="258"/>
      <c r="P8" s="259"/>
      <c r="Q8" s="260"/>
      <c r="R8" s="260"/>
      <c r="S8" s="260"/>
      <c r="T8" s="260"/>
    </row>
    <row r="9" spans="1:20" ht="16.5" customHeight="1">
      <c r="F9" s="58"/>
      <c r="G9" s="51"/>
      <c r="H9" s="257" t="s">
        <v>81</v>
      </c>
      <c r="I9" s="261"/>
      <c r="J9" s="262" t="s">
        <v>109</v>
      </c>
      <c r="K9" s="261"/>
      <c r="M9" s="261"/>
      <c r="N9" s="263" t="s">
        <v>212</v>
      </c>
      <c r="O9" s="261"/>
      <c r="P9" s="264"/>
      <c r="Q9" s="260"/>
      <c r="R9" s="260"/>
      <c r="S9" s="260"/>
      <c r="T9" s="260"/>
    </row>
    <row r="10" spans="1:20" ht="16.5" customHeight="1">
      <c r="F10" s="265" t="s">
        <v>5</v>
      </c>
      <c r="G10" s="51"/>
      <c r="H10" s="266" t="s">
        <v>84</v>
      </c>
      <c r="I10" s="267"/>
      <c r="J10" s="268" t="s">
        <v>110</v>
      </c>
      <c r="K10" s="267"/>
      <c r="L10" s="269" t="s">
        <v>139</v>
      </c>
      <c r="M10" s="267"/>
      <c r="N10" s="270" t="s">
        <v>213</v>
      </c>
      <c r="O10" s="267"/>
      <c r="P10" s="269" t="s">
        <v>140</v>
      </c>
      <c r="Q10" s="267"/>
      <c r="R10" s="269" t="s">
        <v>205</v>
      </c>
      <c r="S10" s="267"/>
      <c r="T10" s="271" t="s">
        <v>87</v>
      </c>
    </row>
    <row r="11" spans="1:20" ht="6" customHeight="1">
      <c r="F11" s="58"/>
      <c r="G11" s="51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</row>
    <row r="12" spans="1:20" ht="16.5" customHeight="1">
      <c r="A12" s="41" t="s">
        <v>200</v>
      </c>
      <c r="B12" s="59"/>
      <c r="C12" s="59"/>
      <c r="D12" s="59"/>
      <c r="E12" s="332"/>
      <c r="H12" s="272">
        <v>5087999980</v>
      </c>
      <c r="I12" s="272"/>
      <c r="J12" s="272">
        <v>3896006978</v>
      </c>
      <c r="K12" s="272"/>
      <c r="L12" s="272">
        <v>45225834</v>
      </c>
      <c r="M12" s="272"/>
      <c r="N12" s="272">
        <v>0</v>
      </c>
      <c r="O12" s="272"/>
      <c r="P12" s="272">
        <v>368420344</v>
      </c>
      <c r="Q12" s="272"/>
      <c r="R12" s="272">
        <v>0</v>
      </c>
      <c r="S12" s="272"/>
      <c r="T12" s="272">
        <v>9397653136</v>
      </c>
    </row>
    <row r="13" spans="1:20" ht="16.5" customHeight="1">
      <c r="A13" s="41" t="s">
        <v>201</v>
      </c>
      <c r="B13" s="59"/>
      <c r="C13" s="59"/>
      <c r="D13" s="59"/>
      <c r="E13" s="332"/>
      <c r="F13" s="47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</row>
    <row r="14" spans="1:20" ht="16.5" customHeight="1">
      <c r="A14" s="40" t="s">
        <v>206</v>
      </c>
      <c r="B14" s="59"/>
      <c r="C14" s="59"/>
      <c r="D14" s="59"/>
      <c r="E14" s="332"/>
      <c r="F14" s="52">
        <v>33</v>
      </c>
      <c r="H14" s="272">
        <v>0</v>
      </c>
      <c r="I14" s="272"/>
      <c r="J14" s="272">
        <v>0</v>
      </c>
      <c r="K14" s="272"/>
      <c r="L14" s="272">
        <v>0</v>
      </c>
      <c r="M14" s="272"/>
      <c r="N14" s="272">
        <v>0</v>
      </c>
      <c r="O14" s="272"/>
      <c r="P14" s="272">
        <v>0</v>
      </c>
      <c r="Q14" s="272"/>
      <c r="R14" s="272">
        <v>-268010560</v>
      </c>
      <c r="S14" s="272"/>
      <c r="T14" s="272">
        <f>SUM(H14:R14)</f>
        <v>-268010560</v>
      </c>
    </row>
    <row r="15" spans="1:20" ht="16.5" customHeight="1">
      <c r="A15" s="209" t="s">
        <v>207</v>
      </c>
      <c r="B15" s="59"/>
      <c r="C15" s="59"/>
      <c r="D15" s="59"/>
      <c r="E15" s="332"/>
      <c r="F15" s="52">
        <v>33</v>
      </c>
      <c r="H15" s="272">
        <v>0</v>
      </c>
      <c r="I15" s="272"/>
      <c r="J15" s="272">
        <v>0</v>
      </c>
      <c r="K15" s="272"/>
      <c r="L15" s="272">
        <v>0</v>
      </c>
      <c r="M15" s="272"/>
      <c r="N15" s="272">
        <v>268010560</v>
      </c>
      <c r="O15" s="272"/>
      <c r="P15" s="272">
        <v>-268010560</v>
      </c>
      <c r="Q15" s="272"/>
      <c r="R15" s="272">
        <v>0</v>
      </c>
      <c r="S15" s="272"/>
      <c r="T15" s="272">
        <f>SUM(H15:R15)</f>
        <v>0</v>
      </c>
    </row>
    <row r="16" spans="1:20" ht="16.5" customHeight="1">
      <c r="A16" s="48" t="s">
        <v>136</v>
      </c>
      <c r="B16" s="59"/>
      <c r="C16" s="59"/>
      <c r="D16" s="59"/>
      <c r="E16" s="332"/>
      <c r="F16" s="52">
        <v>34</v>
      </c>
      <c r="H16" s="272">
        <v>0</v>
      </c>
      <c r="I16" s="272"/>
      <c r="J16" s="272">
        <v>0</v>
      </c>
      <c r="K16" s="272"/>
      <c r="L16" s="272">
        <v>0</v>
      </c>
      <c r="M16" s="272"/>
      <c r="N16" s="272">
        <v>0</v>
      </c>
      <c r="O16" s="272"/>
      <c r="P16" s="272">
        <v>-203506838</v>
      </c>
      <c r="Q16" s="272"/>
      <c r="R16" s="272">
        <v>0</v>
      </c>
      <c r="S16" s="272"/>
      <c r="T16" s="272">
        <f>SUM(H16:R16)</f>
        <v>-203506838</v>
      </c>
    </row>
    <row r="17" spans="1:20" ht="16.5" customHeight="1">
      <c r="A17" s="351" t="s">
        <v>142</v>
      </c>
      <c r="B17" s="351"/>
      <c r="C17" s="351"/>
      <c r="D17" s="351"/>
      <c r="E17" s="351"/>
      <c r="F17" s="52"/>
      <c r="H17" s="272">
        <v>0</v>
      </c>
      <c r="I17" s="272"/>
      <c r="J17" s="272">
        <v>0</v>
      </c>
      <c r="K17" s="272"/>
      <c r="L17" s="272">
        <v>96600000</v>
      </c>
      <c r="M17" s="272"/>
      <c r="N17" s="272">
        <v>0</v>
      </c>
      <c r="O17" s="272"/>
      <c r="P17" s="272">
        <v>-96600000</v>
      </c>
      <c r="Q17" s="272"/>
      <c r="R17" s="272">
        <v>0</v>
      </c>
      <c r="S17" s="272"/>
      <c r="T17" s="272">
        <v>0</v>
      </c>
    </row>
    <row r="18" spans="1:20" ht="16.5" customHeight="1">
      <c r="A18" s="39" t="s">
        <v>194</v>
      </c>
      <c r="B18" s="59"/>
      <c r="C18" s="59"/>
      <c r="D18" s="59"/>
      <c r="E18" s="332"/>
      <c r="H18" s="273">
        <v>0</v>
      </c>
      <c r="I18" s="272"/>
      <c r="J18" s="273">
        <v>0</v>
      </c>
      <c r="K18" s="272"/>
      <c r="L18" s="273">
        <v>0</v>
      </c>
      <c r="M18" s="272"/>
      <c r="N18" s="274">
        <v>0</v>
      </c>
      <c r="O18" s="272"/>
      <c r="P18" s="273">
        <v>1929803404</v>
      </c>
      <c r="Q18" s="272"/>
      <c r="R18" s="274">
        <v>0</v>
      </c>
      <c r="S18" s="272"/>
      <c r="T18" s="274">
        <f>SUM(H18:R18)</f>
        <v>1929803404</v>
      </c>
    </row>
    <row r="19" spans="1:20" ht="6" customHeight="1">
      <c r="A19" s="59"/>
      <c r="B19" s="59"/>
      <c r="C19" s="59"/>
      <c r="D19" s="59"/>
      <c r="E19" s="33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</row>
    <row r="20" spans="1:20" ht="16.5" customHeight="1" thickBot="1">
      <c r="A20" s="232" t="s">
        <v>202</v>
      </c>
      <c r="B20" s="59"/>
      <c r="C20" s="59"/>
      <c r="D20" s="59"/>
      <c r="E20" s="332"/>
      <c r="H20" s="275">
        <f>SUM(H12:H18)</f>
        <v>5087999980</v>
      </c>
      <c r="I20" s="272"/>
      <c r="J20" s="275">
        <f>SUM(J12:J18)</f>
        <v>3896006978</v>
      </c>
      <c r="K20" s="272"/>
      <c r="L20" s="275">
        <f>SUM(L12:L18)</f>
        <v>141825834</v>
      </c>
      <c r="M20" s="272"/>
      <c r="N20" s="276">
        <f>SUM(N12:N18)</f>
        <v>268010560</v>
      </c>
      <c r="O20" s="272"/>
      <c r="P20" s="275">
        <f>SUM(P12:P18)</f>
        <v>1730106350</v>
      </c>
      <c r="Q20" s="272"/>
      <c r="R20" s="276">
        <f>SUM(R12:R18)</f>
        <v>-268010560</v>
      </c>
      <c r="S20" s="272"/>
      <c r="T20" s="275">
        <f>SUM(T12:T18)</f>
        <v>10855939142</v>
      </c>
    </row>
    <row r="21" spans="1:20" ht="16.5" customHeight="1" thickTop="1">
      <c r="A21" s="232"/>
      <c r="B21" s="59"/>
      <c r="C21" s="59"/>
      <c r="D21" s="59"/>
      <c r="E21" s="33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/>
    </row>
    <row r="22" spans="1:20" ht="16.5" customHeight="1">
      <c r="F22" s="57"/>
      <c r="G22" s="51"/>
      <c r="H22" s="352" t="s">
        <v>88</v>
      </c>
      <c r="I22" s="352"/>
      <c r="J22" s="352"/>
      <c r="K22" s="352"/>
      <c r="L22" s="352"/>
      <c r="M22" s="352"/>
      <c r="N22" s="352"/>
      <c r="O22" s="352"/>
      <c r="P22" s="352"/>
      <c r="Q22" s="352"/>
      <c r="R22" s="352"/>
      <c r="S22" s="352"/>
      <c r="T22" s="352"/>
    </row>
    <row r="23" spans="1:20" ht="16.5" customHeight="1">
      <c r="F23" s="57"/>
      <c r="G23" s="51"/>
      <c r="H23" s="256"/>
      <c r="I23" s="256"/>
      <c r="J23" s="256"/>
      <c r="K23" s="256"/>
      <c r="L23" s="353" t="s">
        <v>141</v>
      </c>
      <c r="M23" s="353"/>
      <c r="N23" s="353"/>
      <c r="O23" s="353"/>
      <c r="P23" s="353"/>
      <c r="Q23" s="256"/>
      <c r="R23" s="256"/>
      <c r="S23" s="256"/>
      <c r="T23" s="256"/>
    </row>
    <row r="24" spans="1:20" ht="16.5" customHeight="1">
      <c r="F24" s="57"/>
      <c r="G24" s="51"/>
      <c r="H24" s="257" t="s">
        <v>78</v>
      </c>
      <c r="I24" s="258"/>
      <c r="J24" s="258"/>
      <c r="K24" s="258"/>
      <c r="L24" s="350" t="s">
        <v>138</v>
      </c>
      <c r="M24" s="350"/>
      <c r="N24" s="350"/>
      <c r="O24" s="258"/>
      <c r="P24" s="259"/>
      <c r="Q24" s="260"/>
      <c r="R24" s="260"/>
      <c r="S24" s="260"/>
      <c r="T24" s="260"/>
    </row>
    <row r="25" spans="1:20" ht="16.5" customHeight="1">
      <c r="F25" s="58"/>
      <c r="G25" s="51"/>
      <c r="H25" s="257" t="s">
        <v>81</v>
      </c>
      <c r="I25" s="261"/>
      <c r="J25" s="262" t="s">
        <v>109</v>
      </c>
      <c r="K25" s="261"/>
      <c r="M25" s="261"/>
      <c r="N25" s="263" t="s">
        <v>212</v>
      </c>
      <c r="O25" s="261"/>
      <c r="P25" s="264"/>
      <c r="Q25" s="260"/>
      <c r="R25" s="260"/>
      <c r="S25" s="260"/>
      <c r="T25" s="260"/>
    </row>
    <row r="26" spans="1:20" ht="16.5" customHeight="1">
      <c r="F26" s="277"/>
      <c r="G26" s="51"/>
      <c r="H26" s="266" t="s">
        <v>84</v>
      </c>
      <c r="I26" s="267"/>
      <c r="J26" s="268" t="s">
        <v>110</v>
      </c>
      <c r="K26" s="267"/>
      <c r="L26" s="269" t="s">
        <v>139</v>
      </c>
      <c r="M26" s="267"/>
      <c r="N26" s="270" t="s">
        <v>213</v>
      </c>
      <c r="O26" s="267"/>
      <c r="P26" s="269" t="s">
        <v>140</v>
      </c>
      <c r="Q26" s="267"/>
      <c r="R26" s="269" t="s">
        <v>205</v>
      </c>
      <c r="S26" s="267"/>
      <c r="T26" s="271" t="s">
        <v>87</v>
      </c>
    </row>
    <row r="27" spans="1:20" ht="6" customHeight="1">
      <c r="F27" s="58"/>
      <c r="G27" s="51"/>
      <c r="H27" s="278"/>
      <c r="I27" s="267"/>
      <c r="J27" s="278"/>
      <c r="K27" s="267"/>
      <c r="L27" s="278"/>
      <c r="M27" s="267"/>
      <c r="N27" s="278"/>
      <c r="O27" s="267"/>
      <c r="P27" s="278"/>
      <c r="Q27" s="267"/>
      <c r="R27" s="278"/>
      <c r="S27" s="267"/>
      <c r="T27" s="278"/>
    </row>
    <row r="28" spans="1:20" ht="16.5" customHeight="1">
      <c r="A28" s="41" t="s">
        <v>220</v>
      </c>
      <c r="B28" s="59"/>
      <c r="C28" s="59"/>
      <c r="D28" s="59"/>
      <c r="E28" s="332"/>
      <c r="H28" s="279">
        <v>5087999980</v>
      </c>
      <c r="I28" s="272"/>
      <c r="J28" s="279">
        <v>3896006978</v>
      </c>
      <c r="K28" s="272"/>
      <c r="L28" s="279">
        <v>141825834</v>
      </c>
      <c r="M28" s="272"/>
      <c r="N28" s="279">
        <v>268010560</v>
      </c>
      <c r="O28" s="272"/>
      <c r="P28" s="279">
        <v>1730106350</v>
      </c>
      <c r="Q28" s="272"/>
      <c r="R28" s="279">
        <v>-268010560</v>
      </c>
      <c r="S28" s="272"/>
      <c r="T28" s="279">
        <f>SUM(H28:R28)</f>
        <v>10855939142</v>
      </c>
    </row>
    <row r="29" spans="1:20" ht="16.5" customHeight="1">
      <c r="A29" s="41" t="s">
        <v>221</v>
      </c>
      <c r="B29" s="59"/>
      <c r="C29" s="59"/>
      <c r="D29" s="59"/>
      <c r="E29" s="332"/>
      <c r="F29" s="47"/>
      <c r="H29" s="279"/>
      <c r="I29" s="272"/>
      <c r="J29" s="279"/>
      <c r="K29" s="272"/>
      <c r="L29" s="279"/>
      <c r="M29" s="272"/>
      <c r="N29" s="279"/>
      <c r="O29" s="272"/>
      <c r="P29" s="279"/>
      <c r="Q29" s="272"/>
      <c r="R29" s="279"/>
      <c r="S29" s="272"/>
      <c r="T29" s="279"/>
    </row>
    <row r="30" spans="1:20" ht="16.5" customHeight="1">
      <c r="A30" s="351" t="s">
        <v>142</v>
      </c>
      <c r="B30" s="351"/>
      <c r="C30" s="351"/>
      <c r="D30" s="351"/>
      <c r="E30" s="351"/>
      <c r="F30" s="52"/>
      <c r="H30" s="280">
        <v>0</v>
      </c>
      <c r="I30" s="281"/>
      <c r="J30" s="280">
        <v>0</v>
      </c>
      <c r="K30" s="281"/>
      <c r="L30" s="280">
        <v>10100000</v>
      </c>
      <c r="M30" s="281"/>
      <c r="N30" s="280">
        <v>0</v>
      </c>
      <c r="O30" s="281"/>
      <c r="P30" s="280">
        <v>-10100000</v>
      </c>
      <c r="Q30" s="281"/>
      <c r="R30" s="280">
        <v>0</v>
      </c>
      <c r="S30" s="272"/>
      <c r="T30" s="279">
        <f t="shared" ref="T30:T31" si="0">SUM(H30:R30)</f>
        <v>0</v>
      </c>
    </row>
    <row r="31" spans="1:20" ht="16.5" customHeight="1">
      <c r="A31" s="39" t="s">
        <v>194</v>
      </c>
      <c r="B31" s="59"/>
      <c r="C31" s="59"/>
      <c r="D31" s="59"/>
      <c r="E31" s="332"/>
      <c r="H31" s="282">
        <v>0</v>
      </c>
      <c r="I31" s="281"/>
      <c r="J31" s="282">
        <v>0</v>
      </c>
      <c r="K31" s="281"/>
      <c r="L31" s="282">
        <v>0</v>
      </c>
      <c r="M31" s="281"/>
      <c r="N31" s="282">
        <v>0</v>
      </c>
      <c r="O31" s="281"/>
      <c r="P31" s="282">
        <v>201178227</v>
      </c>
      <c r="Q31" s="281"/>
      <c r="R31" s="282">
        <v>0</v>
      </c>
      <c r="S31" s="272"/>
      <c r="T31" s="279">
        <f t="shared" si="0"/>
        <v>201178227</v>
      </c>
    </row>
    <row r="32" spans="1:20" ht="6" customHeight="1">
      <c r="A32" s="59"/>
      <c r="B32" s="59"/>
      <c r="C32" s="59"/>
      <c r="D32" s="59"/>
      <c r="E32" s="332"/>
      <c r="H32" s="279"/>
      <c r="I32" s="272"/>
      <c r="J32" s="279"/>
      <c r="K32" s="272"/>
      <c r="L32" s="279"/>
      <c r="M32" s="272"/>
      <c r="N32" s="279"/>
      <c r="O32" s="272"/>
      <c r="P32" s="279"/>
      <c r="Q32" s="272"/>
      <c r="R32" s="279"/>
      <c r="S32" s="272"/>
      <c r="T32" s="283"/>
    </row>
    <row r="33" spans="1:20" ht="16.5" customHeight="1" thickBot="1">
      <c r="A33" s="232" t="s">
        <v>222</v>
      </c>
      <c r="B33" s="59"/>
      <c r="C33" s="59"/>
      <c r="D33" s="59"/>
      <c r="E33" s="332"/>
      <c r="H33" s="284">
        <f>SUM(H28:H31)</f>
        <v>5087999980</v>
      </c>
      <c r="I33" s="272"/>
      <c r="J33" s="284">
        <f>SUM(J28:J31)</f>
        <v>3896006978</v>
      </c>
      <c r="K33" s="272"/>
      <c r="L33" s="284">
        <f>SUM(L28:L31)</f>
        <v>151925834</v>
      </c>
      <c r="M33" s="272"/>
      <c r="N33" s="285">
        <f>SUM(N28:N31)</f>
        <v>268010560</v>
      </c>
      <c r="O33" s="272"/>
      <c r="P33" s="284">
        <f>SUM(P28:P31)</f>
        <v>1921184577</v>
      </c>
      <c r="Q33" s="272"/>
      <c r="R33" s="285">
        <f>SUM(R28:R31)</f>
        <v>-268010560</v>
      </c>
      <c r="S33" s="272"/>
      <c r="T33" s="284">
        <f>SUM(T28:T31)</f>
        <v>11057117369</v>
      </c>
    </row>
    <row r="34" spans="1:20" ht="16.5" customHeight="1" thickTop="1">
      <c r="A34" s="232"/>
      <c r="B34" s="59"/>
      <c r="C34" s="59"/>
      <c r="D34" s="59"/>
      <c r="E34" s="332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R34" s="272"/>
      <c r="S34" s="272"/>
      <c r="T34" s="272"/>
    </row>
    <row r="35" spans="1:20" ht="15" customHeight="1">
      <c r="A35" s="232"/>
      <c r="B35" s="59"/>
      <c r="C35" s="59"/>
      <c r="D35" s="59"/>
      <c r="E35" s="332"/>
      <c r="H35" s="272"/>
      <c r="I35" s="272"/>
      <c r="J35" s="272"/>
      <c r="K35" s="272"/>
      <c r="L35" s="272"/>
      <c r="M35" s="272"/>
      <c r="N35" s="272"/>
      <c r="O35" s="272"/>
      <c r="P35" s="272"/>
      <c r="Q35" s="272"/>
      <c r="R35" s="272"/>
      <c r="S35" s="272"/>
      <c r="T35" s="272"/>
    </row>
    <row r="36" spans="1:20" ht="16.5" customHeight="1">
      <c r="A36" s="232"/>
      <c r="B36" s="59"/>
      <c r="C36" s="59"/>
      <c r="D36" s="59"/>
      <c r="E36" s="33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</row>
    <row r="37" spans="1:20" ht="11.25" customHeight="1">
      <c r="A37" s="232"/>
      <c r="B37" s="59"/>
      <c r="C37" s="59"/>
      <c r="D37" s="59"/>
      <c r="E37" s="33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</row>
    <row r="38" spans="1:20" ht="21.95" customHeight="1">
      <c r="A38" s="60" t="str">
        <f>+'10'!A44:V44</f>
        <v>The accompanying notes on pages 14 to 94 are an integral part of these consolidated and separate financial statements.</v>
      </c>
      <c r="B38" s="60"/>
      <c r="C38" s="60"/>
      <c r="D38" s="60"/>
      <c r="E38" s="60"/>
      <c r="F38" s="54"/>
      <c r="G38" s="54"/>
      <c r="H38" s="286"/>
      <c r="I38" s="286"/>
      <c r="J38" s="286"/>
      <c r="K38" s="286"/>
      <c r="L38" s="286"/>
      <c r="M38" s="286"/>
      <c r="N38" s="286"/>
      <c r="O38" s="286"/>
      <c r="P38" s="286"/>
      <c r="Q38" s="286"/>
      <c r="R38" s="286"/>
      <c r="S38" s="286"/>
      <c r="T38" s="286"/>
    </row>
  </sheetData>
  <mergeCells count="8">
    <mergeCell ref="L24:N24"/>
    <mergeCell ref="A30:E30"/>
    <mergeCell ref="H22:T22"/>
    <mergeCell ref="L23:P23"/>
    <mergeCell ref="H6:T6"/>
    <mergeCell ref="L7:P7"/>
    <mergeCell ref="A17:E17"/>
    <mergeCell ref="L8:N8"/>
  </mergeCells>
  <pageMargins left="0.6" right="0.6" top="0.5" bottom="0.6" header="0.49" footer="0.4"/>
  <pageSetup paperSize="9" scale="92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8"/>
  <sheetViews>
    <sheetView tabSelected="1" topLeftCell="A106" zoomScaleNormal="100" zoomScaleSheetLayoutView="140" workbookViewId="0">
      <selection activeCell="E127" sqref="E127"/>
    </sheetView>
  </sheetViews>
  <sheetFormatPr defaultColWidth="9.140625" defaultRowHeight="21.75" customHeight="1"/>
  <cols>
    <col min="1" max="3" width="1.140625" style="334" customWidth="1"/>
    <col min="4" max="4" width="4.42578125" style="334" customWidth="1"/>
    <col min="5" max="5" width="35.140625" style="334" customWidth="1"/>
    <col min="6" max="6" width="5.140625" style="334" customWidth="1"/>
    <col min="7" max="7" width="0.5703125" style="334" customWidth="1"/>
    <col min="8" max="8" width="12.28515625" style="61" customWidth="1"/>
    <col min="9" max="9" width="0.5703125" style="61" customWidth="1"/>
    <col min="10" max="10" width="12.28515625" style="61" customWidth="1"/>
    <col min="11" max="11" width="0.5703125" style="61" customWidth="1"/>
    <col min="12" max="12" width="12.28515625" style="61" customWidth="1"/>
    <col min="13" max="13" width="0.5703125" style="61" customWidth="1"/>
    <col min="14" max="14" width="12.28515625" style="61" customWidth="1"/>
    <col min="15" max="168" width="9.140625" style="334"/>
    <col min="169" max="171" width="1.5703125" style="334" customWidth="1"/>
    <col min="172" max="172" width="9.140625" style="334"/>
    <col min="173" max="173" width="30" style="334" customWidth="1"/>
    <col min="174" max="174" width="5.85546875" style="334" customWidth="1"/>
    <col min="175" max="175" width="0.5703125" style="334" customWidth="1"/>
    <col min="176" max="176" width="11.42578125" style="334" customWidth="1"/>
    <col min="177" max="177" width="0.5703125" style="334" customWidth="1"/>
    <col min="178" max="178" width="11.42578125" style="334" customWidth="1"/>
    <col min="179" max="179" width="0.5703125" style="334" customWidth="1"/>
    <col min="180" max="180" width="11.42578125" style="334" customWidth="1"/>
    <col min="181" max="181" width="0.5703125" style="334" customWidth="1"/>
    <col min="182" max="182" width="11.42578125" style="334" customWidth="1"/>
    <col min="183" max="16384" width="9.140625" style="334"/>
  </cols>
  <sheetData>
    <row r="1" spans="1:14" ht="16.5" customHeight="1">
      <c r="A1" s="2" t="s">
        <v>0</v>
      </c>
      <c r="B1" s="118"/>
      <c r="C1" s="51"/>
      <c r="D1" s="51"/>
      <c r="E1" s="48"/>
      <c r="F1" s="63"/>
    </row>
    <row r="2" spans="1:14" ht="16.5" customHeight="1">
      <c r="A2" s="119" t="s">
        <v>89</v>
      </c>
      <c r="B2" s="118"/>
      <c r="C2" s="51"/>
      <c r="D2" s="51"/>
      <c r="E2" s="48"/>
      <c r="F2" s="63"/>
    </row>
    <row r="3" spans="1:14" ht="16.5" customHeight="1">
      <c r="A3" s="120" t="str">
        <f>'Eng8-9'!A3</f>
        <v>For the year ended 31 December 2023</v>
      </c>
      <c r="B3" s="120"/>
      <c r="C3" s="53"/>
      <c r="D3" s="53"/>
      <c r="E3" s="54"/>
      <c r="F3" s="289"/>
      <c r="G3" s="288"/>
      <c r="H3" s="227"/>
      <c r="I3" s="227"/>
      <c r="J3" s="227"/>
      <c r="K3" s="227"/>
      <c r="L3" s="227"/>
      <c r="M3" s="227"/>
      <c r="N3" s="227"/>
    </row>
    <row r="4" spans="1:14" ht="15.6" customHeight="1">
      <c r="A4" s="64"/>
      <c r="B4" s="64"/>
      <c r="C4" s="65"/>
      <c r="D4" s="65"/>
      <c r="E4" s="66"/>
      <c r="F4" s="67"/>
      <c r="G4" s="66"/>
      <c r="H4" s="68"/>
      <c r="I4" s="68"/>
      <c r="J4" s="68"/>
      <c r="K4" s="68"/>
      <c r="L4" s="68"/>
      <c r="M4" s="68"/>
      <c r="N4" s="68"/>
    </row>
    <row r="5" spans="1:14" ht="15.6" customHeight="1">
      <c r="A5" s="64"/>
      <c r="B5" s="64"/>
      <c r="C5" s="65"/>
      <c r="D5" s="65"/>
      <c r="E5" s="66"/>
      <c r="F5" s="67"/>
      <c r="G5" s="66"/>
      <c r="H5" s="68"/>
      <c r="I5" s="68"/>
      <c r="J5" s="68"/>
      <c r="K5" s="68"/>
      <c r="L5" s="68"/>
      <c r="M5" s="68"/>
      <c r="N5" s="68"/>
    </row>
    <row r="6" spans="1:14" ht="15" customHeight="1">
      <c r="F6" s="63"/>
      <c r="H6" s="342" t="s">
        <v>2</v>
      </c>
      <c r="I6" s="342"/>
      <c r="J6" s="342"/>
      <c r="K6" s="14"/>
      <c r="L6" s="342" t="s">
        <v>3</v>
      </c>
      <c r="M6" s="342"/>
      <c r="N6" s="342"/>
    </row>
    <row r="7" spans="1:14" ht="15" customHeight="1">
      <c r="F7" s="99"/>
      <c r="G7" s="62"/>
      <c r="H7" s="344" t="s">
        <v>4</v>
      </c>
      <c r="I7" s="344"/>
      <c r="J7" s="344"/>
      <c r="K7" s="15"/>
      <c r="L7" s="344" t="s">
        <v>4</v>
      </c>
      <c r="M7" s="344"/>
      <c r="N7" s="344"/>
    </row>
    <row r="8" spans="1:14" ht="15" customHeight="1">
      <c r="F8" s="100"/>
      <c r="G8" s="62"/>
      <c r="H8" s="140" t="s">
        <v>218</v>
      </c>
      <c r="I8" s="85"/>
      <c r="J8" s="140" t="s">
        <v>199</v>
      </c>
      <c r="K8" s="85"/>
      <c r="L8" s="140" t="s">
        <v>218</v>
      </c>
      <c r="M8" s="85"/>
      <c r="N8" s="140" t="s">
        <v>199</v>
      </c>
    </row>
    <row r="9" spans="1:14" ht="15" customHeight="1">
      <c r="F9" s="78" t="s">
        <v>5</v>
      </c>
      <c r="G9" s="62"/>
      <c r="H9" s="19" t="s">
        <v>6</v>
      </c>
      <c r="I9" s="20"/>
      <c r="J9" s="19" t="s">
        <v>6</v>
      </c>
      <c r="K9" s="101"/>
      <c r="L9" s="19" t="s">
        <v>6</v>
      </c>
      <c r="M9" s="20"/>
      <c r="N9" s="19" t="s">
        <v>6</v>
      </c>
    </row>
    <row r="10" spans="1:14" ht="8.1" customHeight="1">
      <c r="F10" s="100"/>
      <c r="G10" s="62"/>
      <c r="H10" s="312"/>
      <c r="I10" s="20"/>
      <c r="J10" s="112"/>
      <c r="K10" s="101"/>
      <c r="L10" s="312"/>
      <c r="M10" s="20"/>
      <c r="N10" s="112"/>
    </row>
    <row r="11" spans="1:14" ht="15" customHeight="1">
      <c r="A11" s="354" t="s">
        <v>90</v>
      </c>
      <c r="B11" s="354"/>
      <c r="C11" s="354"/>
      <c r="D11" s="354"/>
      <c r="E11" s="354"/>
      <c r="F11" s="63"/>
      <c r="H11" s="312"/>
      <c r="L11" s="312"/>
    </row>
    <row r="12" spans="1:14" ht="15" customHeight="1">
      <c r="A12" s="355" t="s">
        <v>195</v>
      </c>
      <c r="B12" s="355"/>
      <c r="C12" s="355"/>
      <c r="D12" s="355"/>
      <c r="E12" s="355"/>
      <c r="H12" s="312">
        <v>1133013703</v>
      </c>
      <c r="I12" s="72"/>
      <c r="J12" s="61">
        <v>1374194864</v>
      </c>
      <c r="K12" s="72"/>
      <c r="L12" s="312">
        <v>200360281</v>
      </c>
      <c r="M12" s="72"/>
      <c r="N12" s="61">
        <v>1930663532</v>
      </c>
    </row>
    <row r="13" spans="1:14" ht="15" customHeight="1">
      <c r="A13" s="356" t="s">
        <v>158</v>
      </c>
      <c r="B13" s="356"/>
      <c r="C13" s="356"/>
      <c r="D13" s="356"/>
      <c r="E13" s="356"/>
      <c r="H13" s="312"/>
      <c r="I13" s="72"/>
      <c r="K13" s="72"/>
      <c r="L13" s="329"/>
      <c r="M13" s="72"/>
      <c r="N13" s="213"/>
    </row>
    <row r="14" spans="1:14" ht="15" customHeight="1">
      <c r="B14" s="336" t="s">
        <v>229</v>
      </c>
      <c r="C14" s="336"/>
      <c r="D14" s="336"/>
      <c r="E14" s="336"/>
      <c r="F14" s="63"/>
      <c r="G14" s="114"/>
      <c r="H14" s="312"/>
      <c r="I14" s="334"/>
      <c r="K14" s="334"/>
      <c r="L14" s="329"/>
      <c r="M14" s="334"/>
      <c r="N14" s="213"/>
    </row>
    <row r="15" spans="1:14" ht="15" customHeight="1">
      <c r="B15" s="336"/>
      <c r="C15" s="336" t="s">
        <v>159</v>
      </c>
      <c r="D15" s="336"/>
      <c r="E15" s="336"/>
      <c r="F15" s="63"/>
      <c r="G15" s="114"/>
      <c r="H15" s="312">
        <v>14094442</v>
      </c>
      <c r="I15" s="72"/>
      <c r="J15" s="61">
        <v>-49203493</v>
      </c>
      <c r="K15" s="72"/>
      <c r="L15" s="156">
        <v>0</v>
      </c>
      <c r="M15" s="72"/>
      <c r="N15" s="157">
        <v>0</v>
      </c>
    </row>
    <row r="16" spans="1:14" ht="15" customHeight="1">
      <c r="B16" s="336" t="s">
        <v>230</v>
      </c>
      <c r="C16" s="336"/>
      <c r="D16" s="336"/>
      <c r="E16" s="336"/>
      <c r="F16" s="63"/>
      <c r="G16" s="114"/>
      <c r="H16" s="312">
        <v>12280981</v>
      </c>
      <c r="I16" s="72"/>
      <c r="J16" s="61">
        <v>-1341366</v>
      </c>
      <c r="K16" s="72"/>
      <c r="L16" s="156">
        <v>0</v>
      </c>
      <c r="M16" s="72"/>
      <c r="N16" s="157">
        <v>0</v>
      </c>
    </row>
    <row r="17" spans="2:14" ht="15" customHeight="1">
      <c r="B17" s="336" t="s">
        <v>160</v>
      </c>
      <c r="C17" s="336"/>
      <c r="D17" s="336"/>
      <c r="E17" s="336"/>
      <c r="F17" s="63"/>
      <c r="G17" s="114"/>
      <c r="H17" s="312"/>
      <c r="I17" s="72"/>
      <c r="K17" s="72"/>
      <c r="L17" s="329"/>
      <c r="M17" s="72"/>
      <c r="N17" s="213"/>
    </row>
    <row r="18" spans="2:14" ht="15" customHeight="1">
      <c r="C18" s="358" t="s">
        <v>208</v>
      </c>
      <c r="D18" s="358"/>
      <c r="E18" s="358"/>
      <c r="F18" s="63">
        <v>17</v>
      </c>
      <c r="H18" s="312">
        <v>0</v>
      </c>
      <c r="I18" s="72"/>
      <c r="J18" s="61">
        <v>-945000</v>
      </c>
      <c r="K18" s="72"/>
      <c r="L18" s="156">
        <v>0</v>
      </c>
      <c r="M18" s="72"/>
      <c r="N18" s="157">
        <v>0</v>
      </c>
    </row>
    <row r="19" spans="2:14" ht="15" customHeight="1">
      <c r="C19" s="358" t="s">
        <v>214</v>
      </c>
      <c r="D19" s="358"/>
      <c r="E19" s="358"/>
      <c r="F19" s="63">
        <v>18</v>
      </c>
      <c r="H19" s="312">
        <v>0</v>
      </c>
      <c r="I19" s="72"/>
      <c r="J19" s="61">
        <v>19453186</v>
      </c>
      <c r="K19" s="72"/>
      <c r="L19" s="156">
        <v>0</v>
      </c>
      <c r="M19" s="72"/>
      <c r="N19" s="157">
        <v>0</v>
      </c>
    </row>
    <row r="20" spans="2:14" ht="15" customHeight="1">
      <c r="B20" s="357" t="s">
        <v>161</v>
      </c>
      <c r="C20" s="357"/>
      <c r="D20" s="357"/>
      <c r="E20" s="357"/>
      <c r="F20" s="63" t="s">
        <v>183</v>
      </c>
      <c r="G20" s="114"/>
      <c r="H20" s="312">
        <v>668597071</v>
      </c>
      <c r="I20" s="72"/>
      <c r="J20" s="61">
        <v>639483001</v>
      </c>
      <c r="K20" s="72"/>
      <c r="L20" s="329">
        <v>5607117</v>
      </c>
      <c r="M20" s="72"/>
      <c r="N20" s="213">
        <v>5580739</v>
      </c>
    </row>
    <row r="21" spans="2:14" ht="15" customHeight="1">
      <c r="B21" s="69" t="s">
        <v>162</v>
      </c>
      <c r="F21" s="63">
        <v>18</v>
      </c>
      <c r="H21" s="312">
        <v>35849441</v>
      </c>
      <c r="I21" s="72"/>
      <c r="J21" s="61">
        <v>14656967</v>
      </c>
      <c r="K21" s="72"/>
      <c r="L21" s="156">
        <v>0</v>
      </c>
      <c r="M21" s="72"/>
      <c r="N21" s="157">
        <v>0</v>
      </c>
    </row>
    <row r="22" spans="2:14" ht="15" customHeight="1">
      <c r="B22" s="357" t="s">
        <v>163</v>
      </c>
      <c r="C22" s="357"/>
      <c r="D22" s="357"/>
      <c r="E22" s="357"/>
      <c r="F22" s="63" t="s">
        <v>188</v>
      </c>
      <c r="G22" s="114"/>
      <c r="H22" s="312">
        <v>90319576</v>
      </c>
      <c r="I22" s="72"/>
      <c r="J22" s="61">
        <v>90062879</v>
      </c>
      <c r="K22" s="72"/>
      <c r="L22" s="329">
        <v>243707</v>
      </c>
      <c r="M22" s="72"/>
      <c r="N22" s="213">
        <v>234084</v>
      </c>
    </row>
    <row r="23" spans="2:14" ht="15" customHeight="1">
      <c r="B23" s="335" t="s">
        <v>36</v>
      </c>
      <c r="C23" s="335"/>
      <c r="D23" s="335"/>
      <c r="E23" s="335"/>
      <c r="F23" s="63"/>
      <c r="G23" s="114"/>
      <c r="H23" s="312"/>
      <c r="I23" s="72"/>
      <c r="K23" s="72"/>
      <c r="L23" s="329"/>
      <c r="M23" s="72"/>
      <c r="N23" s="213"/>
    </row>
    <row r="24" spans="2:14" ht="15" customHeight="1">
      <c r="B24" s="335"/>
      <c r="C24" s="235" t="s">
        <v>164</v>
      </c>
      <c r="D24" s="335"/>
      <c r="E24" s="335"/>
      <c r="F24" s="63">
        <v>28</v>
      </c>
      <c r="G24" s="114"/>
      <c r="H24" s="312">
        <v>11412340</v>
      </c>
      <c r="I24" s="72"/>
      <c r="J24" s="61">
        <v>11414000</v>
      </c>
      <c r="K24" s="72"/>
      <c r="L24" s="156">
        <v>0</v>
      </c>
      <c r="M24" s="72"/>
      <c r="N24" s="157">
        <v>0</v>
      </c>
    </row>
    <row r="25" spans="2:14" ht="15" customHeight="1">
      <c r="B25" s="34" t="s">
        <v>41</v>
      </c>
      <c r="F25" s="63">
        <v>32</v>
      </c>
      <c r="H25" s="312">
        <v>1939721</v>
      </c>
      <c r="I25" s="72"/>
      <c r="J25" s="61">
        <v>1448445</v>
      </c>
      <c r="K25" s="72"/>
      <c r="L25" s="329">
        <v>674054</v>
      </c>
      <c r="M25" s="72"/>
      <c r="N25" s="213">
        <v>349603</v>
      </c>
    </row>
    <row r="26" spans="2:14" ht="15" customHeight="1">
      <c r="B26" s="34" t="s">
        <v>133</v>
      </c>
      <c r="F26" s="63" t="s">
        <v>239</v>
      </c>
      <c r="H26" s="312">
        <v>0</v>
      </c>
      <c r="I26" s="72"/>
      <c r="J26" s="61">
        <v>0</v>
      </c>
      <c r="K26" s="72"/>
      <c r="L26" s="139">
        <v>-209000000</v>
      </c>
      <c r="M26" s="72"/>
      <c r="N26" s="149">
        <v>-1943312996</v>
      </c>
    </row>
    <row r="27" spans="2:14" ht="15" customHeight="1">
      <c r="B27" s="34" t="s">
        <v>165</v>
      </c>
      <c r="F27" s="63">
        <v>37</v>
      </c>
      <c r="H27" s="312">
        <v>-4297721</v>
      </c>
      <c r="I27" s="72"/>
      <c r="J27" s="61">
        <v>-2105813</v>
      </c>
      <c r="K27" s="72"/>
      <c r="L27" s="139">
        <v>-1066642</v>
      </c>
      <c r="M27" s="72"/>
      <c r="N27" s="149">
        <v>-38293</v>
      </c>
    </row>
    <row r="28" spans="2:14" ht="15" customHeight="1">
      <c r="B28" s="34" t="s">
        <v>225</v>
      </c>
      <c r="F28" s="63">
        <v>37</v>
      </c>
      <c r="H28" s="156">
        <v>0</v>
      </c>
      <c r="I28" s="72"/>
      <c r="J28" s="157">
        <v>-132269</v>
      </c>
      <c r="K28" s="72"/>
      <c r="L28" s="156">
        <v>0</v>
      </c>
      <c r="M28" s="72"/>
      <c r="N28" s="157">
        <v>0</v>
      </c>
    </row>
    <row r="29" spans="2:14" ht="15" customHeight="1">
      <c r="B29" s="334" t="s">
        <v>166</v>
      </c>
      <c r="F29" s="63">
        <v>37</v>
      </c>
      <c r="H29" s="312">
        <v>-1776293</v>
      </c>
      <c r="I29" s="72"/>
      <c r="J29" s="61">
        <v>-404851</v>
      </c>
      <c r="K29" s="72"/>
      <c r="L29" s="156">
        <v>0</v>
      </c>
      <c r="M29" s="72"/>
      <c r="N29" s="157">
        <v>0</v>
      </c>
    </row>
    <row r="30" spans="2:14" ht="15" customHeight="1">
      <c r="B30" s="335" t="s">
        <v>167</v>
      </c>
      <c r="C30" s="335"/>
      <c r="D30" s="335"/>
      <c r="E30" s="335"/>
      <c r="F30" s="63">
        <v>39</v>
      </c>
      <c r="G30" s="114"/>
      <c r="H30" s="312"/>
      <c r="I30" s="72"/>
      <c r="K30" s="72"/>
      <c r="L30" s="329"/>
      <c r="M30" s="72"/>
      <c r="N30" s="213"/>
    </row>
    <row r="31" spans="2:14" ht="15" customHeight="1">
      <c r="C31" s="105" t="s">
        <v>168</v>
      </c>
      <c r="D31" s="105"/>
      <c r="E31" s="105"/>
      <c r="F31" s="63"/>
      <c r="H31" s="312">
        <v>172991487</v>
      </c>
      <c r="I31" s="72"/>
      <c r="J31" s="61">
        <v>115721053</v>
      </c>
      <c r="K31" s="72"/>
      <c r="L31" s="156">
        <v>3783968</v>
      </c>
      <c r="M31" s="72"/>
      <c r="N31" s="157">
        <v>87342</v>
      </c>
    </row>
    <row r="32" spans="2:14" ht="15" customHeight="1">
      <c r="C32" s="105" t="s">
        <v>227</v>
      </c>
      <c r="D32" s="105"/>
      <c r="E32" s="105"/>
      <c r="F32" s="63"/>
      <c r="H32" s="312">
        <v>3651829</v>
      </c>
      <c r="I32" s="72"/>
      <c r="J32" s="61">
        <v>0</v>
      </c>
      <c r="K32" s="72"/>
      <c r="L32" s="156">
        <v>3651829</v>
      </c>
      <c r="M32" s="72"/>
      <c r="N32" s="157">
        <v>0</v>
      </c>
    </row>
    <row r="33" spans="1:14" ht="15" customHeight="1">
      <c r="C33" s="105" t="s">
        <v>171</v>
      </c>
      <c r="D33" s="105"/>
      <c r="E33" s="105"/>
      <c r="F33" s="63"/>
      <c r="H33" s="312">
        <v>759226</v>
      </c>
      <c r="I33" s="72"/>
      <c r="J33" s="61">
        <v>1473175</v>
      </c>
      <c r="K33" s="72"/>
      <c r="L33" s="156">
        <v>0</v>
      </c>
      <c r="M33" s="72"/>
      <c r="N33" s="157">
        <v>0</v>
      </c>
    </row>
    <row r="34" spans="1:14" ht="15" customHeight="1">
      <c r="A34" s="335"/>
      <c r="C34" s="105" t="s">
        <v>170</v>
      </c>
      <c r="D34" s="105"/>
      <c r="E34" s="105"/>
      <c r="F34" s="63"/>
      <c r="H34" s="312">
        <v>15672933</v>
      </c>
      <c r="I34" s="72"/>
      <c r="J34" s="61">
        <v>13673319</v>
      </c>
      <c r="K34" s="72"/>
      <c r="L34" s="156">
        <v>297534</v>
      </c>
      <c r="M34" s="72"/>
      <c r="N34" s="157">
        <v>2466</v>
      </c>
    </row>
    <row r="35" spans="1:14" ht="15" customHeight="1">
      <c r="A35" s="335"/>
      <c r="C35" s="105" t="s">
        <v>231</v>
      </c>
      <c r="D35" s="105"/>
      <c r="E35" s="105"/>
      <c r="F35" s="63"/>
      <c r="H35" s="312">
        <v>200409</v>
      </c>
      <c r="I35" s="72"/>
      <c r="J35" s="157">
        <v>0</v>
      </c>
      <c r="K35" s="72"/>
      <c r="L35" s="156">
        <v>200409</v>
      </c>
      <c r="M35" s="72"/>
      <c r="N35" s="157">
        <v>0</v>
      </c>
    </row>
    <row r="36" spans="1:14" ht="15" customHeight="1">
      <c r="C36" s="105" t="s">
        <v>169</v>
      </c>
      <c r="D36" s="105"/>
      <c r="E36" s="105"/>
      <c r="F36" s="63"/>
      <c r="H36" s="312"/>
      <c r="I36" s="72"/>
      <c r="K36" s="72"/>
      <c r="L36" s="329"/>
      <c r="M36" s="72"/>
      <c r="N36" s="213"/>
    </row>
    <row r="37" spans="1:14" ht="15" customHeight="1">
      <c r="A37" s="335"/>
      <c r="C37" s="105"/>
      <c r="D37" s="105" t="s">
        <v>187</v>
      </c>
      <c r="E37" s="105"/>
      <c r="F37" s="63"/>
      <c r="H37" s="328">
        <v>1258761</v>
      </c>
      <c r="I37" s="72"/>
      <c r="J37" s="222">
        <v>1224930</v>
      </c>
      <c r="K37" s="72"/>
      <c r="L37" s="319">
        <v>202364</v>
      </c>
      <c r="M37" s="72"/>
      <c r="N37" s="214">
        <v>256247</v>
      </c>
    </row>
    <row r="38" spans="1:14" ht="8.1" customHeight="1">
      <c r="A38" s="335"/>
      <c r="B38" s="335"/>
      <c r="C38" s="335"/>
      <c r="D38" s="335"/>
      <c r="E38" s="335"/>
      <c r="H38" s="312"/>
      <c r="L38" s="329"/>
      <c r="N38" s="213"/>
    </row>
    <row r="39" spans="1:14" ht="15" customHeight="1">
      <c r="A39" s="335"/>
      <c r="B39" s="335"/>
      <c r="C39" s="335"/>
      <c r="D39" s="335"/>
      <c r="E39" s="335"/>
      <c r="H39" s="311">
        <f>SUM(H12:H37)</f>
        <v>2155967906</v>
      </c>
      <c r="I39" s="72"/>
      <c r="J39" s="72">
        <f>SUM(J12:J37)</f>
        <v>2228673027</v>
      </c>
      <c r="K39" s="72"/>
      <c r="L39" s="139">
        <f>SUM(L12:L37)</f>
        <v>4954621</v>
      </c>
      <c r="M39" s="72"/>
      <c r="N39" s="149">
        <f>SUM(N12:N37)</f>
        <v>-6177276</v>
      </c>
    </row>
    <row r="40" spans="1:14" ht="15" customHeight="1">
      <c r="A40" s="334" t="s">
        <v>172</v>
      </c>
      <c r="H40" s="311"/>
      <c r="I40" s="72"/>
      <c r="J40" s="72"/>
      <c r="K40" s="72"/>
      <c r="L40" s="320"/>
      <c r="M40" s="72"/>
      <c r="N40" s="138"/>
    </row>
    <row r="41" spans="1:14" ht="15" customHeight="1">
      <c r="A41" s="335"/>
      <c r="B41" s="295" t="s">
        <v>173</v>
      </c>
      <c r="C41" s="296"/>
      <c r="H41" s="312">
        <v>191550731</v>
      </c>
      <c r="I41" s="72"/>
      <c r="J41" s="61">
        <v>-348431237</v>
      </c>
      <c r="K41" s="72"/>
      <c r="L41" s="139">
        <v>306483</v>
      </c>
      <c r="M41" s="72"/>
      <c r="N41" s="149">
        <v>247193</v>
      </c>
    </row>
    <row r="42" spans="1:14" ht="15" customHeight="1">
      <c r="A42" s="335"/>
      <c r="B42" s="297" t="s">
        <v>174</v>
      </c>
      <c r="C42" s="296"/>
      <c r="F42" s="63"/>
      <c r="H42" s="312">
        <v>53332515</v>
      </c>
      <c r="I42" s="72"/>
      <c r="J42" s="61">
        <v>33397626</v>
      </c>
      <c r="K42" s="72"/>
      <c r="L42" s="156">
        <v>0</v>
      </c>
      <c r="M42" s="72"/>
      <c r="N42" s="157">
        <v>0</v>
      </c>
    </row>
    <row r="43" spans="1:14" ht="15" customHeight="1">
      <c r="B43" s="295" t="s">
        <v>175</v>
      </c>
      <c r="F43" s="63"/>
      <c r="G43" s="70"/>
      <c r="H43" s="312">
        <v>-101632857</v>
      </c>
      <c r="I43" s="72"/>
      <c r="J43" s="61">
        <v>-425764273</v>
      </c>
      <c r="K43" s="72"/>
      <c r="L43" s="156">
        <v>0</v>
      </c>
      <c r="M43" s="72"/>
      <c r="N43" s="157">
        <v>0</v>
      </c>
    </row>
    <row r="44" spans="1:14" ht="15" customHeight="1">
      <c r="B44" s="298" t="s">
        <v>176</v>
      </c>
      <c r="F44" s="63"/>
      <c r="G44" s="70"/>
      <c r="H44" s="312">
        <v>-40013644</v>
      </c>
      <c r="I44" s="72"/>
      <c r="J44" s="61">
        <v>-20926035</v>
      </c>
      <c r="K44" s="72"/>
      <c r="L44" s="139">
        <v>336263</v>
      </c>
      <c r="M44" s="72"/>
      <c r="N44" s="149">
        <v>-103823</v>
      </c>
    </row>
    <row r="45" spans="1:14" ht="15" customHeight="1">
      <c r="B45" s="298" t="s">
        <v>236</v>
      </c>
      <c r="F45" s="63"/>
      <c r="G45" s="70"/>
      <c r="H45" s="312">
        <v>-832915</v>
      </c>
      <c r="I45" s="72"/>
      <c r="J45" s="157">
        <v>0</v>
      </c>
      <c r="K45" s="72"/>
      <c r="L45" s="156">
        <v>0</v>
      </c>
      <c r="M45" s="72"/>
      <c r="N45" s="157">
        <v>0</v>
      </c>
    </row>
    <row r="46" spans="1:14" ht="15" customHeight="1">
      <c r="B46" s="298" t="s">
        <v>177</v>
      </c>
      <c r="F46" s="63"/>
      <c r="G46" s="70"/>
      <c r="H46" s="312">
        <v>-593683</v>
      </c>
      <c r="I46" s="72"/>
      <c r="J46" s="61">
        <v>-1408007</v>
      </c>
      <c r="K46" s="72"/>
      <c r="L46" s="139">
        <v>0</v>
      </c>
      <c r="M46" s="72"/>
      <c r="N46" s="149">
        <v>0</v>
      </c>
    </row>
    <row r="47" spans="1:14" ht="15" customHeight="1">
      <c r="B47" s="298" t="s">
        <v>178</v>
      </c>
      <c r="F47" s="63"/>
      <c r="G47" s="70"/>
      <c r="H47" s="312">
        <v>-27636008</v>
      </c>
      <c r="I47" s="72"/>
      <c r="J47" s="61">
        <v>131800738</v>
      </c>
      <c r="K47" s="72"/>
      <c r="L47" s="312">
        <v>112867</v>
      </c>
      <c r="M47" s="72"/>
      <c r="N47" s="61">
        <v>1380816</v>
      </c>
    </row>
    <row r="48" spans="1:14" ht="15" customHeight="1">
      <c r="A48" s="298"/>
      <c r="B48" s="298" t="s">
        <v>209</v>
      </c>
      <c r="F48" s="63"/>
      <c r="G48" s="70"/>
      <c r="H48" s="312"/>
      <c r="I48" s="72"/>
      <c r="K48" s="72"/>
      <c r="L48" s="312"/>
      <c r="M48" s="72"/>
    </row>
    <row r="49" spans="1:14" ht="15" customHeight="1">
      <c r="B49" s="298"/>
      <c r="D49" s="334" t="s">
        <v>210</v>
      </c>
      <c r="F49" s="63">
        <v>28</v>
      </c>
      <c r="G49" s="70"/>
      <c r="H49" s="312">
        <v>0</v>
      </c>
      <c r="I49" s="72"/>
      <c r="J49" s="61">
        <v>-26060000</v>
      </c>
      <c r="K49" s="72"/>
      <c r="L49" s="312">
        <v>0</v>
      </c>
      <c r="M49" s="72"/>
      <c r="N49" s="61">
        <v>0</v>
      </c>
    </row>
    <row r="50" spans="1:14" ht="15" customHeight="1">
      <c r="B50" s="298" t="s">
        <v>179</v>
      </c>
      <c r="F50" s="63"/>
      <c r="G50" s="70"/>
      <c r="H50" s="328">
        <v>731820</v>
      </c>
      <c r="I50" s="72"/>
      <c r="J50" s="222">
        <v>2051879</v>
      </c>
      <c r="K50" s="72"/>
      <c r="L50" s="135">
        <v>10708</v>
      </c>
      <c r="M50" s="72"/>
      <c r="N50" s="81">
        <v>-136938</v>
      </c>
    </row>
    <row r="51" spans="1:14" ht="8.1" customHeight="1">
      <c r="A51" s="335"/>
      <c r="B51" s="335"/>
      <c r="H51" s="311"/>
      <c r="I51" s="72"/>
      <c r="J51" s="72"/>
      <c r="K51" s="72"/>
      <c r="L51" s="320"/>
      <c r="M51" s="72"/>
      <c r="N51" s="138"/>
    </row>
    <row r="52" spans="1:14" ht="15" customHeight="1">
      <c r="A52" s="122" t="s">
        <v>122</v>
      </c>
      <c r="B52" s="123"/>
      <c r="H52" s="308"/>
      <c r="I52" s="72"/>
      <c r="J52" s="71"/>
      <c r="K52" s="72"/>
      <c r="L52" s="320"/>
      <c r="M52" s="72"/>
      <c r="N52" s="138"/>
    </row>
    <row r="53" spans="1:14" ht="15" customHeight="1">
      <c r="A53" s="122"/>
      <c r="B53" s="122" t="s">
        <v>91</v>
      </c>
      <c r="F53" s="63"/>
      <c r="G53" s="70"/>
      <c r="H53" s="139">
        <f>SUM(H39:H50)</f>
        <v>2230873865</v>
      </c>
      <c r="I53" s="72"/>
      <c r="J53" s="149">
        <f>SUM(J39:J50)</f>
        <v>1573333718</v>
      </c>
      <c r="K53" s="72"/>
      <c r="L53" s="139">
        <f>SUM(L39:L50)</f>
        <v>5720942</v>
      </c>
      <c r="M53" s="72"/>
      <c r="N53" s="149">
        <f>SUM(N39:N50)</f>
        <v>-4790028</v>
      </c>
    </row>
    <row r="54" spans="1:14" ht="15" customHeight="1">
      <c r="A54" s="335" t="s">
        <v>92</v>
      </c>
      <c r="F54" s="63"/>
      <c r="G54" s="70"/>
      <c r="H54" s="307">
        <v>4128085</v>
      </c>
      <c r="I54" s="71"/>
      <c r="J54" s="74">
        <v>2079800</v>
      </c>
      <c r="K54" s="71"/>
      <c r="L54" s="330">
        <v>548450</v>
      </c>
      <c r="M54" s="71"/>
      <c r="N54" s="215">
        <v>24118</v>
      </c>
    </row>
    <row r="55" spans="1:14" ht="15" customHeight="1">
      <c r="A55" s="335" t="s">
        <v>93</v>
      </c>
      <c r="C55" s="335"/>
      <c r="D55" s="335"/>
      <c r="E55" s="335"/>
      <c r="F55" s="335"/>
      <c r="G55" s="70"/>
      <c r="H55" s="315">
        <v>-56624529</v>
      </c>
      <c r="I55" s="71"/>
      <c r="J55" s="116">
        <v>-53260317</v>
      </c>
      <c r="K55" s="71"/>
      <c r="L55" s="135">
        <v>-170800</v>
      </c>
      <c r="M55" s="71"/>
      <c r="N55" s="81">
        <v>-783558</v>
      </c>
    </row>
    <row r="56" spans="1:14" ht="8.1" customHeight="1">
      <c r="A56" s="335"/>
      <c r="B56" s="335"/>
      <c r="H56" s="308"/>
      <c r="I56" s="72"/>
      <c r="J56" s="71"/>
      <c r="K56" s="72"/>
      <c r="L56" s="320"/>
      <c r="M56" s="72"/>
      <c r="N56" s="138"/>
    </row>
    <row r="57" spans="1:14" ht="15" customHeight="1">
      <c r="A57" s="69" t="s">
        <v>94</v>
      </c>
      <c r="F57" s="63"/>
      <c r="G57" s="70"/>
      <c r="H57" s="310">
        <f>SUM(H53:H55)</f>
        <v>2178377421</v>
      </c>
      <c r="I57" s="72"/>
      <c r="J57" s="73">
        <f>SUM(J53:J55)</f>
        <v>1522153201</v>
      </c>
      <c r="K57" s="72"/>
      <c r="L57" s="135">
        <f>SUM(L53:L55)</f>
        <v>6098592</v>
      </c>
      <c r="M57" s="72"/>
      <c r="N57" s="81">
        <f>SUM(N53:N55)</f>
        <v>-5549468</v>
      </c>
    </row>
    <row r="58" spans="1:14" ht="15.6" customHeight="1">
      <c r="A58" s="69"/>
      <c r="F58" s="63"/>
      <c r="G58" s="70"/>
      <c r="H58" s="71"/>
      <c r="I58" s="72"/>
      <c r="J58" s="71"/>
      <c r="K58" s="72"/>
      <c r="L58" s="144"/>
      <c r="M58" s="72"/>
      <c r="N58" s="71"/>
    </row>
    <row r="59" spans="1:14" ht="12" customHeight="1">
      <c r="A59" s="69"/>
      <c r="F59" s="63"/>
      <c r="G59" s="70"/>
      <c r="H59" s="71"/>
      <c r="I59" s="72"/>
      <c r="J59" s="71"/>
      <c r="K59" s="72"/>
      <c r="L59" s="144"/>
      <c r="M59" s="72"/>
      <c r="N59" s="71"/>
    </row>
    <row r="60" spans="1:14" ht="21.95" customHeight="1">
      <c r="A60" s="170" t="str">
        <f>'11'!A38</f>
        <v>The accompanying notes on pages 14 to 94 are an integral part of these consolidated and separate financial statements.</v>
      </c>
      <c r="B60" s="171"/>
      <c r="C60" s="171"/>
      <c r="D60" s="171"/>
      <c r="E60" s="171"/>
      <c r="F60" s="290"/>
      <c r="G60" s="291"/>
      <c r="H60" s="292"/>
      <c r="I60" s="292"/>
      <c r="J60" s="292"/>
      <c r="K60" s="292"/>
      <c r="L60" s="293"/>
      <c r="M60" s="292"/>
      <c r="N60" s="292"/>
    </row>
    <row r="61" spans="1:14" ht="16.5" customHeight="1">
      <c r="A61" s="2" t="s">
        <v>0</v>
      </c>
      <c r="B61" s="118"/>
      <c r="C61" s="51"/>
      <c r="D61" s="51"/>
      <c r="E61" s="48"/>
      <c r="F61" s="63"/>
    </row>
    <row r="62" spans="1:14" ht="16.5" customHeight="1">
      <c r="A62" s="119" t="s">
        <v>89</v>
      </c>
      <c r="B62" s="118"/>
      <c r="C62" s="51"/>
      <c r="D62" s="51"/>
      <c r="E62" s="48"/>
      <c r="F62" s="63"/>
    </row>
    <row r="63" spans="1:14" ht="16.5" customHeight="1">
      <c r="A63" s="120" t="str">
        <f>A3</f>
        <v>For the year ended 31 December 2023</v>
      </c>
      <c r="B63" s="120"/>
      <c r="C63" s="53"/>
      <c r="D63" s="53"/>
      <c r="E63" s="54"/>
      <c r="F63" s="289"/>
      <c r="G63" s="288"/>
      <c r="H63" s="227"/>
      <c r="I63" s="227"/>
      <c r="J63" s="227"/>
      <c r="K63" s="227"/>
      <c r="L63" s="227"/>
      <c r="M63" s="227"/>
      <c r="N63" s="227"/>
    </row>
    <row r="64" spans="1:14" ht="15" customHeight="1">
      <c r="A64" s="64"/>
      <c r="B64" s="64"/>
      <c r="C64" s="65"/>
      <c r="D64" s="65"/>
      <c r="E64" s="66"/>
      <c r="F64" s="67"/>
      <c r="G64" s="66"/>
      <c r="H64" s="68"/>
      <c r="I64" s="68"/>
      <c r="J64" s="68"/>
      <c r="K64" s="68"/>
      <c r="L64" s="68"/>
      <c r="M64" s="68"/>
      <c r="N64" s="68"/>
    </row>
    <row r="65" spans="1:14" ht="15" customHeight="1">
      <c r="A65" s="64"/>
      <c r="B65" s="64"/>
      <c r="C65" s="65"/>
      <c r="D65" s="65"/>
      <c r="E65" s="66"/>
      <c r="F65" s="67"/>
      <c r="G65" s="66"/>
      <c r="H65" s="68"/>
      <c r="I65" s="68"/>
      <c r="J65" s="68"/>
      <c r="K65" s="68"/>
      <c r="L65" s="68"/>
      <c r="M65" s="68"/>
      <c r="N65" s="68"/>
    </row>
    <row r="66" spans="1:14" ht="15" customHeight="1">
      <c r="F66" s="63"/>
      <c r="H66" s="342" t="s">
        <v>2</v>
      </c>
      <c r="I66" s="342"/>
      <c r="J66" s="342"/>
      <c r="K66" s="14"/>
      <c r="L66" s="342" t="s">
        <v>3</v>
      </c>
      <c r="M66" s="342"/>
      <c r="N66" s="342"/>
    </row>
    <row r="67" spans="1:14" ht="15" customHeight="1">
      <c r="F67" s="99"/>
      <c r="G67" s="62"/>
      <c r="H67" s="344" t="s">
        <v>4</v>
      </c>
      <c r="I67" s="344"/>
      <c r="J67" s="344"/>
      <c r="K67" s="15"/>
      <c r="L67" s="344" t="s">
        <v>4</v>
      </c>
      <c r="M67" s="344"/>
      <c r="N67" s="344"/>
    </row>
    <row r="68" spans="1:14" ht="15" customHeight="1">
      <c r="F68" s="100"/>
      <c r="G68" s="62"/>
      <c r="H68" s="140" t="s">
        <v>218</v>
      </c>
      <c r="I68" s="85"/>
      <c r="J68" s="140" t="s">
        <v>199</v>
      </c>
      <c r="K68" s="85"/>
      <c r="L68" s="140" t="s">
        <v>218</v>
      </c>
      <c r="M68" s="85"/>
      <c r="N68" s="140" t="s">
        <v>199</v>
      </c>
    </row>
    <row r="69" spans="1:14" ht="15" customHeight="1">
      <c r="F69" s="78" t="s">
        <v>5</v>
      </c>
      <c r="G69" s="62"/>
      <c r="H69" s="19" t="s">
        <v>6</v>
      </c>
      <c r="I69" s="20"/>
      <c r="J69" s="19" t="s">
        <v>6</v>
      </c>
      <c r="K69" s="101"/>
      <c r="L69" s="19" t="s">
        <v>6</v>
      </c>
      <c r="M69" s="20"/>
      <c r="N69" s="19" t="s">
        <v>6</v>
      </c>
    </row>
    <row r="70" spans="1:14" ht="15" customHeight="1">
      <c r="A70" s="91" t="s">
        <v>95</v>
      </c>
      <c r="B70" s="102"/>
      <c r="F70" s="100"/>
      <c r="G70" s="62"/>
      <c r="H70" s="306"/>
      <c r="I70" s="101"/>
      <c r="J70" s="101"/>
      <c r="K70" s="101"/>
      <c r="L70" s="306"/>
      <c r="M70" s="101"/>
      <c r="N70" s="101"/>
    </row>
    <row r="71" spans="1:14" ht="15" customHeight="1">
      <c r="A71" s="92" t="s">
        <v>149</v>
      </c>
      <c r="B71" s="333"/>
      <c r="F71" s="63">
        <v>11</v>
      </c>
      <c r="H71" s="307">
        <v>-47450347</v>
      </c>
      <c r="I71" s="72"/>
      <c r="J71" s="74">
        <v>38023349</v>
      </c>
      <c r="K71" s="72"/>
      <c r="L71" s="156">
        <v>0</v>
      </c>
      <c r="M71" s="72"/>
      <c r="N71" s="149">
        <v>0</v>
      </c>
    </row>
    <row r="72" spans="1:14" ht="15" customHeight="1">
      <c r="A72" s="103" t="s">
        <v>130</v>
      </c>
      <c r="B72" s="102"/>
      <c r="F72" s="100"/>
      <c r="G72" s="62"/>
      <c r="H72" s="308">
        <v>1776293</v>
      </c>
      <c r="I72" s="101"/>
      <c r="J72" s="71">
        <v>404851</v>
      </c>
      <c r="K72" s="71"/>
      <c r="L72" s="156">
        <v>0</v>
      </c>
      <c r="M72" s="71"/>
      <c r="N72" s="149">
        <v>0</v>
      </c>
    </row>
    <row r="73" spans="1:14" ht="15" customHeight="1">
      <c r="A73" s="103" t="s">
        <v>147</v>
      </c>
      <c r="F73" s="100"/>
      <c r="G73" s="62"/>
      <c r="H73" s="139">
        <v>595566</v>
      </c>
      <c r="I73" s="101"/>
      <c r="J73" s="149">
        <v>1582700</v>
      </c>
      <c r="K73" s="71"/>
      <c r="L73" s="156">
        <v>0</v>
      </c>
      <c r="M73" s="71"/>
      <c r="N73" s="149">
        <v>0</v>
      </c>
    </row>
    <row r="74" spans="1:14" ht="15" customHeight="1">
      <c r="A74" s="333" t="s">
        <v>123</v>
      </c>
      <c r="B74" s="333"/>
      <c r="F74" s="63">
        <v>16</v>
      </c>
      <c r="H74" s="156">
        <v>0</v>
      </c>
      <c r="I74" s="72"/>
      <c r="J74" s="74">
        <v>0</v>
      </c>
      <c r="K74" s="72"/>
      <c r="L74" s="139">
        <v>-331000000</v>
      </c>
      <c r="M74" s="72"/>
      <c r="N74" s="149">
        <v>-1673000000</v>
      </c>
    </row>
    <row r="75" spans="1:14" ht="15" customHeight="1">
      <c r="A75" s="359" t="s">
        <v>215</v>
      </c>
      <c r="B75" s="359"/>
      <c r="C75" s="359"/>
      <c r="D75" s="359"/>
      <c r="E75" s="359"/>
      <c r="F75" s="299" t="s">
        <v>238</v>
      </c>
      <c r="H75" s="156">
        <v>0</v>
      </c>
      <c r="I75" s="300"/>
      <c r="J75" s="74">
        <v>0</v>
      </c>
      <c r="K75" s="300"/>
      <c r="L75" s="139">
        <v>-100000000</v>
      </c>
      <c r="M75" s="300"/>
      <c r="N75" s="149">
        <v>-44000000</v>
      </c>
    </row>
    <row r="76" spans="1:14" ht="15" customHeight="1">
      <c r="A76" s="359" t="s">
        <v>241</v>
      </c>
      <c r="B76" s="359"/>
      <c r="C76" s="359"/>
      <c r="D76" s="359"/>
      <c r="E76" s="359"/>
      <c r="F76" s="63"/>
      <c r="H76" s="156">
        <v>0</v>
      </c>
      <c r="I76" s="72"/>
      <c r="J76" s="74">
        <v>0</v>
      </c>
      <c r="K76" s="71"/>
      <c r="L76" s="139">
        <v>88000000</v>
      </c>
      <c r="M76" s="72"/>
      <c r="N76" s="149">
        <v>0</v>
      </c>
    </row>
    <row r="77" spans="1:14" ht="15" customHeight="1">
      <c r="A77" s="104" t="s">
        <v>216</v>
      </c>
      <c r="B77" s="104"/>
      <c r="C77" s="66"/>
      <c r="D77" s="66"/>
      <c r="E77" s="66"/>
      <c r="F77" s="299" t="s">
        <v>239</v>
      </c>
      <c r="G77" s="66"/>
      <c r="H77" s="156">
        <v>0</v>
      </c>
      <c r="I77" s="71"/>
      <c r="J77" s="74">
        <v>0</v>
      </c>
      <c r="K77" s="71"/>
      <c r="L77" s="139">
        <v>209000000</v>
      </c>
      <c r="M77" s="71"/>
      <c r="N77" s="149">
        <v>1943312996</v>
      </c>
    </row>
    <row r="78" spans="1:14" ht="15" customHeight="1">
      <c r="A78" s="76" t="s">
        <v>124</v>
      </c>
      <c r="B78" s="104"/>
      <c r="C78" s="66"/>
      <c r="D78" s="66"/>
      <c r="E78" s="66"/>
      <c r="F78" s="67"/>
      <c r="G78" s="66"/>
      <c r="H78" s="307"/>
      <c r="I78" s="71"/>
      <c r="J78" s="74"/>
      <c r="K78" s="71"/>
      <c r="L78" s="139"/>
      <c r="M78" s="71"/>
      <c r="N78" s="149"/>
    </row>
    <row r="79" spans="1:14" ht="15" customHeight="1">
      <c r="B79" s="105" t="s">
        <v>96</v>
      </c>
      <c r="F79" s="100"/>
      <c r="G79" s="62"/>
      <c r="H79" s="308">
        <v>-1758505532</v>
      </c>
      <c r="I79" s="71"/>
      <c r="J79" s="71">
        <v>-1769321192</v>
      </c>
      <c r="K79" s="71"/>
      <c r="L79" s="139">
        <v>-143006</v>
      </c>
      <c r="M79" s="71"/>
      <c r="N79" s="149">
        <v>-467904</v>
      </c>
    </row>
    <row r="80" spans="1:14" ht="15" customHeight="1">
      <c r="A80" s="76"/>
      <c r="B80" s="105" t="s">
        <v>111</v>
      </c>
      <c r="F80" s="100"/>
      <c r="G80" s="62"/>
      <c r="H80" s="156">
        <v>0</v>
      </c>
      <c r="I80" s="71"/>
      <c r="J80" s="71">
        <v>-37114935</v>
      </c>
      <c r="K80" s="71"/>
      <c r="L80" s="156">
        <v>0</v>
      </c>
      <c r="M80" s="71"/>
      <c r="N80" s="157">
        <v>0</v>
      </c>
    </row>
    <row r="81" spans="1:14" ht="15" customHeight="1">
      <c r="A81" s="76"/>
      <c r="B81" s="105" t="s">
        <v>150</v>
      </c>
      <c r="F81" s="67">
        <v>22</v>
      </c>
      <c r="G81" s="62"/>
      <c r="H81" s="308">
        <v>-572000</v>
      </c>
      <c r="I81" s="71"/>
      <c r="J81" s="71">
        <v>-7261646</v>
      </c>
      <c r="K81" s="71"/>
      <c r="L81" s="156">
        <v>0</v>
      </c>
      <c r="M81" s="71"/>
      <c r="N81" s="157">
        <v>-130000</v>
      </c>
    </row>
    <row r="82" spans="1:14" ht="15" customHeight="1">
      <c r="A82" s="301" t="s">
        <v>237</v>
      </c>
      <c r="B82" s="105"/>
      <c r="F82" s="67"/>
      <c r="G82" s="62"/>
      <c r="H82" s="308">
        <v>-12090345</v>
      </c>
      <c r="I82" s="71"/>
      <c r="J82" s="71">
        <v>0</v>
      </c>
      <c r="K82" s="71"/>
      <c r="L82" s="319">
        <v>0</v>
      </c>
      <c r="M82" s="71"/>
      <c r="N82" s="214">
        <v>0</v>
      </c>
    </row>
    <row r="83" spans="1:14" s="66" customFormat="1" ht="15" customHeight="1">
      <c r="A83" s="334"/>
      <c r="B83" s="334"/>
      <c r="C83" s="334"/>
      <c r="D83" s="334"/>
      <c r="E83" s="334"/>
      <c r="F83" s="63"/>
      <c r="G83" s="70"/>
      <c r="H83" s="309"/>
      <c r="I83" s="107"/>
      <c r="J83" s="106"/>
      <c r="K83" s="71"/>
      <c r="L83" s="320"/>
      <c r="M83" s="71"/>
      <c r="N83" s="138"/>
    </row>
    <row r="84" spans="1:14" s="66" customFormat="1" ht="15" customHeight="1">
      <c r="A84" s="333" t="s">
        <v>153</v>
      </c>
      <c r="B84" s="333"/>
      <c r="C84" s="334"/>
      <c r="D84" s="334"/>
      <c r="E84" s="334"/>
      <c r="F84" s="63"/>
      <c r="G84" s="70"/>
      <c r="H84" s="310">
        <f>SUM(H71:H82)</f>
        <v>-1816246365</v>
      </c>
      <c r="I84" s="72"/>
      <c r="J84" s="73">
        <f>SUM(J71:J82)</f>
        <v>-1773686873</v>
      </c>
      <c r="K84" s="72"/>
      <c r="L84" s="310">
        <f>SUM(L71:L82)</f>
        <v>-134143006</v>
      </c>
      <c r="M84" s="72"/>
      <c r="N84" s="216">
        <f>SUM(N71:N82)</f>
        <v>225715092</v>
      </c>
    </row>
    <row r="85" spans="1:14" s="66" customFormat="1" ht="15" customHeight="1">
      <c r="A85" s="108"/>
      <c r="B85" s="108"/>
      <c r="C85" s="108"/>
      <c r="D85" s="108"/>
      <c r="E85" s="108"/>
      <c r="F85" s="67"/>
      <c r="G85" s="109"/>
      <c r="H85" s="308"/>
      <c r="I85" s="71"/>
      <c r="J85" s="71"/>
      <c r="K85" s="71"/>
      <c r="L85" s="320"/>
      <c r="M85" s="71"/>
      <c r="N85" s="138"/>
    </row>
    <row r="86" spans="1:14" ht="15" customHeight="1">
      <c r="A86" s="91" t="s">
        <v>97</v>
      </c>
      <c r="B86" s="102"/>
      <c r="F86" s="63"/>
      <c r="G86" s="70"/>
      <c r="H86" s="311"/>
      <c r="I86" s="72"/>
      <c r="J86" s="72"/>
      <c r="K86" s="72"/>
      <c r="L86" s="321"/>
      <c r="M86" s="72"/>
      <c r="N86" s="168"/>
    </row>
    <row r="87" spans="1:14" ht="15" customHeight="1">
      <c r="A87" s="360" t="s">
        <v>184</v>
      </c>
      <c r="B87" s="360"/>
      <c r="C87" s="360"/>
      <c r="D87" s="360"/>
      <c r="E87" s="360"/>
      <c r="F87" s="63">
        <v>25</v>
      </c>
      <c r="G87" s="70"/>
      <c r="H87" s="311">
        <v>768700000</v>
      </c>
      <c r="I87" s="72"/>
      <c r="J87" s="72">
        <v>1486700000</v>
      </c>
      <c r="K87" s="72"/>
      <c r="L87" s="156">
        <v>50000000</v>
      </c>
      <c r="M87" s="72"/>
      <c r="N87" s="157">
        <v>200000000</v>
      </c>
    </row>
    <row r="88" spans="1:14" ht="15" customHeight="1">
      <c r="A88" s="103" t="s">
        <v>129</v>
      </c>
      <c r="B88" s="103"/>
      <c r="F88" s="63">
        <v>25</v>
      </c>
      <c r="G88" s="70"/>
      <c r="H88" s="136">
        <v>-1120200000</v>
      </c>
      <c r="I88" s="71"/>
      <c r="J88" s="110">
        <v>-1304700000</v>
      </c>
      <c r="K88" s="71"/>
      <c r="L88" s="139">
        <v>-250000000</v>
      </c>
      <c r="M88" s="71"/>
      <c r="N88" s="149">
        <v>0</v>
      </c>
    </row>
    <row r="89" spans="1:14" ht="15" customHeight="1">
      <c r="A89" s="103" t="s">
        <v>232</v>
      </c>
      <c r="B89" s="103"/>
      <c r="F89" s="63"/>
      <c r="G89" s="70"/>
      <c r="H89" s="156">
        <v>0</v>
      </c>
      <c r="I89" s="71"/>
      <c r="J89" s="149">
        <v>0</v>
      </c>
      <c r="K89" s="71"/>
      <c r="L89" s="139">
        <v>8000000</v>
      </c>
      <c r="M89" s="71"/>
      <c r="N89" s="149">
        <v>0</v>
      </c>
    </row>
    <row r="90" spans="1:14" ht="15" customHeight="1">
      <c r="A90" s="103" t="s">
        <v>233</v>
      </c>
      <c r="B90" s="103"/>
      <c r="F90" s="63"/>
      <c r="G90" s="70"/>
      <c r="H90" s="156">
        <v>0</v>
      </c>
      <c r="I90" s="71"/>
      <c r="J90" s="149">
        <v>0</v>
      </c>
      <c r="K90" s="71"/>
      <c r="L90" s="139">
        <v>-8000000</v>
      </c>
      <c r="M90" s="71"/>
      <c r="N90" s="149">
        <v>0</v>
      </c>
    </row>
    <row r="91" spans="1:14" ht="15" customHeight="1">
      <c r="A91" s="103" t="s">
        <v>234</v>
      </c>
      <c r="B91" s="103"/>
      <c r="F91" s="63"/>
      <c r="G91" s="70"/>
      <c r="H91" s="136">
        <v>391600000</v>
      </c>
      <c r="I91" s="71"/>
      <c r="J91" s="149">
        <v>0</v>
      </c>
      <c r="K91" s="71"/>
      <c r="L91" s="139">
        <v>391600000</v>
      </c>
      <c r="M91" s="71"/>
      <c r="N91" s="149">
        <v>0</v>
      </c>
    </row>
    <row r="92" spans="1:14" ht="15" customHeight="1">
      <c r="A92" s="103" t="s">
        <v>235</v>
      </c>
      <c r="B92" s="103"/>
      <c r="F92" s="63"/>
      <c r="G92" s="70"/>
      <c r="H92" s="136">
        <v>-2497930</v>
      </c>
      <c r="I92" s="71"/>
      <c r="J92" s="149">
        <v>0</v>
      </c>
      <c r="K92" s="71"/>
      <c r="L92" s="139">
        <v>-2497930</v>
      </c>
      <c r="M92" s="71"/>
      <c r="N92" s="149">
        <v>0</v>
      </c>
    </row>
    <row r="93" spans="1:14" ht="15" customHeight="1">
      <c r="A93" s="333" t="s">
        <v>151</v>
      </c>
      <c r="B93" s="333"/>
      <c r="F93" s="63">
        <v>29</v>
      </c>
      <c r="G93" s="70"/>
      <c r="H93" s="136">
        <v>-3706550</v>
      </c>
      <c r="I93" s="72"/>
      <c r="J93" s="110">
        <v>-2770128</v>
      </c>
      <c r="K93" s="71"/>
      <c r="L93" s="139">
        <v>-1296789</v>
      </c>
      <c r="M93" s="71"/>
      <c r="N93" s="149">
        <v>-1242906</v>
      </c>
    </row>
    <row r="94" spans="1:14" ht="15" customHeight="1">
      <c r="A94" s="333" t="s">
        <v>152</v>
      </c>
      <c r="B94" s="333"/>
      <c r="F94" s="63">
        <v>39</v>
      </c>
      <c r="G94" s="70"/>
      <c r="H94" s="136">
        <v>-1258761</v>
      </c>
      <c r="I94" s="72"/>
      <c r="J94" s="110">
        <v>-1224930</v>
      </c>
      <c r="K94" s="71"/>
      <c r="L94" s="139">
        <v>-202364</v>
      </c>
      <c r="M94" s="71"/>
      <c r="N94" s="149">
        <v>-256247</v>
      </c>
    </row>
    <row r="95" spans="1:14" ht="15" customHeight="1">
      <c r="A95" s="333" t="s">
        <v>186</v>
      </c>
      <c r="B95" s="333"/>
      <c r="F95" s="63">
        <v>30</v>
      </c>
      <c r="G95" s="70"/>
      <c r="H95" s="136">
        <v>1550098600</v>
      </c>
      <c r="I95" s="72"/>
      <c r="J95" s="110">
        <v>862086400</v>
      </c>
      <c r="K95" s="71"/>
      <c r="L95" s="139">
        <v>0</v>
      </c>
      <c r="M95" s="71"/>
      <c r="N95" s="149">
        <v>0</v>
      </c>
    </row>
    <row r="96" spans="1:14" ht="15" customHeight="1">
      <c r="A96" s="333" t="s">
        <v>98</v>
      </c>
      <c r="B96" s="333"/>
      <c r="F96" s="63">
        <v>30</v>
      </c>
      <c r="G96" s="70"/>
      <c r="H96" s="136">
        <v>-955509785</v>
      </c>
      <c r="I96" s="71"/>
      <c r="J96" s="110">
        <v>-742091290</v>
      </c>
      <c r="K96" s="71"/>
      <c r="L96" s="139">
        <v>0</v>
      </c>
      <c r="M96" s="71"/>
      <c r="N96" s="149">
        <v>0</v>
      </c>
    </row>
    <row r="97" spans="1:14" ht="15" customHeight="1">
      <c r="A97" s="103" t="s">
        <v>125</v>
      </c>
      <c r="B97" s="333"/>
      <c r="F97" s="63">
        <v>30</v>
      </c>
      <c r="G97" s="70"/>
      <c r="H97" s="136">
        <v>-2500000</v>
      </c>
      <c r="I97" s="71"/>
      <c r="J97" s="110">
        <v>-10260472</v>
      </c>
      <c r="K97" s="71"/>
      <c r="L97" s="139">
        <v>0</v>
      </c>
      <c r="M97" s="71"/>
      <c r="N97" s="149">
        <v>-300000</v>
      </c>
    </row>
    <row r="98" spans="1:14" ht="15" customHeight="1">
      <c r="A98" s="336" t="s">
        <v>126</v>
      </c>
      <c r="B98" s="333"/>
      <c r="F98" s="63"/>
      <c r="G98" s="70"/>
      <c r="H98" s="136">
        <v>-186806439</v>
      </c>
      <c r="I98" s="71"/>
      <c r="J98" s="110">
        <v>-127845341</v>
      </c>
      <c r="K98" s="71"/>
      <c r="L98" s="156">
        <v>-3836571</v>
      </c>
      <c r="M98" s="71"/>
      <c r="N98" s="157">
        <v>-34739</v>
      </c>
    </row>
    <row r="99" spans="1:14" ht="15" customHeight="1">
      <c r="A99" s="336" t="s">
        <v>211</v>
      </c>
      <c r="B99" s="333"/>
      <c r="F99" s="63"/>
      <c r="G99" s="70"/>
      <c r="H99" s="136">
        <v>-94438170</v>
      </c>
      <c r="I99" s="71"/>
      <c r="J99" s="110">
        <v>-173572390</v>
      </c>
      <c r="K99" s="71"/>
      <c r="L99" s="156">
        <v>-94438170</v>
      </c>
      <c r="M99" s="71"/>
      <c r="N99" s="157">
        <v>-173572390</v>
      </c>
    </row>
    <row r="100" spans="1:14" ht="15" customHeight="1">
      <c r="A100" s="333" t="s">
        <v>185</v>
      </c>
      <c r="B100" s="333"/>
      <c r="C100" s="333"/>
      <c r="D100" s="333"/>
      <c r="E100" s="333"/>
      <c r="F100" s="333"/>
      <c r="H100" s="136"/>
      <c r="I100" s="302"/>
      <c r="J100" s="110"/>
      <c r="K100" s="72"/>
      <c r="L100" s="322"/>
      <c r="M100" s="72"/>
      <c r="N100" s="172"/>
    </row>
    <row r="101" spans="1:14" ht="15" customHeight="1">
      <c r="A101" s="333"/>
      <c r="B101" s="333" t="s">
        <v>244</v>
      </c>
      <c r="C101" s="333"/>
      <c r="D101" s="333"/>
      <c r="E101" s="333"/>
      <c r="F101" s="333"/>
      <c r="H101" s="136">
        <v>45925000</v>
      </c>
      <c r="I101" s="302"/>
      <c r="J101" s="110">
        <v>6930000</v>
      </c>
      <c r="K101" s="72"/>
      <c r="L101" s="156">
        <v>0</v>
      </c>
      <c r="M101" s="72"/>
      <c r="N101" s="157">
        <v>0</v>
      </c>
    </row>
    <row r="102" spans="1:14" ht="15" customHeight="1">
      <c r="A102" s="333" t="s">
        <v>134</v>
      </c>
      <c r="B102" s="333"/>
      <c r="C102" s="333"/>
      <c r="D102" s="333"/>
      <c r="E102" s="333"/>
      <c r="F102" s="333" t="s">
        <v>240</v>
      </c>
      <c r="G102" s="70"/>
      <c r="H102" s="137">
        <v>-6188</v>
      </c>
      <c r="I102" s="71"/>
      <c r="J102" s="111">
        <v>-203362321</v>
      </c>
      <c r="K102" s="71"/>
      <c r="L102" s="319">
        <v>-6188</v>
      </c>
      <c r="M102" s="71"/>
      <c r="N102" s="214">
        <v>-203362321</v>
      </c>
    </row>
    <row r="103" spans="1:14" ht="15" customHeight="1">
      <c r="A103" s="333"/>
      <c r="B103" s="333"/>
      <c r="F103" s="63"/>
      <c r="G103" s="70"/>
      <c r="H103" s="312"/>
      <c r="L103" s="323"/>
      <c r="N103" s="217"/>
    </row>
    <row r="104" spans="1:14" s="66" customFormat="1" ht="15" customHeight="1">
      <c r="A104" s="103" t="s">
        <v>99</v>
      </c>
      <c r="B104" s="333"/>
      <c r="C104" s="334"/>
      <c r="D104" s="334"/>
      <c r="E104" s="334"/>
      <c r="F104" s="63"/>
      <c r="G104" s="70"/>
      <c r="H104" s="310">
        <f>SUM(H87:H102)</f>
        <v>389399777</v>
      </c>
      <c r="I104" s="72"/>
      <c r="J104" s="73">
        <f>SUM(J87:J102)</f>
        <v>-210110472</v>
      </c>
      <c r="K104" s="72"/>
      <c r="L104" s="310">
        <f>SUM(L87:L102)</f>
        <v>89321988</v>
      </c>
      <c r="M104" s="72"/>
      <c r="N104" s="73">
        <f>SUM(N87:N102)</f>
        <v>-178768603</v>
      </c>
    </row>
    <row r="105" spans="1:14" ht="15" customHeight="1">
      <c r="F105" s="100"/>
      <c r="G105" s="62"/>
      <c r="H105" s="313"/>
      <c r="I105" s="20"/>
      <c r="J105" s="112"/>
      <c r="K105" s="101"/>
      <c r="L105" s="324"/>
      <c r="M105" s="20"/>
      <c r="N105" s="218"/>
    </row>
    <row r="106" spans="1:14" ht="15" customHeight="1">
      <c r="A106" s="113" t="s">
        <v>100</v>
      </c>
      <c r="B106" s="102"/>
      <c r="F106" s="100"/>
      <c r="G106" s="114"/>
      <c r="H106" s="314">
        <f>H104+H84+H57</f>
        <v>751530833</v>
      </c>
      <c r="I106" s="72"/>
      <c r="J106" s="77">
        <f>J104+J84+J57</f>
        <v>-461644144</v>
      </c>
      <c r="K106" s="72"/>
      <c r="L106" s="314">
        <f>L104+L84+L57</f>
        <v>-38722426</v>
      </c>
      <c r="M106" s="72"/>
      <c r="N106" s="77">
        <f>N104+N84+N57</f>
        <v>41397021</v>
      </c>
    </row>
    <row r="107" spans="1:14" ht="15" customHeight="1">
      <c r="A107" s="115" t="s">
        <v>101</v>
      </c>
      <c r="B107" s="333"/>
      <c r="F107" s="63"/>
      <c r="G107" s="70"/>
      <c r="H107" s="315">
        <v>429104439</v>
      </c>
      <c r="I107" s="72"/>
      <c r="J107" s="116">
        <v>890748583</v>
      </c>
      <c r="K107" s="72"/>
      <c r="L107" s="315">
        <v>46152349</v>
      </c>
      <c r="M107" s="71"/>
      <c r="N107" s="116">
        <v>4755328</v>
      </c>
    </row>
    <row r="108" spans="1:14" ht="15" customHeight="1">
      <c r="A108" s="69"/>
      <c r="F108" s="63"/>
      <c r="G108" s="70"/>
      <c r="H108" s="308"/>
      <c r="I108" s="72"/>
      <c r="J108" s="71"/>
      <c r="K108" s="72"/>
      <c r="L108" s="325"/>
      <c r="M108" s="72"/>
      <c r="N108" s="219"/>
    </row>
    <row r="109" spans="1:14" ht="15" customHeight="1" thickBot="1">
      <c r="A109" s="164" t="s">
        <v>102</v>
      </c>
      <c r="B109" s="333"/>
      <c r="F109" s="63">
        <v>10</v>
      </c>
      <c r="G109" s="70"/>
      <c r="H109" s="316">
        <f>SUM(H106:H107)</f>
        <v>1180635272</v>
      </c>
      <c r="I109" s="72"/>
      <c r="J109" s="117">
        <f>SUM(J106:J107)</f>
        <v>429104439</v>
      </c>
      <c r="K109" s="72"/>
      <c r="L109" s="316">
        <f>SUM(L106:L107)</f>
        <v>7429923</v>
      </c>
      <c r="M109" s="72"/>
      <c r="N109" s="117">
        <f>SUM(N106:N107)</f>
        <v>46152349</v>
      </c>
    </row>
    <row r="110" spans="1:14" ht="15" customHeight="1" thickTop="1">
      <c r="A110" s="333"/>
      <c r="B110" s="333"/>
      <c r="F110" s="63"/>
      <c r="G110" s="70"/>
      <c r="H110" s="308"/>
      <c r="I110" s="72"/>
      <c r="J110" s="71"/>
      <c r="K110" s="72"/>
      <c r="L110" s="308"/>
      <c r="M110" s="72"/>
      <c r="N110" s="71"/>
    </row>
    <row r="111" spans="1:14" ht="15" customHeight="1">
      <c r="A111" s="124" t="s">
        <v>103</v>
      </c>
      <c r="B111" s="125"/>
      <c r="C111" s="125"/>
      <c r="D111" s="125"/>
      <c r="E111" s="125"/>
      <c r="F111" s="125"/>
      <c r="G111" s="125"/>
      <c r="H111" s="317"/>
      <c r="I111" s="126"/>
      <c r="J111" s="126"/>
      <c r="K111" s="126"/>
      <c r="L111" s="326"/>
      <c r="M111" s="126"/>
      <c r="N111" s="220"/>
    </row>
    <row r="112" spans="1:14" ht="15" customHeight="1" thickBot="1">
      <c r="A112" s="76" t="s">
        <v>127</v>
      </c>
      <c r="B112" s="69"/>
      <c r="C112" s="69"/>
      <c r="D112" s="69"/>
      <c r="E112" s="69"/>
      <c r="F112" s="63">
        <v>26</v>
      </c>
      <c r="G112" s="62"/>
      <c r="H112" s="316">
        <v>32824894</v>
      </c>
      <c r="I112" s="71"/>
      <c r="J112" s="117">
        <v>16013718</v>
      </c>
      <c r="K112" s="71"/>
      <c r="L112" s="316">
        <v>149800</v>
      </c>
      <c r="M112" s="71"/>
      <c r="N112" s="117">
        <v>0</v>
      </c>
    </row>
    <row r="113" spans="1:14" ht="15" customHeight="1" thickTop="1">
      <c r="F113" s="63"/>
      <c r="G113" s="62"/>
      <c r="H113" s="306"/>
      <c r="I113" s="71"/>
      <c r="J113" s="101"/>
      <c r="K113" s="71"/>
      <c r="L113" s="327"/>
      <c r="M113" s="71"/>
      <c r="N113" s="221"/>
    </row>
    <row r="114" spans="1:14" ht="15" customHeight="1" thickBot="1">
      <c r="A114" s="76" t="s">
        <v>203</v>
      </c>
      <c r="B114" s="105"/>
      <c r="F114" s="63">
        <v>26</v>
      </c>
      <c r="G114" s="62"/>
      <c r="H114" s="318">
        <v>625440</v>
      </c>
      <c r="I114" s="71"/>
      <c r="J114" s="169">
        <v>1108094</v>
      </c>
      <c r="K114" s="71"/>
      <c r="L114" s="316">
        <v>0</v>
      </c>
      <c r="M114" s="71"/>
      <c r="N114" s="117">
        <v>0</v>
      </c>
    </row>
    <row r="115" spans="1:14" ht="15" customHeight="1" thickTop="1">
      <c r="A115" s="165"/>
      <c r="B115" s="62"/>
      <c r="C115" s="62"/>
      <c r="D115" s="62"/>
      <c r="E115" s="62"/>
      <c r="F115" s="63"/>
      <c r="G115" s="62"/>
      <c r="H115" s="77"/>
      <c r="I115" s="71"/>
      <c r="J115" s="77"/>
      <c r="K115" s="71"/>
      <c r="L115" s="121"/>
      <c r="M115" s="71"/>
      <c r="N115" s="68"/>
    </row>
    <row r="116" spans="1:14" ht="15" customHeight="1">
      <c r="A116" s="76"/>
      <c r="F116" s="63"/>
      <c r="G116" s="62"/>
      <c r="H116" s="71"/>
      <c r="I116" s="71"/>
      <c r="J116" s="71"/>
      <c r="K116" s="71"/>
      <c r="L116" s="77"/>
      <c r="M116" s="71"/>
      <c r="N116" s="77"/>
    </row>
    <row r="117" spans="1:14" ht="15" customHeight="1">
      <c r="A117" s="76"/>
      <c r="F117" s="63"/>
      <c r="G117" s="62"/>
      <c r="H117" s="71"/>
      <c r="I117" s="71"/>
      <c r="J117" s="71"/>
      <c r="K117" s="71"/>
      <c r="L117" s="77"/>
      <c r="M117" s="71"/>
      <c r="N117" s="77"/>
    </row>
    <row r="118" spans="1:14" ht="21.95" customHeight="1">
      <c r="A118" s="54" t="str">
        <f>'11'!A38</f>
        <v>The accompanying notes on pages 14 to 94 are an integral part of these consolidated and separate financial statements.</v>
      </c>
      <c r="B118" s="288"/>
      <c r="C118" s="288"/>
      <c r="D118" s="288"/>
      <c r="E118" s="288"/>
      <c r="F118" s="78"/>
      <c r="G118" s="287"/>
      <c r="H118" s="294"/>
      <c r="I118" s="294"/>
      <c r="J118" s="294"/>
      <c r="K118" s="294"/>
      <c r="L118" s="294"/>
      <c r="M118" s="294"/>
      <c r="N118" s="294"/>
    </row>
  </sheetData>
  <mergeCells count="18">
    <mergeCell ref="A76:E76"/>
    <mergeCell ref="A87:E87"/>
    <mergeCell ref="H66:J66"/>
    <mergeCell ref="L66:N66"/>
    <mergeCell ref="H67:J67"/>
    <mergeCell ref="L67:N67"/>
    <mergeCell ref="A75:E75"/>
    <mergeCell ref="A12:E12"/>
    <mergeCell ref="A13:E13"/>
    <mergeCell ref="B20:E20"/>
    <mergeCell ref="B22:E22"/>
    <mergeCell ref="C18:E18"/>
    <mergeCell ref="C19:E19"/>
    <mergeCell ref="H6:J6"/>
    <mergeCell ref="L6:N6"/>
    <mergeCell ref="H7:J7"/>
    <mergeCell ref="L7:N7"/>
    <mergeCell ref="A11:E11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Eng5-7</vt:lpstr>
      <vt:lpstr>Eng8-9</vt:lpstr>
      <vt:lpstr>10</vt:lpstr>
      <vt:lpstr>11</vt:lpstr>
      <vt:lpstr>12-13</vt:lpstr>
      <vt:lpstr>'10'!Print_Area</vt:lpstr>
      <vt:lpstr>'11'!Print_Area</vt:lpstr>
      <vt:lpstr>'12-13'!Print_Area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Duangporn Pongvitayakorn (TH)</cp:lastModifiedBy>
  <cp:lastPrinted>2024-02-28T10:12:17Z</cp:lastPrinted>
  <dcterms:created xsi:type="dcterms:W3CDTF">2013-12-23T04:45:07Z</dcterms:created>
  <dcterms:modified xsi:type="dcterms:W3CDTF">2024-02-28T10:12:18Z</dcterms:modified>
</cp:coreProperties>
</file>