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ngrutai_kpmg_co_th/Documents/Desktop/Job/ACG/2023/6. YE/SET/"/>
    </mc:Choice>
  </mc:AlternateContent>
  <xr:revisionPtr revIDLastSave="19" documentId="13_ncr:1_{044FA38B-A2E9-4A33-BD76-77ADEAF2BBBB}" xr6:coauthVersionLast="47" xr6:coauthVersionMax="47" xr10:uidLastSave="{B19FB832-BAFF-4065-A59F-B991B58CCC7A}"/>
  <bookViews>
    <workbookView xWindow="-110" yWindow="-110" windowWidth="19420" windowHeight="10420" tabRatio="812" xr2:uid="{00000000-000D-0000-FFFF-FFFF00000000}"/>
  </bookViews>
  <sheets>
    <sheet name="BS_6-8" sheetId="1" r:id="rId1"/>
    <sheet name="PL_9-10" sheetId="6" r:id="rId2"/>
    <sheet name="SH-Conso_11" sheetId="20" r:id="rId3"/>
    <sheet name="SH-Conso_12" sheetId="23" r:id="rId4"/>
    <sheet name="SH-Separate_13" sheetId="22" r:id="rId5"/>
    <sheet name="SH-Separate_14" sheetId="24" r:id="rId6"/>
    <sheet name="CF_15-16" sheetId="12" r:id="rId7"/>
    <sheet name="CF old" sheetId="8" state="hidden" r:id="rId8"/>
    <sheet name="Support CF 2017" sheetId="14" state="hidden" r:id="rId9"/>
    <sheet name="Sheet3" sheetId="15" state="hidden" r:id="rId10"/>
    <sheet name="Sheet1" sheetId="16" state="hidden" r:id="rId11"/>
  </sheets>
  <externalReferences>
    <externalReference r:id="rId12"/>
  </externalReferences>
  <definedNames>
    <definedName name="_xlnm._FilterDatabase" localSheetId="6" hidden="1">'CF_15-16'!$I$69:$I$69</definedName>
    <definedName name="_xlnm._FilterDatabase" localSheetId="1" hidden="1">'PL_9-10'!$L$48:$N$49</definedName>
    <definedName name="_xlnm.Print_Area" localSheetId="0">'BS_6-8'!$A$1:$J$84</definedName>
    <definedName name="_xlnm.Print_Area" localSheetId="7">'CF old'!$A$1:$P$77</definedName>
    <definedName name="_xlnm.Print_Area" localSheetId="6">'CF_15-16'!$A$1:$O$78</definedName>
    <definedName name="_xlnm.Print_Area" localSheetId="1">'PL_9-10'!$A$1:$J$56</definedName>
    <definedName name="_xlnm.Print_Area" localSheetId="2">'SH-Conso_11'!$A$1:$V$33</definedName>
    <definedName name="_xlnm.Print_Area" localSheetId="3">'SH-Conso_12'!$A$1:$V$33</definedName>
    <definedName name="_xlnm.Print_Area" localSheetId="4">'SH-Separate_13'!$A$1:$Q$26</definedName>
    <definedName name="_xlnm.Print_Area" localSheetId="5">'SH-Separate_14'!$A$1:$Q$26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3" i="14" l="1"/>
  <c r="B97" i="14"/>
  <c r="F59" i="14"/>
  <c r="B76" i="14" l="1"/>
  <c r="B73" i="14" l="1"/>
  <c r="D24" i="14"/>
  <c r="D30" i="14"/>
  <c r="D34" i="14"/>
  <c r="D35" i="14"/>
  <c r="D6" i="14"/>
  <c r="D11" i="14"/>
  <c r="D14" i="14"/>
  <c r="C25" i="14"/>
  <c r="C29" i="14"/>
  <c r="C32" i="14"/>
  <c r="C31" i="14"/>
  <c r="C28" i="14"/>
  <c r="C27" i="14"/>
  <c r="C26" i="14"/>
  <c r="C9" i="14" l="1"/>
  <c r="C10" i="14"/>
  <c r="C20" i="14"/>
  <c r="C19" i="14"/>
  <c r="C18" i="14"/>
  <c r="C17" i="14"/>
  <c r="C16" i="14"/>
  <c r="C15" i="14"/>
  <c r="C12" i="14"/>
  <c r="C8" i="14"/>
  <c r="C7" i="14"/>
  <c r="C5" i="14"/>
  <c r="B33" i="14"/>
  <c r="D33" i="14" s="1"/>
  <c r="B28" i="14"/>
  <c r="D28" i="14" s="1"/>
  <c r="B18" i="14" l="1"/>
  <c r="B8" i="14"/>
  <c r="D8" i="14" s="1"/>
  <c r="C115" i="14"/>
  <c r="B78" i="14" s="1"/>
  <c r="B79" i="14" s="1"/>
  <c r="H89" i="14"/>
  <c r="B83" i="14"/>
  <c r="B71" i="14"/>
  <c r="H68" i="14"/>
  <c r="O66" i="14"/>
  <c r="H66" i="14"/>
  <c r="P65" i="14"/>
  <c r="P63" i="14"/>
  <c r="P62" i="14"/>
  <c r="P59" i="14"/>
  <c r="P58" i="14"/>
  <c r="G57" i="14"/>
  <c r="P57" i="14" s="1"/>
  <c r="I56" i="14"/>
  <c r="P53" i="14"/>
  <c r="P51" i="14"/>
  <c r="M49" i="14"/>
  <c r="P49" i="14" s="1"/>
  <c r="P46" i="14"/>
  <c r="F42" i="14"/>
  <c r="P42" i="14" s="1"/>
  <c r="M34" i="14"/>
  <c r="P33" i="14"/>
  <c r="I30" i="14"/>
  <c r="P28" i="14"/>
  <c r="P24" i="14"/>
  <c r="P14" i="14"/>
  <c r="N9" i="14"/>
  <c r="P11" i="14"/>
  <c r="L10" i="14"/>
  <c r="L47" i="14" s="1"/>
  <c r="P6" i="14"/>
  <c r="D18" i="14" l="1"/>
  <c r="P18" i="14" s="1"/>
  <c r="F56" i="14"/>
  <c r="P56" i="14" s="1"/>
  <c r="P30" i="14"/>
  <c r="R42" i="14"/>
  <c r="F45" i="14"/>
  <c r="P45" i="14" s="1"/>
  <c r="D23" i="14"/>
  <c r="P23" i="14" s="1"/>
  <c r="L66" i="14"/>
  <c r="P47" i="14"/>
  <c r="P34" i="14"/>
  <c r="B85" i="14"/>
  <c r="B86" i="14" s="1"/>
  <c r="F29" i="14" s="1"/>
  <c r="C13" i="14" l="1"/>
  <c r="C21" i="14" l="1"/>
  <c r="N32" i="8" l="1"/>
  <c r="P70" i="8" l="1"/>
  <c r="N70" i="8"/>
  <c r="L70" i="8"/>
  <c r="J70" i="8"/>
  <c r="P55" i="8"/>
  <c r="N55" i="8"/>
  <c r="L55" i="8"/>
  <c r="J55" i="8"/>
  <c r="L35" i="8"/>
  <c r="J35" i="8"/>
  <c r="P14" i="8"/>
  <c r="P24" i="8" s="1"/>
  <c r="P33" i="8" s="1"/>
  <c r="P35" i="8" s="1"/>
  <c r="P72" i="8" l="1"/>
  <c r="P74" i="8" s="1"/>
  <c r="P78" i="8" s="1"/>
  <c r="L14" i="8"/>
  <c r="L24" i="8" s="1"/>
  <c r="J72" i="8"/>
  <c r="J74" i="8" s="1"/>
  <c r="L72" i="8"/>
  <c r="L74" i="8" s="1"/>
  <c r="L78" i="8" s="1"/>
  <c r="N73" i="8" l="1"/>
  <c r="I77" i="14" l="1"/>
  <c r="H77" i="14" s="1"/>
  <c r="H99" i="14"/>
  <c r="H101" i="14" l="1"/>
  <c r="N55" i="14" s="1"/>
  <c r="P55" i="14" s="1"/>
  <c r="N43" i="14"/>
  <c r="P43" i="14" l="1"/>
  <c r="N66" i="14"/>
  <c r="H108" i="14"/>
  <c r="H111" i="14" l="1"/>
  <c r="I61" i="14" s="1"/>
  <c r="P61" i="14" s="1"/>
  <c r="I44" i="14"/>
  <c r="P44" i="14" l="1"/>
  <c r="I66" i="14"/>
  <c r="N14" i="8" l="1"/>
  <c r="N24" i="8" s="1"/>
  <c r="N33" i="8" s="1"/>
  <c r="N35" i="8" s="1"/>
  <c r="N72" i="8" s="1"/>
  <c r="N74" i="8" s="1"/>
  <c r="N78" i="8" s="1"/>
  <c r="B29" i="14" l="1"/>
  <c r="D29" i="14" s="1"/>
  <c r="P29" i="14" s="1"/>
  <c r="B17" i="14"/>
  <c r="D17" i="14" s="1"/>
  <c r="B12" i="14"/>
  <c r="B15" i="14"/>
  <c r="D15" i="14" s="1"/>
  <c r="F15" i="14" s="1"/>
  <c r="B19" i="14"/>
  <c r="D19" i="14" s="1"/>
  <c r="P19" i="14" s="1"/>
  <c r="B25" i="14" l="1"/>
  <c r="B20" i="14"/>
  <c r="D20" i="14" s="1"/>
  <c r="J20" i="14" s="1"/>
  <c r="P20" i="14" s="1"/>
  <c r="B9" i="14"/>
  <c r="D9" i="14" s="1"/>
  <c r="P9" i="14" s="1"/>
  <c r="P15" i="14"/>
  <c r="F66" i="14"/>
  <c r="H69" i="14"/>
  <c r="B7" i="14"/>
  <c r="D7" i="14" s="1"/>
  <c r="P7" i="14" s="1"/>
  <c r="D12" i="14"/>
  <c r="H80" i="14"/>
  <c r="H83" i="14" s="1"/>
  <c r="J52" i="14" s="1"/>
  <c r="P52" i="14" s="1"/>
  <c r="B32" i="14"/>
  <c r="D32" i="14" s="1"/>
  <c r="P32" i="14" s="1"/>
  <c r="B10" i="14"/>
  <c r="D10" i="14" s="1"/>
  <c r="P10" i="14" s="1"/>
  <c r="B13" i="14"/>
  <c r="D13" i="14" s="1"/>
  <c r="P13" i="14" s="1"/>
  <c r="B31" i="14"/>
  <c r="K17" i="14"/>
  <c r="K66" i="14" s="1"/>
  <c r="P17" i="14" l="1"/>
  <c r="J12" i="14"/>
  <c r="P12" i="14" s="1"/>
  <c r="D31" i="14"/>
  <c r="H90" i="14"/>
  <c r="H92" i="14" s="1"/>
  <c r="M48" i="14" s="1"/>
  <c r="P48" i="14" s="1"/>
  <c r="J50" i="14"/>
  <c r="P50" i="14" s="1"/>
  <c r="H70" i="14"/>
  <c r="H73" i="14" s="1"/>
  <c r="H84" i="14" s="1"/>
  <c r="B27" i="14"/>
  <c r="D27" i="14" s="1"/>
  <c r="D25" i="14"/>
  <c r="B26" i="14" l="1"/>
  <c r="D26" i="14" s="1"/>
  <c r="P26" i="14" s="1"/>
  <c r="J27" i="14"/>
  <c r="J66" i="14" s="1"/>
  <c r="B16" i="14"/>
  <c r="D16" i="14" s="1"/>
  <c r="M31" i="14"/>
  <c r="M66" i="14" s="1"/>
  <c r="P25" i="14"/>
  <c r="P27" i="14" l="1"/>
  <c r="B38" i="14"/>
  <c r="D38" i="14"/>
  <c r="P31" i="14"/>
  <c r="G16" i="14"/>
  <c r="G66" i="14" s="1"/>
  <c r="B5" i="14" l="1"/>
  <c r="J78" i="8"/>
  <c r="P16" i="14"/>
  <c r="D5" i="14" l="1"/>
  <c r="B21" i="14"/>
  <c r="B39" i="14" l="1"/>
  <c r="B66" i="14"/>
  <c r="P5" i="14"/>
  <c r="P66" i="14" s="1"/>
  <c r="D21" i="14"/>
  <c r="D39" i="14" s="1"/>
  <c r="D66" i="14" s="1"/>
  <c r="B36" i="14" l="1"/>
  <c r="C36" i="14" l="1"/>
  <c r="C38" i="14" s="1"/>
  <c r="D36" i="14" l="1"/>
  <c r="E36" i="14" s="1"/>
  <c r="C39" i="14"/>
  <c r="C66" i="14"/>
  <c r="P36" i="14" l="1"/>
  <c r="J14" i="8" l="1"/>
  <c r="J24" i="8" s="1"/>
  <c r="E40" i="14" l="1"/>
  <c r="E66" i="14" l="1"/>
  <c r="P40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Valued Acer Customer</author>
    <author>sekwattanakij</author>
    <author>kkerdchana</author>
  </authors>
  <commentList>
    <comment ref="A76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Valued Acer Customer:</t>
        </r>
        <r>
          <rPr>
            <sz val="8"/>
            <color indexed="81"/>
            <rFont val="Tahoma"/>
            <family val="2"/>
          </rPr>
          <t xml:space="preserve">
ใช้ตัวเลข Total Cost ไม่ต้องแยกรายการเงินสด เงินเชื่อ</t>
        </r>
      </text>
    </comment>
    <comment ref="H108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sekwattanakij:</t>
        </r>
        <r>
          <rPr>
            <sz val="9"/>
            <color indexed="81"/>
            <rFont val="Tahoma"/>
            <family val="2"/>
          </rPr>
          <t xml:space="preserve">
มีดอกเบี้ยที่ cap ไปเปน asset</t>
        </r>
      </text>
    </comment>
    <comment ref="H110" authorId="2" shapeId="0" xr:uid="{00000000-0006-0000-0800-000003000000}">
      <text>
        <r>
          <rPr>
            <b/>
            <sz val="9"/>
            <color indexed="81"/>
            <rFont val="Tahoma"/>
            <family val="2"/>
          </rPr>
          <t>kkerdchana:</t>
        </r>
        <r>
          <rPr>
            <sz val="9"/>
            <color indexed="81"/>
            <rFont val="Tahoma"/>
            <family val="2"/>
          </rPr>
          <t xml:space="preserve">
The Company did not record accrued interest expenses
</t>
        </r>
      </text>
    </comment>
  </commentList>
</comments>
</file>

<file path=xl/sharedStrings.xml><?xml version="1.0" encoding="utf-8"?>
<sst xmlns="http://schemas.openxmlformats.org/spreadsheetml/2006/main" count="621" uniqueCount="405">
  <si>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</si>
  <si>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</si>
  <si>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</si>
  <si>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</si>
  <si>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</si>
  <si>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</si>
  <si>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</si>
  <si>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</si>
  <si>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</si>
  <si>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</si>
  <si>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</si>
  <si>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</si>
  <si>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</si>
  <si>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</si>
  <si>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</si>
  <si>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</si>
  <si>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</si>
  <si>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</si>
  <si>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</si>
  <si>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</si>
  <si>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 xml:space="preserve">     ทุนจดทะเบียน</t>
  </si>
  <si>
    <t xml:space="preserve">     ทุนที่ออกและชำระแล้ว</t>
  </si>
  <si>
    <t>รายการปรับปรุง</t>
  </si>
  <si>
    <t>รับดอกเบี้ย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</si>
  <si>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</si>
  <si>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</si>
  <si>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</si>
  <si>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</si>
  <si>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</si>
  <si>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</si>
  <si>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</si>
  <si>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</si>
  <si>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</si>
  <si>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</si>
  <si>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เจ้าหนี้อื่น</t>
  </si>
  <si>
    <t>เงินลงทุนในบริษัทย่อย</t>
  </si>
  <si>
    <t>กำไรสะสม</t>
  </si>
  <si>
    <t>เงินปันผลรับ</t>
  </si>
  <si>
    <t>รวมส่วนของ</t>
  </si>
  <si>
    <t>ผู้ถือหุ้น</t>
  </si>
  <si>
    <t xml:space="preserve">(บาท) </t>
  </si>
  <si>
    <t>รับเงินปันผล</t>
  </si>
  <si>
    <t>เงินสดรับจากการออกหุ้นสามัญ</t>
  </si>
  <si>
    <t>การเปลี่ยนแปลงในหนี้สินดำเนินงาน</t>
  </si>
  <si>
    <t>เงินจ่ายสุทธิจากการซื้อบริษัทย่อย</t>
  </si>
  <si>
    <t>ยังไม่ได้จัดสรร</t>
  </si>
  <si>
    <t xml:space="preserve">     ยังไม่ได้จัดสรร</t>
  </si>
  <si>
    <t>31 ธันวาคม</t>
  </si>
  <si>
    <t>สำหรับปีสิ้นสุด</t>
  </si>
  <si>
    <t xml:space="preserve">วันที่ 31 ธันวาคม </t>
  </si>
  <si>
    <t>งบการเงินรวม</t>
  </si>
  <si>
    <t>งบการเงินเฉพาะกิจการ</t>
  </si>
  <si>
    <t>(ปรับปรุงใหม่)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</si>
  <si>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</si>
  <si>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</si>
  <si>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</si>
  <si>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</si>
  <si>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</si>
  <si>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</si>
  <si>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</si>
  <si>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</si>
  <si>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เจ้าหนี้การค้า 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</si>
  <si>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</si>
  <si>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</si>
  <si>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</si>
  <si>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</si>
  <si>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</si>
  <si>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</si>
  <si>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</si>
  <si>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</si>
  <si>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บริษัท ออโตคอร์ป โฮลดิ้ง จำกัด และบริษัทย่อย</t>
  </si>
  <si>
    <t>รายได้อื่น</t>
  </si>
  <si>
    <t>ต้นทุนขายและต้นทุนการให้บริการ</t>
  </si>
  <si>
    <t>งบกำไรขาดทุนเบ็ดเสร็จ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</si>
  <si>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</si>
  <si>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</si>
  <si>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</si>
  <si>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</si>
  <si>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</si>
  <si>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</si>
  <si>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</si>
  <si>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</si>
  <si>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</si>
  <si>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</si>
  <si>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</si>
  <si>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จ่ายภาษีเงินได้</t>
  </si>
  <si>
    <t>ซื้อสินทรัพย์ไม่มีตัวตน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</si>
  <si>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</si>
  <si>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</si>
  <si>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</si>
  <si>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</si>
  <si>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</si>
  <si>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</si>
  <si>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</si>
  <si>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</si>
  <si>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สำหรับปีสิ้นสุดวันที่ 31 ธันวาคม</t>
  </si>
  <si>
    <t>(ดูหมายเหตุ 1)</t>
  </si>
  <si>
    <t>สำหรับรอบระยะเวลา</t>
  </si>
  <si>
    <t>บัญชีตั้งแต่วันที่</t>
  </si>
  <si>
    <t>12 มีนาคม 2558</t>
  </si>
  <si>
    <t>ถึงวันที่ 31 ธันวาคม</t>
  </si>
  <si>
    <t>กำไร (ขาดทุน) สำหรับปี/งวด</t>
  </si>
  <si>
    <t>ทุนสำรอง</t>
  </si>
  <si>
    <t>ตามกฎหมาย</t>
  </si>
  <si>
    <t>ส่วนได้เสียที่ไม่มี</t>
  </si>
  <si>
    <t>อำนาจควบคุม</t>
  </si>
  <si>
    <t>กำไรขาดทุนเบ็ดเสร็จสำหรับปี</t>
  </si>
  <si>
    <t>รวมกำไรขาดทุนเบ็ดเสร็จสำหรับปี</t>
  </si>
  <si>
    <t>โอนไปสำรองตามกฎหมาย</t>
  </si>
  <si>
    <t>และชำระแล้ว</t>
  </si>
  <si>
    <t xml:space="preserve">สำหรับปีสิ้นสุดวันที่ 31 ธันวาคม </t>
  </si>
  <si>
    <t>สำรองผลประโยชน์พนักงาน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</si>
  <si>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</si>
  <si>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</si>
  <si>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อสังหาริมทรัพย์เพื่อการลงทุน</t>
  </si>
  <si>
    <t>รายได้จากการขายและการให้บริการ</t>
  </si>
  <si>
    <t>กำไรสะสมก่อนการจัดโครงสร้างธุรกิจ</t>
  </si>
  <si>
    <t>การแบ่งปันกำไรขาดทุนเบ็ดเสร็จรวม</t>
  </si>
  <si>
    <t>กำไรก่อนภาษีเงินได้</t>
  </si>
  <si>
    <t>กำไร</t>
  </si>
  <si>
    <t xml:space="preserve">เงินสดสุทธิได้มาจาก (ใช้ไปใน) กิจกรรมดำเนินงาน </t>
  </si>
  <si>
    <t>เงินสดได้มาจาก (ใช้ไปใน) กิจกรรมดำเนินงาน</t>
  </si>
  <si>
    <t>กลับรายการค่าเผื่อมูลค่าสินค้าลดลง</t>
  </si>
  <si>
    <t>กำไรจากการจำหน่ายอุปกรณ์</t>
  </si>
  <si>
    <t>ค่าใช้จ่ายภาษีเงินได้</t>
  </si>
  <si>
    <t>ซื้ออาคารและอุปกรณ์</t>
  </si>
  <si>
    <t>ขายอุปกรณ์</t>
  </si>
  <si>
    <t>เงินสดสุทธิได้มาจาก (ใช้ไปใน) 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</si>
  <si>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</si>
  <si>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</si>
  <si>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</si>
  <si>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 xml:space="preserve">เงินเบิกเกินบัญชีธนาคารเพิ่มขึ้น (ลดลง)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</si>
  <si>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</si>
  <si>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</si>
  <si>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เจ้าหนี้จากการซื้ออาคารและอุปกรณ์</t>
  </si>
  <si>
    <t>ชำระคืนเงินกู้ยืมระยะสั้นจากบุคคลหรือที่</t>
  </si>
  <si>
    <t>เงินสดรับจากเงินกู้ยืมระยะสั้นจากบุคคลที่</t>
  </si>
  <si>
    <t>เกี่ยวข้องกัน</t>
  </si>
  <si>
    <t>การเปลี่ยนแปลงในสินทรัพย์และหนี้สินดำเนินงาน</t>
  </si>
  <si>
    <t>รายได้เงินปันผล</t>
  </si>
  <si>
    <t>สินทรัพย์ภาษีเงินได้ของงวดปัจจุบัน</t>
  </si>
  <si>
    <t>กำไรสำหรับปี</t>
  </si>
  <si>
    <t>หนี้สินหมุนเวียนอื่น</t>
  </si>
  <si>
    <t>รายได้ค่านายหน้า</t>
  </si>
  <si>
    <t>Description</t>
  </si>
  <si>
    <t>Per Audit</t>
  </si>
  <si>
    <t xml:space="preserve">Interest and </t>
  </si>
  <si>
    <t>Income tax</t>
  </si>
  <si>
    <t>Intangible asset</t>
  </si>
  <si>
    <t>Inventory</t>
  </si>
  <si>
    <t>Employee</t>
  </si>
  <si>
    <t xml:space="preserve">Interest </t>
  </si>
  <si>
    <t>Unrealized</t>
  </si>
  <si>
    <t>Changed</t>
  </si>
  <si>
    <t>Equity</t>
  </si>
  <si>
    <t>Fixed asset</t>
  </si>
  <si>
    <t>IP</t>
  </si>
  <si>
    <t>Deferred tax</t>
  </si>
  <si>
    <t>Other finance costs</t>
  </si>
  <si>
    <t>expense</t>
  </si>
  <si>
    <t>benefit</t>
  </si>
  <si>
    <t>Income</t>
  </si>
  <si>
    <t>gain (loss)</t>
  </si>
  <si>
    <t>Total</t>
  </si>
  <si>
    <t>Remark</t>
  </si>
  <si>
    <t>FS</t>
  </si>
  <si>
    <t>Cash and cash equivalents</t>
  </si>
  <si>
    <t>Current Investment</t>
  </si>
  <si>
    <t>[26]</t>
  </si>
  <si>
    <t xml:space="preserve">Trade accounts receivable </t>
  </si>
  <si>
    <t>[10]</t>
  </si>
  <si>
    <t>Inventories</t>
  </si>
  <si>
    <t>[11]</t>
  </si>
  <si>
    <t>Loan to related party</t>
  </si>
  <si>
    <t>[12]</t>
  </si>
  <si>
    <t>Other receivables</t>
  </si>
  <si>
    <t>[13]</t>
  </si>
  <si>
    <t>Current tax</t>
  </si>
  <si>
    <t>Other current assets</t>
  </si>
  <si>
    <t>Investments in associate</t>
  </si>
  <si>
    <t>[27]</t>
  </si>
  <si>
    <t>Property and equipment - net</t>
  </si>
  <si>
    <t>Investment Properties</t>
  </si>
  <si>
    <t>Intangible assets</t>
  </si>
  <si>
    <t>Restricted deposit</t>
  </si>
  <si>
    <t>[14]</t>
  </si>
  <si>
    <t>Other non-current assets</t>
  </si>
  <si>
    <t>[15]</t>
  </si>
  <si>
    <t>Deferred tax assets</t>
  </si>
  <si>
    <t>Total assets</t>
  </si>
  <si>
    <t>Bank overdraft</t>
  </si>
  <si>
    <t>[30]</t>
  </si>
  <si>
    <t>S-T loan form banks</t>
  </si>
  <si>
    <t>[31]</t>
  </si>
  <si>
    <t>Trade accounts payable</t>
  </si>
  <si>
    <t>[16]</t>
  </si>
  <si>
    <t>Loan from bank</t>
  </si>
  <si>
    <t>Income tax payable</t>
  </si>
  <si>
    <t>Loan from related parties</t>
  </si>
  <si>
    <t>[17]</t>
  </si>
  <si>
    <t>Other payables</t>
  </si>
  <si>
    <t>Interest payable</t>
  </si>
  <si>
    <t>[18]</t>
  </si>
  <si>
    <t>Provision for Retirement Benefit</t>
  </si>
  <si>
    <t>Other current liability</t>
  </si>
  <si>
    <t>Other non current liability</t>
  </si>
  <si>
    <t>Share capital</t>
  </si>
  <si>
    <t>Dividend paid</t>
  </si>
  <si>
    <t>Retain earning (Deficit)</t>
  </si>
  <si>
    <t>Total Liabilities and shareholders' equity</t>
  </si>
  <si>
    <t>Net profit</t>
  </si>
  <si>
    <t>Non-Cash items</t>
  </si>
  <si>
    <t>[1]</t>
  </si>
  <si>
    <t>Interest income</t>
  </si>
  <si>
    <t>[3]</t>
  </si>
  <si>
    <t>Interest expense</t>
  </si>
  <si>
    <t>[4]</t>
  </si>
  <si>
    <t>(Gain)/Loss on disposal fixed assets</t>
  </si>
  <si>
    <t>[5]</t>
  </si>
  <si>
    <t>Unrealized (gain) loss on exchange rate</t>
  </si>
  <si>
    <t>[6]</t>
  </si>
  <si>
    <t>Provision for declining in value of inventories</t>
  </si>
  <si>
    <t>[7]</t>
  </si>
  <si>
    <t xml:space="preserve">Employee benefit </t>
  </si>
  <si>
    <t>[8]</t>
  </si>
  <si>
    <t>Employee benefit paid</t>
  </si>
  <si>
    <t>Income tax expense</t>
  </si>
  <si>
    <t>[9]</t>
  </si>
  <si>
    <t>Income tax received</t>
  </si>
  <si>
    <t>[19]</t>
  </si>
  <si>
    <t>Income tax paid</t>
  </si>
  <si>
    <t>[20]</t>
  </si>
  <si>
    <t>Interest  paid</t>
  </si>
  <si>
    <t>[21]</t>
  </si>
  <si>
    <t>Investing Activity</t>
  </si>
  <si>
    <t>Interest received</t>
  </si>
  <si>
    <t>[22]</t>
  </si>
  <si>
    <t>Purchase of fixed assets</t>
  </si>
  <si>
    <t>[23]</t>
  </si>
  <si>
    <t>Purchase of IP</t>
  </si>
  <si>
    <t>Purchase of intangible assets</t>
  </si>
  <si>
    <t>[24]</t>
  </si>
  <si>
    <t>Proceed from sale fixed assets</t>
  </si>
  <si>
    <t>[25]</t>
  </si>
  <si>
    <t>Financing Activity</t>
  </si>
  <si>
    <t>Finance cost paid</t>
  </si>
  <si>
    <t>[28]</t>
  </si>
  <si>
    <t>Dividend payment</t>
  </si>
  <si>
    <t>Payment for long term loan</t>
  </si>
  <si>
    <t>Effect from foreing currency Deposit</t>
  </si>
  <si>
    <t>Check</t>
  </si>
  <si>
    <t>Reconcile PPE</t>
  </si>
  <si>
    <t>Accrued income tax payable B/F</t>
  </si>
  <si>
    <t>Income tax expense during the period</t>
  </si>
  <si>
    <t>Accrued income tax payableC/F</t>
  </si>
  <si>
    <t>WHT deduct at source</t>
  </si>
  <si>
    <t>Increase from income tax expenses-2016</t>
  </si>
  <si>
    <t>Finance costs</t>
  </si>
  <si>
    <t>Payable of purchase fixed asset  - BF</t>
  </si>
  <si>
    <t>WHT Q417</t>
  </si>
  <si>
    <t>WHT YE16</t>
  </si>
  <si>
    <t>Purchase FA during this period</t>
  </si>
  <si>
    <t>Payable of purchase fixed asset - CF</t>
  </si>
  <si>
    <t>Paid PND 50 ปี 2560</t>
  </si>
  <si>
    <t>Payment for purchase fixed assets</t>
  </si>
  <si>
    <t>Paid PND 51</t>
  </si>
  <si>
    <t>Paid PND 50 ปี 25xx</t>
  </si>
  <si>
    <t>Effect from AP PPE in each caption</t>
  </si>
  <si>
    <t>Other account payable to related party</t>
  </si>
  <si>
    <t>Payable for spare part and maintenance cost</t>
  </si>
  <si>
    <t>Other current liabilities</t>
  </si>
  <si>
    <t>Retirement benefit</t>
  </si>
  <si>
    <t>Effected in</t>
  </si>
  <si>
    <t>Provision for retirement benefit BF</t>
  </si>
  <si>
    <t>Employee benefit during the year</t>
  </si>
  <si>
    <t>Disposal of PPE</t>
  </si>
  <si>
    <t xml:space="preserve"> Benefit paid</t>
  </si>
  <si>
    <t>Costs of assets disposed during years</t>
  </si>
  <si>
    <t>Provision for retirement benefit CF</t>
  </si>
  <si>
    <t>depreication retired during year</t>
  </si>
  <si>
    <t>NBV of retired PPE</t>
  </si>
  <si>
    <t>Proceed from sales of PPE</t>
  </si>
  <si>
    <t>(Gain) loss on assets disposal per audit</t>
  </si>
  <si>
    <t>(Gain) loss on assets disposal per GL</t>
  </si>
  <si>
    <t>Accrued interest income</t>
  </si>
  <si>
    <t>diff</t>
  </si>
  <si>
    <t>Accrued interest income BF</t>
  </si>
  <si>
    <t>Interest income during the year</t>
  </si>
  <si>
    <t>Accrued interest income CF</t>
  </si>
  <si>
    <t>ยังไม่มี</t>
  </si>
  <si>
    <t>Provision for declining in value of inventories - BF</t>
  </si>
  <si>
    <t>PY</t>
  </si>
  <si>
    <t>Set-up during the year</t>
  </si>
  <si>
    <t>K300</t>
  </si>
  <si>
    <t>Provision for declining in value of inventories - CF</t>
  </si>
  <si>
    <t>Accrued interes expenses</t>
  </si>
  <si>
    <t>Accrued interest expense BF</t>
  </si>
  <si>
    <t>Interest expense during the period</t>
  </si>
  <si>
    <t>FS-3</t>
  </si>
  <si>
    <t>Interest cap</t>
  </si>
  <si>
    <t>Accrued interest expense CF</t>
  </si>
  <si>
    <t>TB</t>
  </si>
  <si>
    <t>Cash paid for interest expense</t>
  </si>
  <si>
    <t>AP Fixed Asset</t>
  </si>
  <si>
    <t>ร้านรุ่งอนันต์</t>
  </si>
  <si>
    <t>บริษัท เอ แอนด์ บี รุ่งเรือง จำกัด</t>
  </si>
  <si>
    <t>Accrued Income</t>
  </si>
  <si>
    <t>Depreciation and Amortisation</t>
  </si>
  <si>
    <t>เงินสดจ่ายเพื่อซื้อสินทรัพย์ไม่มีตัวตน</t>
  </si>
  <si>
    <t>ประมาณการหนี้สินไม่หมุนเวียนสำหรับ</t>
  </si>
  <si>
    <t xml:space="preserve">     ผลประโยชน์พนักงาน</t>
  </si>
  <si>
    <t>กำไรขาดทุนเบ็ดเสร็จรวมสำหรับปี</t>
  </si>
  <si>
    <t>ผู้ถือหุ้นของ</t>
  </si>
  <si>
    <t>ดอกเบี้ยจ่าย</t>
  </si>
  <si>
    <t>เงินเบิกเกินบัญชีธนาคารลดลง</t>
  </si>
  <si>
    <t>ปรับรายการที่กระทบกำไรเป็นเงินสดรับ (จ่าย)</t>
  </si>
  <si>
    <t>บริษัท ออโตคอร์ป โฮลดิ้ง จำกัด (มหาชน) และบริษัทย่อย</t>
  </si>
  <si>
    <t>หนี้สินไม่หมุนเวียนอื่น</t>
  </si>
  <si>
    <t>รายการกับผู้ถือหุ้นที่บันทึกตรงเข้าส่วนของผู้ถือหุ้น</t>
  </si>
  <si>
    <t xml:space="preserve">     ยังไม่ได้จัดสรร </t>
  </si>
  <si>
    <t>เงินสดจ่ายเพื่อการลงทุนในบริษัทย่อย</t>
  </si>
  <si>
    <t>เงินสดรับจากการออกหุ้นทุน</t>
  </si>
  <si>
    <t>ขาดทุนจากการปรับมูลค่าสินค้าคงเหลือ</t>
  </si>
  <si>
    <t>รายการที่จะไม่ถูกจัดประเภทใหม่ไว้ใน</t>
  </si>
  <si>
    <t xml:space="preserve">    กำไรหรือขาดทุนในภายหลัง</t>
  </si>
  <si>
    <t>ภาษีเงินได้ของรายการที่จะไม่ถูกจัด</t>
  </si>
  <si>
    <t xml:space="preserve">    ผลประโยชน์พนักงานที่กำหนดไว้</t>
  </si>
  <si>
    <t xml:space="preserve">    ประเภทใหม่ไว้ในกำไรหรือขาดทุน</t>
  </si>
  <si>
    <t xml:space="preserve">    ในภายหลัง</t>
  </si>
  <si>
    <t xml:space="preserve">    ส่วนที่เป็นของบริษัทใหญ่</t>
  </si>
  <si>
    <t>ส่วนเกิน</t>
  </si>
  <si>
    <t>มูลค่า</t>
  </si>
  <si>
    <t>หุ้นสามัญ</t>
  </si>
  <si>
    <t>ส่วนเกินมูลค่าหุ้นสามัญ</t>
  </si>
  <si>
    <t>มูลค่าหุ้นสามัญ</t>
  </si>
  <si>
    <t>ค่าใช้จ่ายในการออกหุ้น</t>
  </si>
  <si>
    <t xml:space="preserve">   ผลประโยชน์พนักงาน</t>
  </si>
  <si>
    <t>สินทรัพย์สิทธิการใช้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</si>
  <si>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</si>
  <si>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</si>
  <si>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</si>
  <si>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</si>
  <si>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กำไรจากกิจกรรมดำเนินงาน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</si>
  <si>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</si>
  <si>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</si>
  <si>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</si>
  <si>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</si>
  <si>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</si>
  <si>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เงินสดรับจากการเรียกทุนชำระของบริษัทย่อย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</si>
  <si>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</si>
  <si>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</si>
  <si>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เงินลงทุนในบริษัทย่อยเพิ่มขึ้น</t>
  </si>
  <si>
    <t>รวมการเปลี่ยนแปลงในส่วนได้เสียในบริษัทย่อย</t>
  </si>
  <si>
    <t>เงินให้กู้ยืมระยะยาวแก่บริษัทย่อย</t>
  </si>
  <si>
    <t>ผลขาดทุนจากการด้อยค่าที่รับรู้ในกำไรหรือขาดทุน</t>
  </si>
  <si>
    <t>กระแสเงินสดสุทธิได้มาจาก (ใช้ไปใน) กิจกรรมลงทุน</t>
  </si>
  <si>
    <t>ลูกหนี้หมุนเวียนอื่น</t>
  </si>
  <si>
    <t>เจ้าหนี้หมุนเวียนอื่น</t>
  </si>
  <si>
    <t xml:space="preserve">    - สุทธิจากภาษี</t>
  </si>
  <si>
    <t>ต้นทุนในการจัดจำหน่าย</t>
  </si>
  <si>
    <t>กำไรจากการจำหน่ายอาคารและอุปกรณ์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</si>
  <si>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</si>
  <si>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</si>
  <si>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เงินกู้ยืมระยะสั้นจากสถาบันการเงิน</t>
  </si>
  <si>
    <t>เงินปันผลค้างจ่าย</t>
  </si>
  <si>
    <t>ประมาณการหนี้สินไม่หมุนเวียนอื่น</t>
  </si>
  <si>
    <t>4, 8</t>
  </si>
  <si>
    <t>กระแสเงินสดสุทธิใช้ไปในกิจกรรมจัดหาเงิน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</si>
  <si>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</si>
  <si>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</si>
  <si>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</si>
  <si>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ใบสำคัญแสดง</t>
  </si>
  <si>
    <t>กำไรจากการยกเลิกสัญญาเช่า</t>
  </si>
  <si>
    <t>โอนที่ดิน อาคารและอุปกรณ์เป็นอสังหาริมทรัพย์เพื่อการลงทุน</t>
  </si>
  <si>
    <t xml:space="preserve">     (หุ้นสามัญจำนวน 600,000,000 หุ้น มูลค่า 0.5 บาทต่อหุ้น)</t>
  </si>
  <si>
    <t>รวมเงินทุนที่ได้รับจากผู้ถือหุ้นและการจัดสรรส่วนทุนให้ผู้ถือหุ้น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</si>
  <si>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</si>
  <si>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</si>
  <si>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สิทธิที่จะซื้อหุ้น</t>
  </si>
  <si>
    <t>ใบสำคัญ</t>
  </si>
  <si>
    <t>แสดงสิทธิ</t>
  </si>
  <si>
    <t>ที่จะซื้อหุ้น</t>
  </si>
  <si>
    <t>ผลขาดทุนจากการด้อยค่าด้านเครดิตที่คาดว่าจะเกิดขึ้น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</si>
  <si>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</si>
  <si>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</si>
  <si>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ใบสำคัญแสดงสิทธิที่จะซื้อหุ้น</t>
  </si>
  <si>
    <t xml:space="preserve">     (หุ้นสามัญจำนวน 624,000,000 หุ้น สำมูลค่า 0.5 บาทต่อหุ้น)</t>
  </si>
  <si>
    <t>ทุน</t>
  </si>
  <si>
    <t>ทุนที่ออก</t>
  </si>
  <si>
    <t>ภาษีเงินได้จ่ายออก</t>
  </si>
  <si>
    <t>ผลขาดทุนจากการวัดมูลค่าใหม่ของ</t>
  </si>
  <si>
    <t>ขาดทุนเบ็ดเสร็จอื่นสำหรับปี</t>
  </si>
  <si>
    <t>ยอดคงเหลือ 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</si>
  <si>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</si>
  <si>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</si>
  <si>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12, 22</t>
  </si>
  <si>
    <t>11, 12, 22</t>
  </si>
  <si>
    <t>4, 16</t>
  </si>
  <si>
    <t>4, 18</t>
  </si>
  <si>
    <t>เงินสดรับชำระคืนจากเงินให้กู้ยืมระยะยาวแก่บริษัทย่อย</t>
  </si>
  <si>
    <t>การแบ่งปันกำไร</t>
  </si>
  <si>
    <t>กำไรหรือขาดทุน</t>
  </si>
  <si>
    <t>รวมกำไร (ขาดทุน) เบ็ดเสร็จสำหรับปี</t>
  </si>
  <si>
    <t>กำไร (ขาดทุน) เบ็ดเสร็จอื่น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</si>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</sst>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[$-409]d\-mmm\-yy;@"/>
  </numFmts>
  <fonts count="3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Calibri"/>
      <family val="2"/>
    </font>
    <font>
      <b/>
      <sz val="10"/>
      <color indexed="10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sz val="10"/>
      <color rgb="FFFF0000"/>
      <name val="Calibri"/>
      <family val="2"/>
    </font>
    <font>
      <b/>
      <u val="singleAccounting"/>
      <sz val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164" fontId="11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>
      <alignment horizontal="left"/>
    </xf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19">
    <xf numFmtId="0" fontId="0" fillId="0" borderId="0" xfId="0"/>
    <xf numFmtId="37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6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6" fontId="3" fillId="0" borderId="0" xfId="5" applyNumberFormat="1" applyFont="1" applyFill="1" applyAlignment="1">
      <alignment horizontal="center"/>
    </xf>
    <xf numFmtId="166" fontId="3" fillId="0" borderId="0" xfId="5" applyNumberFormat="1" applyFont="1" applyFill="1" applyAlignment="1"/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43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6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166" fontId="8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0" fontId="0" fillId="0" borderId="0" xfId="4" applyFont="1" applyFill="1" applyAlignment="1">
      <alignment horizontal="left"/>
    </xf>
    <xf numFmtId="165" fontId="3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0" fillId="0" borderId="0" xfId="5" applyFont="1" applyFill="1" applyAlignment="1">
      <alignment horizontal="lef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0" fillId="0" borderId="0" xfId="1" applyFont="1" applyFill="1" applyAlignment="1"/>
    <xf numFmtId="0" fontId="3" fillId="0" borderId="0" xfId="0" applyFont="1" applyFill="1" applyAlignment="1">
      <alignment horizontal="center" wrapText="1"/>
    </xf>
    <xf numFmtId="165" fontId="4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66" fontId="0" fillId="0" borderId="0" xfId="5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39" fontId="4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165" fontId="3" fillId="0" borderId="0" xfId="1" applyNumberFormat="1" applyFont="1" applyFill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right" wrapText="1"/>
    </xf>
    <xf numFmtId="166" fontId="0" fillId="0" borderId="0" xfId="5" applyNumberFormat="1" applyFont="1" applyFill="1" applyBorder="1" applyAlignment="1">
      <alignment horizontal="center"/>
    </xf>
    <xf numFmtId="0" fontId="3" fillId="0" borderId="0" xfId="5" applyFont="1" applyFill="1" applyAlignment="1">
      <alignment horizontal="center"/>
    </xf>
    <xf numFmtId="166" fontId="4" fillId="0" borderId="0" xfId="5" applyNumberFormat="1" applyFont="1" applyFill="1" applyBorder="1" applyAlignment="1"/>
    <xf numFmtId="0" fontId="0" fillId="0" borderId="0" xfId="5" applyFont="1" applyFill="1" applyAlignment="1">
      <alignment horizontal="center"/>
    </xf>
    <xf numFmtId="0" fontId="7" fillId="0" borderId="0" xfId="4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8" applyFont="1" applyFill="1" applyAlignment="1"/>
    <xf numFmtId="0" fontId="3" fillId="0" borderId="0" xfId="9" applyFont="1" applyFill="1" applyAlignment="1"/>
    <xf numFmtId="0" fontId="14" fillId="0" borderId="0" xfId="9" applyFont="1" applyFill="1" applyAlignment="1"/>
    <xf numFmtId="0" fontId="0" fillId="0" borderId="0" xfId="9" applyFont="1" applyFill="1" applyAlignment="1"/>
    <xf numFmtId="0" fontId="15" fillId="0" borderId="0" xfId="9" applyFont="1" applyFill="1" applyAlignme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65" fontId="4" fillId="0" borderId="0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 wrapText="1"/>
    </xf>
    <xf numFmtId="41" fontId="3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165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0" fontId="0" fillId="0" borderId="0" xfId="4" applyFont="1" applyFill="1" applyAlignment="1"/>
    <xf numFmtId="165" fontId="0" fillId="0" borderId="0" xfId="1" applyNumberFormat="1" applyFont="1" applyFill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4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4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 wrapText="1"/>
    </xf>
    <xf numFmtId="165" fontId="4" fillId="0" borderId="5" xfId="1" applyNumberFormat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165" fontId="4" fillId="0" borderId="0" xfId="5" applyNumberFormat="1" applyFont="1" applyFill="1" applyAlignment="1">
      <alignment horizontal="left"/>
    </xf>
    <xf numFmtId="41" fontId="0" fillId="0" borderId="0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 wrapText="1"/>
    </xf>
    <xf numFmtId="43" fontId="16" fillId="0" borderId="0" xfId="1" applyFont="1"/>
    <xf numFmtId="0" fontId="16" fillId="0" borderId="0" xfId="0" applyFont="1"/>
    <xf numFmtId="43" fontId="16" fillId="0" borderId="0" xfId="1" applyFont="1" applyFill="1"/>
    <xf numFmtId="0" fontId="16" fillId="0" borderId="0" xfId="0" applyFont="1" applyFill="1"/>
    <xf numFmtId="0" fontId="17" fillId="0" borderId="0" xfId="0" applyFont="1" applyAlignment="1">
      <alignment horizontal="center"/>
    </xf>
    <xf numFmtId="43" fontId="19" fillId="3" borderId="0" xfId="1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7" fontId="19" fillId="3" borderId="0" xfId="1" applyNumberFormat="1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6" fillId="0" borderId="6" xfId="0" applyFont="1" applyBorder="1"/>
    <xf numFmtId="43" fontId="21" fillId="0" borderId="6" xfId="1" applyFont="1" applyBorder="1" applyAlignment="1">
      <alignment horizontal="center"/>
    </xf>
    <xf numFmtId="43" fontId="17" fillId="0" borderId="6" xfId="1" applyFont="1" applyFill="1" applyBorder="1" applyAlignment="1">
      <alignment horizontal="center"/>
    </xf>
    <xf numFmtId="43" fontId="16" fillId="0" borderId="6" xfId="1" applyFont="1" applyFill="1" applyBorder="1"/>
    <xf numFmtId="0" fontId="16" fillId="0" borderId="6" xfId="0" applyFont="1" applyFill="1" applyBorder="1"/>
    <xf numFmtId="43" fontId="16" fillId="0" borderId="6" xfId="1" applyFont="1" applyBorder="1" applyAlignment="1">
      <alignment horizontal="center"/>
    </xf>
    <xf numFmtId="43" fontId="16" fillId="0" borderId="6" xfId="1" applyFont="1" applyBorder="1"/>
    <xf numFmtId="0" fontId="17" fillId="0" borderId="6" xfId="0" applyFont="1" applyBorder="1" applyAlignment="1">
      <alignment horizontal="center"/>
    </xf>
    <xf numFmtId="0" fontId="16" fillId="0" borderId="7" xfId="0" applyFont="1" applyFill="1" applyBorder="1"/>
    <xf numFmtId="43" fontId="16" fillId="0" borderId="7" xfId="1" applyFont="1" applyFill="1" applyBorder="1"/>
    <xf numFmtId="43" fontId="16" fillId="0" borderId="7" xfId="0" applyNumberFormat="1" applyFont="1" applyFill="1" applyBorder="1"/>
    <xf numFmtId="0" fontId="17" fillId="0" borderId="7" xfId="0" applyFont="1" applyFill="1" applyBorder="1" applyAlignment="1">
      <alignment horizontal="center"/>
    </xf>
    <xf numFmtId="43" fontId="16" fillId="4" borderId="7" xfId="1" applyFont="1" applyFill="1" applyBorder="1"/>
    <xf numFmtId="43" fontId="16" fillId="0" borderId="0" xfId="0" applyNumberFormat="1" applyFont="1" applyFill="1"/>
    <xf numFmtId="0" fontId="16" fillId="0" borderId="8" xfId="0" applyFont="1" applyFill="1" applyBorder="1"/>
    <xf numFmtId="43" fontId="16" fillId="0" borderId="8" xfId="1" applyFont="1" applyFill="1" applyBorder="1"/>
    <xf numFmtId="43" fontId="16" fillId="0" borderId="8" xfId="0" applyNumberFormat="1" applyFont="1" applyFill="1" applyBorder="1"/>
    <xf numFmtId="0" fontId="18" fillId="0" borderId="9" xfId="0" applyFont="1" applyFill="1" applyBorder="1"/>
    <xf numFmtId="43" fontId="18" fillId="0" borderId="9" xfId="1" applyFont="1" applyFill="1" applyBorder="1"/>
    <xf numFmtId="43" fontId="18" fillId="0" borderId="10" xfId="1" applyFont="1" applyFill="1" applyBorder="1"/>
    <xf numFmtId="43" fontId="16" fillId="0" borderId="9" xfId="1" applyFont="1" applyFill="1" applyBorder="1"/>
    <xf numFmtId="0" fontId="18" fillId="0" borderId="0" xfId="0" applyFont="1" applyFill="1"/>
    <xf numFmtId="0" fontId="16" fillId="0" borderId="11" xfId="0" applyFont="1" applyFill="1" applyBorder="1"/>
    <xf numFmtId="43" fontId="16" fillId="0" borderId="11" xfId="1" applyFont="1" applyFill="1" applyBorder="1"/>
    <xf numFmtId="43" fontId="16" fillId="0" borderId="11" xfId="0" applyNumberFormat="1" applyFont="1" applyFill="1" applyBorder="1"/>
    <xf numFmtId="43" fontId="16" fillId="0" borderId="12" xfId="1" applyFont="1" applyFill="1" applyBorder="1"/>
    <xf numFmtId="43" fontId="16" fillId="0" borderId="6" xfId="1" applyFont="1" applyFill="1" applyBorder="1" applyAlignment="1">
      <alignment horizontal="center"/>
    </xf>
    <xf numFmtId="43" fontId="16" fillId="0" borderId="13" xfId="1" applyFont="1" applyFill="1" applyBorder="1"/>
    <xf numFmtId="43" fontId="16" fillId="0" borderId="0" xfId="1" applyFont="1" applyFill="1" applyBorder="1"/>
    <xf numFmtId="43" fontId="16" fillId="0" borderId="0" xfId="0" applyNumberFormat="1" applyFont="1" applyFill="1" applyBorder="1"/>
    <xf numFmtId="0" fontId="16" fillId="0" borderId="9" xfId="0" applyFont="1" applyFill="1" applyBorder="1"/>
    <xf numFmtId="43" fontId="18" fillId="4" borderId="9" xfId="1" applyFont="1" applyFill="1" applyBorder="1"/>
    <xf numFmtId="0" fontId="18" fillId="5" borderId="9" xfId="0" applyFont="1" applyFill="1" applyBorder="1"/>
    <xf numFmtId="43" fontId="18" fillId="5" borderId="9" xfId="1" applyFont="1" applyFill="1" applyBorder="1"/>
    <xf numFmtId="0" fontId="17" fillId="0" borderId="7" xfId="0" applyFont="1" applyBorder="1" applyAlignment="1">
      <alignment horizontal="center"/>
    </xf>
    <xf numFmtId="43" fontId="16" fillId="0" borderId="14" xfId="0" applyNumberFormat="1" applyFont="1" applyFill="1" applyBorder="1"/>
    <xf numFmtId="0" fontId="16" fillId="0" borderId="14" xfId="0" applyFont="1" applyFill="1" applyBorder="1"/>
    <xf numFmtId="43" fontId="16" fillId="0" borderId="14" xfId="1" applyFont="1" applyFill="1" applyBorder="1"/>
    <xf numFmtId="43" fontId="16" fillId="0" borderId="15" xfId="1" applyFont="1" applyFill="1" applyBorder="1"/>
    <xf numFmtId="0" fontId="16" fillId="0" borderId="15" xfId="0" applyFont="1" applyFill="1" applyBorder="1"/>
    <xf numFmtId="43" fontId="16" fillId="0" borderId="15" xfId="0" applyNumberFormat="1" applyFont="1" applyFill="1" applyBorder="1"/>
    <xf numFmtId="0" fontId="16" fillId="0" borderId="8" xfId="0" applyFont="1" applyBorder="1"/>
    <xf numFmtId="43" fontId="16" fillId="0" borderId="8" xfId="1" applyFont="1" applyBorder="1"/>
    <xf numFmtId="43" fontId="16" fillId="0" borderId="8" xfId="0" applyNumberFormat="1" applyFont="1" applyBorder="1"/>
    <xf numFmtId="0" fontId="17" fillId="0" borderId="15" xfId="0" applyFont="1" applyBorder="1" applyAlignment="1">
      <alignment horizontal="center"/>
    </xf>
    <xf numFmtId="0" fontId="18" fillId="0" borderId="9" xfId="0" applyFont="1" applyBorder="1"/>
    <xf numFmtId="43" fontId="18" fillId="0" borderId="9" xfId="1" applyFont="1" applyBorder="1"/>
    <xf numFmtId="0" fontId="17" fillId="0" borderId="14" xfId="0" applyFont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22" fillId="6" borderId="0" xfId="0" applyFont="1" applyFill="1"/>
    <xf numFmtId="43" fontId="16" fillId="6" borderId="0" xfId="1" applyFont="1" applyFill="1"/>
    <xf numFmtId="0" fontId="16" fillId="6" borderId="0" xfId="0" applyFont="1" applyFill="1"/>
    <xf numFmtId="0" fontId="16" fillId="7" borderId="0" xfId="0" applyFont="1" applyFill="1"/>
    <xf numFmtId="43" fontId="16" fillId="7" borderId="0" xfId="1" applyFont="1" applyFill="1"/>
    <xf numFmtId="0" fontId="17" fillId="7" borderId="0" xfId="0" applyFont="1" applyFill="1"/>
    <xf numFmtId="0" fontId="17" fillId="0" borderId="0" xfId="0" applyFont="1" applyFill="1" applyBorder="1"/>
    <xf numFmtId="0" fontId="16" fillId="0" borderId="0" xfId="0" applyFont="1" applyFill="1" applyBorder="1"/>
    <xf numFmtId="43" fontId="17" fillId="0" borderId="0" xfId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6" borderId="0" xfId="0" applyFont="1" applyFill="1" applyBorder="1"/>
    <xf numFmtId="43" fontId="16" fillId="6" borderId="0" xfId="1" applyFont="1" applyFill="1" applyBorder="1"/>
    <xf numFmtId="43" fontId="17" fillId="6" borderId="0" xfId="1" applyFont="1" applyFill="1"/>
    <xf numFmtId="0" fontId="17" fillId="7" borderId="0" xfId="1" applyNumberFormat="1" applyFont="1" applyFill="1" applyAlignment="1">
      <alignment horizontal="left"/>
    </xf>
    <xf numFmtId="43" fontId="18" fillId="6" borderId="3" xfId="1" applyFont="1" applyFill="1" applyBorder="1"/>
    <xf numFmtId="43" fontId="18" fillId="6" borderId="0" xfId="1" applyFont="1" applyFill="1" applyBorder="1"/>
    <xf numFmtId="43" fontId="16" fillId="7" borderId="3" xfId="1" applyFont="1" applyFill="1" applyBorder="1"/>
    <xf numFmtId="43" fontId="17" fillId="0" borderId="0" xfId="1" applyFont="1" applyFill="1" applyAlignment="1">
      <alignment horizontal="center"/>
    </xf>
    <xf numFmtId="43" fontId="16" fillId="0" borderId="0" xfId="0" applyNumberFormat="1" applyFont="1"/>
    <xf numFmtId="0" fontId="17" fillId="6" borderId="0" xfId="0" applyFont="1" applyFill="1"/>
    <xf numFmtId="0" fontId="16" fillId="8" borderId="0" xfId="0" applyFont="1" applyFill="1"/>
    <xf numFmtId="43" fontId="16" fillId="8" borderId="0" xfId="1" applyFont="1" applyFill="1"/>
    <xf numFmtId="43" fontId="18" fillId="8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9" fontId="21" fillId="6" borderId="0" xfId="0" applyNumberFormat="1" applyFont="1" applyFill="1"/>
    <xf numFmtId="43" fontId="16" fillId="6" borderId="0" xfId="0" applyNumberFormat="1" applyFont="1" applyFill="1"/>
    <xf numFmtId="43" fontId="21" fillId="8" borderId="0" xfId="1" applyFont="1" applyFill="1"/>
    <xf numFmtId="43" fontId="16" fillId="6" borderId="3" xfId="1" applyFont="1" applyFill="1" applyBorder="1"/>
    <xf numFmtId="43" fontId="18" fillId="0" borderId="0" xfId="1" applyFont="1" applyFill="1"/>
    <xf numFmtId="0" fontId="18" fillId="6" borderId="0" xfId="0" applyFont="1" applyFill="1"/>
    <xf numFmtId="43" fontId="16" fillId="8" borderId="3" xfId="1" applyFont="1" applyFill="1" applyBorder="1"/>
    <xf numFmtId="43" fontId="21" fillId="0" borderId="0" xfId="1" applyFont="1" applyFill="1"/>
    <xf numFmtId="0" fontId="23" fillId="9" borderId="0" xfId="0" applyFont="1" applyFill="1"/>
    <xf numFmtId="43" fontId="16" fillId="9" borderId="0" xfId="1" applyFont="1" applyFill="1"/>
    <xf numFmtId="0" fontId="16" fillId="9" borderId="0" xfId="0" applyFont="1" applyFill="1"/>
    <xf numFmtId="43" fontId="18" fillId="6" borderId="0" xfId="1" applyFont="1" applyFill="1"/>
    <xf numFmtId="0" fontId="22" fillId="9" borderId="0" xfId="0" applyFont="1" applyFill="1"/>
    <xf numFmtId="43" fontId="18" fillId="9" borderId="0" xfId="1" applyFont="1" applyFill="1"/>
    <xf numFmtId="0" fontId="18" fillId="9" borderId="0" xfId="0" applyFont="1" applyFill="1"/>
    <xf numFmtId="43" fontId="16" fillId="9" borderId="0" xfId="0" applyNumberFormat="1" applyFont="1" applyFill="1"/>
    <xf numFmtId="0" fontId="21" fillId="9" borderId="0" xfId="0" applyFont="1" applyFill="1"/>
    <xf numFmtId="43" fontId="18" fillId="9" borderId="0" xfId="0" applyNumberFormat="1" applyFont="1" applyFill="1"/>
    <xf numFmtId="43" fontId="18" fillId="9" borderId="3" xfId="1" applyFont="1" applyFill="1" applyBorder="1"/>
    <xf numFmtId="0" fontId="16" fillId="10" borderId="0" xfId="0" applyFont="1" applyFill="1"/>
    <xf numFmtId="43" fontId="16" fillId="10" borderId="0" xfId="1" applyFont="1" applyFill="1"/>
    <xf numFmtId="0" fontId="22" fillId="10" borderId="0" xfId="0" applyFont="1" applyFill="1" applyBorder="1"/>
    <xf numFmtId="43" fontId="16" fillId="10" borderId="0" xfId="1" applyFont="1" applyFill="1" applyBorder="1"/>
    <xf numFmtId="0" fontId="18" fillId="10" borderId="0" xfId="0" applyFont="1" applyFill="1"/>
    <xf numFmtId="0" fontId="16" fillId="10" borderId="0" xfId="0" applyFont="1" applyFill="1" applyBorder="1"/>
    <xf numFmtId="0" fontId="17" fillId="10" borderId="0" xfId="0" applyFont="1" applyFill="1"/>
    <xf numFmtId="0" fontId="21" fillId="10" borderId="0" xfId="1" applyNumberFormat="1" applyFont="1" applyFill="1"/>
    <xf numFmtId="43" fontId="16" fillId="10" borderId="3" xfId="1" applyFont="1" applyFill="1" applyBorder="1"/>
    <xf numFmtId="0" fontId="23" fillId="10" borderId="0" xfId="0" applyFont="1" applyFill="1" applyAlignment="1">
      <alignment vertical="center"/>
    </xf>
    <xf numFmtId="0" fontId="16" fillId="11" borderId="0" xfId="0" applyFont="1" applyFill="1"/>
    <xf numFmtId="43" fontId="16" fillId="11" borderId="0" xfId="1" applyFont="1" applyFill="1"/>
    <xf numFmtId="43" fontId="24" fillId="11" borderId="0" xfId="1" applyFont="1" applyFill="1"/>
    <xf numFmtId="0" fontId="17" fillId="11" borderId="0" xfId="0" applyFont="1" applyFill="1"/>
    <xf numFmtId="0" fontId="21" fillId="11" borderId="0" xfId="1" applyNumberFormat="1" applyFont="1" applyFill="1"/>
    <xf numFmtId="43" fontId="16" fillId="11" borderId="3" xfId="1" applyFont="1" applyFill="1" applyBorder="1"/>
    <xf numFmtId="0" fontId="17" fillId="11" borderId="0" xfId="0" applyFont="1" applyFill="1" applyAlignment="1">
      <alignment horizontal="center"/>
    </xf>
    <xf numFmtId="0" fontId="22" fillId="0" borderId="0" xfId="0" applyFont="1"/>
    <xf numFmtId="43" fontId="18" fillId="0" borderId="3" xfId="1" applyFont="1" applyFill="1" applyBorder="1"/>
    <xf numFmtId="43" fontId="16" fillId="2" borderId="0" xfId="1" applyFont="1" applyFill="1"/>
    <xf numFmtId="0" fontId="18" fillId="2" borderId="0" xfId="0" applyFont="1" applyFill="1"/>
    <xf numFmtId="43" fontId="18" fillId="2" borderId="0" xfId="1" applyFont="1" applyFill="1"/>
    <xf numFmtId="0" fontId="16" fillId="2" borderId="0" xfId="0" applyFont="1" applyFill="1"/>
    <xf numFmtId="43" fontId="16" fillId="2" borderId="0" xfId="1" applyFont="1" applyFill="1" applyBorder="1"/>
    <xf numFmtId="0" fontId="17" fillId="2" borderId="0" xfId="0" applyFont="1" applyFill="1"/>
    <xf numFmtId="43" fontId="16" fillId="8" borderId="0" xfId="0" applyNumberFormat="1" applyFont="1" applyFill="1"/>
    <xf numFmtId="0" fontId="6" fillId="0" borderId="0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41" fontId="3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3" fillId="0" borderId="5" xfId="1" applyNumberFormat="1" applyFont="1" applyFill="1" applyBorder="1" applyAlignment="1">
      <alignment horizontal="center"/>
    </xf>
    <xf numFmtId="165" fontId="3" fillId="0" borderId="5" xfId="1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center"/>
    </xf>
    <xf numFmtId="9" fontId="0" fillId="0" borderId="0" xfId="12" applyFont="1" applyFill="1" applyAlignment="1"/>
    <xf numFmtId="165" fontId="3" fillId="0" borderId="0" xfId="5" applyNumberFormat="1" applyFont="1" applyFill="1" applyAlignment="1"/>
    <xf numFmtId="0" fontId="4" fillId="0" borderId="0" xfId="4" applyFont="1" applyFill="1" applyAlignment="1"/>
    <xf numFmtId="0" fontId="4" fillId="0" borderId="0" xfId="4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3" fillId="0" borderId="0" xfId="4" applyNumberFormat="1" applyFont="1" applyFill="1" applyAlignment="1"/>
    <xf numFmtId="165" fontId="0" fillId="0" borderId="0" xfId="0" applyNumberFormat="1" applyFont="1" applyFill="1" applyAlignment="1"/>
    <xf numFmtId="41" fontId="0" fillId="0" borderId="2" xfId="1" applyNumberFormat="1" applyFont="1" applyFill="1" applyBorder="1" applyAlignment="1">
      <alignment horizontal="right"/>
    </xf>
    <xf numFmtId="0" fontId="7" fillId="0" borderId="0" xfId="5" applyFont="1" applyFill="1" applyAlignment="1"/>
    <xf numFmtId="39" fontId="4" fillId="0" borderId="4" xfId="0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Alignment="1">
      <alignment wrapText="1"/>
    </xf>
    <xf numFmtId="0" fontId="6" fillId="0" borderId="0" xfId="0" applyFont="1"/>
    <xf numFmtId="0" fontId="4" fillId="0" borderId="0" xfId="8" applyFont="1"/>
    <xf numFmtId="43" fontId="3" fillId="0" borderId="0" xfId="4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5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>
      <alignment wrapText="1"/>
    </xf>
    <xf numFmtId="43" fontId="0" fillId="0" borderId="0" xfId="1" applyFont="1" applyFill="1" applyAlignment="1">
      <alignment horizontal="center"/>
    </xf>
    <xf numFmtId="37" fontId="0" fillId="0" borderId="0" xfId="0" applyNumberFormat="1" applyFont="1" applyFill="1" applyAlignment="1"/>
    <xf numFmtId="43" fontId="0" fillId="0" borderId="0" xfId="0" applyNumberFormat="1" applyFill="1" applyAlignment="1"/>
    <xf numFmtId="41" fontId="3" fillId="0" borderId="0" xfId="5" applyNumberFormat="1" applyFont="1" applyFill="1" applyAlignment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165" fontId="3" fillId="0" borderId="0" xfId="5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5" fontId="3" fillId="0" borderId="2" xfId="5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12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0" fillId="0" borderId="0" xfId="9" applyFont="1" applyFill="1" applyAlignment="1">
      <alignment horizontal="left"/>
    </xf>
    <xf numFmtId="166" fontId="4" fillId="0" borderId="0" xfId="5" applyNumberFormat="1" applyFont="1" applyFill="1" applyBorder="1" applyAlignment="1">
      <alignment horizontal="center"/>
    </xf>
    <xf numFmtId="166" fontId="0" fillId="0" borderId="2" xfId="5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</cellXfs>
  <cellStyles count="14">
    <cellStyle name="Comma" xfId="1" builtinId="3"/>
    <cellStyle name="Comma 12" xfId="11" xr:uid="{00000000-0005-0000-0000-000001000000}"/>
    <cellStyle name="Comma 7 3" xfId="2" xr:uid="{00000000-0005-0000-0000-000002000000}"/>
    <cellStyle name="Normal" xfId="0" builtinId="0"/>
    <cellStyle name="Normal 11 4" xfId="13" xr:uid="{00000000-0005-0000-0000-000004000000}"/>
    <cellStyle name="Normal 2" xfId="3" xr:uid="{00000000-0005-0000-0000-000005000000}"/>
    <cellStyle name="Normal 219" xfId="10" xr:uid="{00000000-0005-0000-0000-000006000000}"/>
    <cellStyle name="Normal 4 2" xfId="4" xr:uid="{00000000-0005-0000-0000-000007000000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2" builtinId="5"/>
    <cellStyle name="เครื่องหมายจุลภาค 2" xfId="6" xr:uid="{00000000-0005-0000-0000-00000C000000}"/>
    <cellStyle name="ปกติ 2" xfId="7" xr:uid="{00000000-0005-0000-0000-00000D000000}"/>
  </cellStyles>
  <dxfs count="0"/>
  <tableStyles count="0" defaultTableStyle="TableStyleMedium9" defaultPivotStyle="PivotStyleLight16"/>
  <colors>
    <mruColors>
      <color rgb="FFFF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.&#3585;&#3619;&#3632;&#3607;&#3610;&#3618;&#3629;&#3604;&#3610;&#3633;&#3597;&#3594;&#3637;\Audit_KPMG_2017\CONSO\5.%20FS\Q4\V230217\Combine%20HMW%20Q417_V17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MW"/>
      <sheetName val="PCS"/>
      <sheetName val="Combine 31.12.17"/>
      <sheetName val="Adj+Elim 12 month"/>
      <sheetName val="DTA DTL"/>
      <sheetName val="BS"/>
      <sheetName val="PL "/>
      <sheetName val="Change in equity"/>
      <sheetName val="CashFlow"/>
      <sheetName val="NFS3-ผู้บริหารสำคัญ"/>
      <sheetName val="NFS4-AR Trade "/>
      <sheetName val="NFS5- Inventory"/>
      <sheetName val="NFS14-Interest liab"/>
      <sheetName val="NFS14-Loan mortgage"/>
      <sheetName val="NFS14"/>
      <sheetName val="NFS30-Commitment"/>
      <sheetName val="Sheet1"/>
      <sheetName val="Sheet2"/>
    </sheetNames>
    <sheetDataSet>
      <sheetData sheetId="0"/>
      <sheetData sheetId="1"/>
      <sheetData sheetId="2">
        <row r="72">
          <cell r="I72">
            <v>1922877.4400000002</v>
          </cell>
        </row>
        <row r="193">
          <cell r="I193">
            <v>-164487.49</v>
          </cell>
        </row>
      </sheetData>
      <sheetData sheetId="3"/>
      <sheetData sheetId="4"/>
      <sheetData sheetId="5"/>
      <sheetData sheetId="6">
        <row r="20">
          <cell r="G20">
            <v>15920963.690000001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tabSelected="1" view="pageBreakPreview" zoomScale="90" zoomScaleNormal="80" zoomScaleSheetLayoutView="90" workbookViewId="0">
      <selection activeCell="B88" sqref="B88"/>
    </sheetView>
  </sheetViews>
  <sheetFormatPr defaultColWidth="9.09765625" defaultRowHeight="23.25" customHeight="1" x14ac:dyDescent="0.65"/>
  <cols>
    <col min="1" max="1" width="47.69921875" style="69" customWidth="1"/>
    <col min="2" max="2" width="11.69921875" style="44" customWidth="1"/>
    <col min="3" max="3" width="0.69921875" style="69" customWidth="1"/>
    <col min="4" max="4" width="14.5" style="69" customWidth="1"/>
    <col min="5" max="5" width="0.69921875" style="69" customWidth="1"/>
    <col min="6" max="6" width="14.5" style="69" customWidth="1"/>
    <col min="7" max="7" width="0.69921875" style="69" customWidth="1"/>
    <col min="8" max="8" width="14.09765625" style="69" customWidth="1"/>
    <col min="9" max="9" width="0.69921875" style="69" customWidth="1"/>
    <col min="10" max="10" width="14.59765625" style="69" bestFit="1" customWidth="1"/>
    <col min="11" max="11" width="13" style="69" bestFit="1" customWidth="1"/>
    <col min="12" max="13" width="15.59765625" style="58" customWidth="1"/>
    <col min="14" max="14" width="9.09765625" style="69"/>
    <col min="15" max="15" width="10.59765625" style="69" bestFit="1" customWidth="1"/>
    <col min="16" max="16384" width="9.09765625" style="69"/>
  </cols>
  <sheetData>
    <row r="1" spans="1:10" ht="23.25" customHeight="1" x14ac:dyDescent="0.7">
      <c r="A1" s="43" t="s">
        <v>316</v>
      </c>
    </row>
    <row r="2" spans="1:10" ht="23.25" customHeight="1" x14ac:dyDescent="0.7">
      <c r="A2" s="43" t="s">
        <v>32</v>
      </c>
    </row>
    <row r="3" spans="1:10" ht="23.25" customHeight="1" x14ac:dyDescent="0.7">
      <c r="A3" s="43"/>
    </row>
    <row r="4" spans="1:10" ht="23.25" customHeight="1" x14ac:dyDescent="0.7">
      <c r="A4" s="57"/>
      <c r="D4" s="310" t="s">
        <v>50</v>
      </c>
      <c r="E4" s="310"/>
      <c r="F4" s="310"/>
      <c r="G4" s="57"/>
      <c r="H4" s="310" t="s">
        <v>51</v>
      </c>
      <c r="I4" s="310"/>
      <c r="J4" s="310"/>
    </row>
    <row r="5" spans="1:10" ht="23.25" customHeight="1" x14ac:dyDescent="0.7">
      <c r="A5" s="57"/>
      <c r="D5" s="311" t="s">
        <v>47</v>
      </c>
      <c r="E5" s="311"/>
      <c r="F5" s="311"/>
      <c r="G5" s="82"/>
      <c r="H5" s="311" t="s">
        <v>47</v>
      </c>
      <c r="I5" s="311"/>
      <c r="J5" s="311"/>
    </row>
    <row r="6" spans="1:10" ht="23.25" customHeight="1" x14ac:dyDescent="0.7">
      <c r="A6" s="43" t="s">
        <v>16</v>
      </c>
      <c r="B6" s="255" t="s">
        <v>0</v>
      </c>
      <c r="D6" s="108">
        <v>2566</v>
      </c>
      <c r="F6" s="108">
        <v>2565</v>
      </c>
      <c r="H6" s="108">
        <v>2566</v>
      </c>
      <c r="J6" s="108">
        <v>2565</v>
      </c>
    </row>
    <row r="7" spans="1:10" ht="23.25" customHeight="1" x14ac:dyDescent="0.7">
      <c r="A7" s="57"/>
      <c r="B7" s="46"/>
      <c r="C7" s="109"/>
      <c r="D7" s="309" t="s">
        <v>17</v>
      </c>
      <c r="E7" s="309"/>
      <c r="F7" s="309"/>
      <c r="G7" s="309"/>
      <c r="H7" s="309"/>
      <c r="I7" s="309"/>
      <c r="J7" s="309"/>
    </row>
    <row r="8" spans="1:10" ht="23.25" customHeight="1" x14ac:dyDescent="0.7">
      <c r="A8" s="47" t="s">
        <v>1</v>
      </c>
      <c r="B8" s="93"/>
      <c r="C8" s="48"/>
      <c r="D8" s="110"/>
      <c r="E8" s="48"/>
      <c r="F8" s="110"/>
      <c r="G8" s="73"/>
      <c r="H8" s="110"/>
      <c r="I8" s="48"/>
      <c r="J8" s="110"/>
    </row>
    <row r="9" spans="1:10" ht="23.25" customHeight="1" x14ac:dyDescent="0.65">
      <c r="A9" s="64" t="s">
        <v>29</v>
      </c>
      <c r="B9" s="51">
        <v>5</v>
      </c>
      <c r="C9" s="64"/>
      <c r="D9" s="111">
        <v>173138640</v>
      </c>
      <c r="E9" s="64"/>
      <c r="F9" s="111">
        <v>146120787</v>
      </c>
      <c r="G9" s="73"/>
      <c r="H9" s="111">
        <v>12966093</v>
      </c>
      <c r="I9" s="64"/>
      <c r="J9" s="111">
        <v>9286456</v>
      </c>
    </row>
    <row r="10" spans="1:10" ht="23.25" customHeight="1" x14ac:dyDescent="0.65">
      <c r="A10" s="64" t="s">
        <v>53</v>
      </c>
      <c r="B10" s="51">
        <v>6</v>
      </c>
      <c r="C10" s="64"/>
      <c r="D10" s="111">
        <v>49602135</v>
      </c>
      <c r="E10" s="64"/>
      <c r="F10" s="111">
        <v>31464077</v>
      </c>
      <c r="G10" s="73"/>
      <c r="H10" s="112">
        <v>0</v>
      </c>
      <c r="I10" s="64"/>
      <c r="J10" s="112">
        <v>0</v>
      </c>
    </row>
    <row r="11" spans="1:10" ht="23.25" customHeight="1" x14ac:dyDescent="0.65">
      <c r="A11" s="64" t="s">
        <v>356</v>
      </c>
      <c r="B11" s="51">
        <v>4</v>
      </c>
      <c r="C11" s="64"/>
      <c r="D11" s="111">
        <v>13295671</v>
      </c>
      <c r="E11" s="64"/>
      <c r="F11" s="111">
        <v>11673654</v>
      </c>
      <c r="G11" s="73"/>
      <c r="H11" s="111">
        <v>11907292</v>
      </c>
      <c r="I11" s="64"/>
      <c r="J11" s="112">
        <v>10674368</v>
      </c>
    </row>
    <row r="12" spans="1:10" ht="23.25" customHeight="1" x14ac:dyDescent="0.65">
      <c r="A12" s="64" t="s">
        <v>55</v>
      </c>
      <c r="B12" s="51">
        <v>7</v>
      </c>
      <c r="C12" s="64"/>
      <c r="D12" s="111">
        <v>155638704</v>
      </c>
      <c r="E12" s="64"/>
      <c r="F12" s="111">
        <v>129218056</v>
      </c>
      <c r="G12" s="73"/>
      <c r="H12" s="112">
        <v>0</v>
      </c>
      <c r="I12" s="64"/>
      <c r="J12" s="112">
        <v>0</v>
      </c>
    </row>
    <row r="13" spans="1:10" ht="23.25" customHeight="1" x14ac:dyDescent="0.65">
      <c r="A13" s="64" t="s">
        <v>140</v>
      </c>
      <c r="B13" s="51"/>
      <c r="C13" s="64"/>
      <c r="D13" s="111">
        <v>2335507</v>
      </c>
      <c r="E13" s="64"/>
      <c r="F13" s="111">
        <v>1911140</v>
      </c>
      <c r="G13" s="73"/>
      <c r="H13" s="111">
        <v>2085774</v>
      </c>
      <c r="I13" s="64"/>
      <c r="J13" s="258">
        <v>1851817</v>
      </c>
    </row>
    <row r="14" spans="1:10" ht="23.25" customHeight="1" x14ac:dyDescent="0.65">
      <c r="A14" s="64" t="s">
        <v>56</v>
      </c>
      <c r="B14" s="51"/>
      <c r="C14" s="64"/>
      <c r="D14" s="111">
        <v>5727639</v>
      </c>
      <c r="E14" s="64"/>
      <c r="F14" s="111">
        <v>5058261</v>
      </c>
      <c r="G14" s="73"/>
      <c r="H14" s="111">
        <v>39243</v>
      </c>
      <c r="I14" s="64"/>
      <c r="J14" s="111">
        <v>1818</v>
      </c>
    </row>
    <row r="15" spans="1:10" ht="23.25" customHeight="1" x14ac:dyDescent="0.7">
      <c r="A15" s="48" t="s">
        <v>2</v>
      </c>
      <c r="B15" s="51"/>
      <c r="C15" s="48"/>
      <c r="D15" s="113">
        <v>399738296</v>
      </c>
      <c r="E15" s="48"/>
      <c r="F15" s="113">
        <v>325445975</v>
      </c>
      <c r="G15" s="52"/>
      <c r="H15" s="113">
        <v>26998402</v>
      </c>
      <c r="I15" s="48"/>
      <c r="J15" s="113">
        <v>21814459</v>
      </c>
    </row>
    <row r="16" spans="1:10" ht="13.5" customHeight="1" x14ac:dyDescent="0.7">
      <c r="A16" s="48"/>
      <c r="B16" s="51"/>
      <c r="C16" s="48"/>
      <c r="D16" s="114"/>
      <c r="E16" s="48"/>
      <c r="F16" s="114"/>
      <c r="G16" s="73"/>
      <c r="H16" s="114"/>
      <c r="I16" s="48"/>
      <c r="J16" s="114"/>
    </row>
    <row r="17" spans="1:15" ht="23.25" customHeight="1" x14ac:dyDescent="0.7">
      <c r="A17" s="47" t="s">
        <v>3</v>
      </c>
      <c r="B17" s="51"/>
      <c r="C17" s="48"/>
      <c r="D17" s="114"/>
      <c r="E17" s="48"/>
      <c r="F17" s="114"/>
      <c r="G17" s="73"/>
      <c r="H17" s="114"/>
      <c r="I17" s="48"/>
      <c r="J17" s="114"/>
    </row>
    <row r="18" spans="1:15" ht="23.25" customHeight="1" x14ac:dyDescent="0.7">
      <c r="A18" s="64" t="s">
        <v>35</v>
      </c>
      <c r="B18" s="51" t="s">
        <v>366</v>
      </c>
      <c r="C18" s="48"/>
      <c r="D18" s="112">
        <v>0</v>
      </c>
      <c r="E18" s="115"/>
      <c r="F18" s="112">
        <v>0</v>
      </c>
      <c r="G18" s="116"/>
      <c r="H18" s="111">
        <v>598590000</v>
      </c>
      <c r="I18" s="48"/>
      <c r="J18" s="114">
        <v>549590000</v>
      </c>
    </row>
    <row r="19" spans="1:15" ht="23.25" customHeight="1" x14ac:dyDescent="0.7">
      <c r="A19" s="64" t="s">
        <v>353</v>
      </c>
      <c r="B19" s="51">
        <v>4</v>
      </c>
      <c r="C19" s="48"/>
      <c r="D19" s="112">
        <v>0</v>
      </c>
      <c r="E19" s="115"/>
      <c r="F19" s="112">
        <v>0</v>
      </c>
      <c r="G19" s="116"/>
      <c r="H19" s="112">
        <v>0</v>
      </c>
      <c r="I19" s="48"/>
      <c r="J19" s="114">
        <v>35000000</v>
      </c>
    </row>
    <row r="20" spans="1:15" ht="23.25" customHeight="1" x14ac:dyDescent="0.7">
      <c r="A20" s="64" t="s">
        <v>114</v>
      </c>
      <c r="B20" s="51">
        <v>9</v>
      </c>
      <c r="C20" s="48"/>
      <c r="D20" s="111">
        <v>147075226</v>
      </c>
      <c r="E20" s="48"/>
      <c r="F20" s="114">
        <v>148521134</v>
      </c>
      <c r="G20" s="73"/>
      <c r="H20" s="112">
        <v>0</v>
      </c>
      <c r="I20" s="48"/>
      <c r="J20" s="112">
        <v>0</v>
      </c>
      <c r="O20" s="290"/>
    </row>
    <row r="21" spans="1:15" ht="23.25" customHeight="1" x14ac:dyDescent="0.7">
      <c r="A21" s="64" t="s">
        <v>57</v>
      </c>
      <c r="B21" s="51">
        <v>10</v>
      </c>
      <c r="C21" s="48"/>
      <c r="D21" s="111">
        <v>623714503</v>
      </c>
      <c r="E21" s="48"/>
      <c r="F21" s="114">
        <v>625417308</v>
      </c>
      <c r="G21" s="73"/>
      <c r="H21" s="112">
        <v>0</v>
      </c>
      <c r="I21" s="48"/>
      <c r="J21" s="112">
        <v>0</v>
      </c>
    </row>
    <row r="22" spans="1:15" ht="23.25" customHeight="1" x14ac:dyDescent="0.7">
      <c r="A22" s="64" t="s">
        <v>337</v>
      </c>
      <c r="B22" s="51">
        <v>11</v>
      </c>
      <c r="C22" s="48"/>
      <c r="D22" s="111">
        <v>173009456</v>
      </c>
      <c r="E22" s="48"/>
      <c r="F22" s="114">
        <v>163230153</v>
      </c>
      <c r="G22" s="73"/>
      <c r="H22" s="112">
        <v>0</v>
      </c>
      <c r="I22" s="48"/>
      <c r="J22" s="112">
        <v>0</v>
      </c>
    </row>
    <row r="23" spans="1:15" ht="23.25" customHeight="1" x14ac:dyDescent="0.7">
      <c r="A23" s="64" t="s">
        <v>58</v>
      </c>
      <c r="B23" s="51"/>
      <c r="C23" s="48"/>
      <c r="D23" s="111">
        <v>6047320</v>
      </c>
      <c r="E23" s="48"/>
      <c r="F23" s="114">
        <v>6236224</v>
      </c>
      <c r="G23" s="73"/>
      <c r="H23" s="111">
        <v>5353231</v>
      </c>
      <c r="I23" s="48"/>
      <c r="J23" s="112">
        <v>4977026</v>
      </c>
    </row>
    <row r="24" spans="1:15" ht="23.25" customHeight="1" x14ac:dyDescent="0.7">
      <c r="A24" s="64" t="s">
        <v>59</v>
      </c>
      <c r="B24" s="51">
        <v>19</v>
      </c>
      <c r="C24" s="48"/>
      <c r="D24" s="111">
        <v>10091295</v>
      </c>
      <c r="E24" s="48"/>
      <c r="F24" s="114">
        <v>7784399</v>
      </c>
      <c r="G24" s="73"/>
      <c r="H24" s="111">
        <v>1129618</v>
      </c>
      <c r="I24" s="48"/>
      <c r="J24" s="112">
        <v>834162</v>
      </c>
    </row>
    <row r="25" spans="1:15" ht="23.25" customHeight="1" x14ac:dyDescent="0.7">
      <c r="A25" s="64" t="s">
        <v>60</v>
      </c>
      <c r="B25" s="51"/>
      <c r="C25" s="48"/>
      <c r="D25" s="111">
        <v>9656596</v>
      </c>
      <c r="E25" s="48"/>
      <c r="F25" s="114">
        <v>9138130</v>
      </c>
      <c r="G25" s="73"/>
      <c r="H25" s="112">
        <v>0</v>
      </c>
      <c r="I25" s="48"/>
      <c r="J25" s="112">
        <v>0</v>
      </c>
    </row>
    <row r="26" spans="1:15" ht="23.25" customHeight="1" x14ac:dyDescent="0.7">
      <c r="A26" s="48" t="s">
        <v>4</v>
      </c>
      <c r="B26" s="93"/>
      <c r="C26" s="48"/>
      <c r="D26" s="113">
        <v>969594396</v>
      </c>
      <c r="E26" s="48"/>
      <c r="F26" s="113">
        <v>960327348</v>
      </c>
      <c r="G26" s="52"/>
      <c r="H26" s="113">
        <v>605072849</v>
      </c>
      <c r="I26" s="48"/>
      <c r="J26" s="113">
        <v>590401188</v>
      </c>
    </row>
    <row r="27" spans="1:15" ht="13.5" customHeight="1" x14ac:dyDescent="0.7">
      <c r="A27" s="48"/>
      <c r="B27" s="93"/>
      <c r="C27" s="48"/>
      <c r="D27" s="117"/>
      <c r="E27" s="48"/>
      <c r="F27" s="117"/>
      <c r="G27" s="52"/>
      <c r="H27" s="117"/>
      <c r="I27" s="48"/>
      <c r="J27" s="117"/>
    </row>
    <row r="28" spans="1:15" ht="23.25" customHeight="1" thickBot="1" x14ac:dyDescent="0.75">
      <c r="A28" s="48" t="s">
        <v>5</v>
      </c>
      <c r="B28" s="93"/>
      <c r="C28" s="48"/>
      <c r="D28" s="118">
        <v>1369332692</v>
      </c>
      <c r="E28" s="48"/>
      <c r="F28" s="118">
        <v>1285773323</v>
      </c>
      <c r="G28" s="52"/>
      <c r="H28" s="118">
        <v>632071251</v>
      </c>
      <c r="I28" s="48"/>
      <c r="J28" s="118">
        <v>612215647</v>
      </c>
    </row>
    <row r="29" spans="1:15" ht="23.25" customHeight="1" thickTop="1" x14ac:dyDescent="0.7">
      <c r="A29" s="43" t="s">
        <v>316</v>
      </c>
    </row>
    <row r="30" spans="1:15" ht="23.25" customHeight="1" x14ac:dyDescent="0.7">
      <c r="A30" s="43" t="s">
        <v>32</v>
      </c>
    </row>
    <row r="31" spans="1:15" ht="23.25" customHeight="1" x14ac:dyDescent="0.7">
      <c r="A31" s="57"/>
    </row>
    <row r="32" spans="1:15" ht="23.25" customHeight="1" x14ac:dyDescent="0.7">
      <c r="A32" s="57"/>
      <c r="D32" s="310" t="s">
        <v>50</v>
      </c>
      <c r="E32" s="310"/>
      <c r="F32" s="310"/>
      <c r="G32" s="57"/>
      <c r="H32" s="310" t="s">
        <v>51</v>
      </c>
      <c r="I32" s="310"/>
      <c r="J32" s="310"/>
    </row>
    <row r="33" spans="1:11" ht="23.25" customHeight="1" x14ac:dyDescent="0.7">
      <c r="A33" s="57"/>
      <c r="D33" s="311" t="s">
        <v>47</v>
      </c>
      <c r="E33" s="311"/>
      <c r="F33" s="311"/>
      <c r="G33" s="82"/>
      <c r="H33" s="311" t="s">
        <v>47</v>
      </c>
      <c r="I33" s="311"/>
      <c r="J33" s="311"/>
    </row>
    <row r="34" spans="1:11" ht="23.25" customHeight="1" x14ac:dyDescent="0.7">
      <c r="A34" s="43" t="s">
        <v>24</v>
      </c>
      <c r="B34" s="107" t="s">
        <v>0</v>
      </c>
      <c r="D34" s="108">
        <v>2566</v>
      </c>
      <c r="F34" s="108">
        <v>2565</v>
      </c>
      <c r="H34" s="108">
        <v>2566</v>
      </c>
      <c r="J34" s="108">
        <v>2565</v>
      </c>
    </row>
    <row r="35" spans="1:11" ht="23.25" customHeight="1" x14ac:dyDescent="0.7">
      <c r="A35" s="57"/>
      <c r="B35" s="46"/>
      <c r="C35" s="109"/>
      <c r="D35" s="309" t="s">
        <v>17</v>
      </c>
      <c r="E35" s="309"/>
      <c r="F35" s="309"/>
      <c r="G35" s="309"/>
      <c r="H35" s="309"/>
      <c r="I35" s="309"/>
      <c r="J35" s="309"/>
    </row>
    <row r="36" spans="1:11" ht="23.25" customHeight="1" x14ac:dyDescent="0.7">
      <c r="A36" s="47" t="s">
        <v>6</v>
      </c>
      <c r="B36" s="54"/>
      <c r="C36" s="48"/>
      <c r="D36" s="115"/>
      <c r="E36" s="48"/>
      <c r="F36" s="115"/>
      <c r="G36" s="73"/>
      <c r="H36" s="115"/>
      <c r="I36" s="48"/>
      <c r="J36" s="115"/>
    </row>
    <row r="37" spans="1:11" ht="23.25" customHeight="1" x14ac:dyDescent="0.65">
      <c r="A37" s="280" t="s">
        <v>363</v>
      </c>
      <c r="B37" s="51" t="s">
        <v>395</v>
      </c>
      <c r="C37" s="64"/>
      <c r="D37" s="105">
        <v>320000000</v>
      </c>
      <c r="E37" s="64"/>
      <c r="F37" s="105">
        <v>280000000</v>
      </c>
      <c r="G37" s="73"/>
      <c r="H37" s="112">
        <v>0</v>
      </c>
      <c r="I37" s="64"/>
      <c r="J37" s="112">
        <v>0</v>
      </c>
    </row>
    <row r="38" spans="1:11" ht="23.25" customHeight="1" x14ac:dyDescent="0.65">
      <c r="A38" s="64" t="s">
        <v>61</v>
      </c>
      <c r="B38" s="51">
        <v>22</v>
      </c>
      <c r="C38" s="64"/>
      <c r="D38" s="105">
        <v>89249344</v>
      </c>
      <c r="E38" s="64"/>
      <c r="F38" s="105">
        <v>60794823</v>
      </c>
      <c r="G38" s="73"/>
      <c r="H38" s="112">
        <v>0</v>
      </c>
      <c r="I38" s="64"/>
      <c r="J38" s="112">
        <v>0</v>
      </c>
      <c r="K38" s="273"/>
    </row>
    <row r="39" spans="1:11" ht="23.25" customHeight="1" x14ac:dyDescent="0.65">
      <c r="A39" s="64" t="s">
        <v>357</v>
      </c>
      <c r="B39" s="51"/>
      <c r="C39" s="64"/>
      <c r="D39" s="105">
        <v>28384860</v>
      </c>
      <c r="E39" s="64"/>
      <c r="F39" s="105">
        <v>31101000</v>
      </c>
      <c r="G39" s="73"/>
      <c r="H39" s="105">
        <v>2267780</v>
      </c>
      <c r="I39" s="64"/>
      <c r="J39" s="105">
        <v>1307724</v>
      </c>
    </row>
    <row r="40" spans="1:11" ht="23.25" customHeight="1" x14ac:dyDescent="0.65">
      <c r="A40" s="64" t="s">
        <v>62</v>
      </c>
      <c r="B40" s="51"/>
      <c r="C40" s="64"/>
      <c r="D40" s="105"/>
      <c r="E40" s="64"/>
      <c r="F40" s="105"/>
      <c r="G40" s="73"/>
      <c r="H40" s="105"/>
      <c r="I40" s="64"/>
      <c r="J40" s="105"/>
    </row>
    <row r="41" spans="1:11" ht="23.25" customHeight="1" x14ac:dyDescent="0.65">
      <c r="A41" s="64" t="s">
        <v>63</v>
      </c>
      <c r="B41" s="51" t="s">
        <v>395</v>
      </c>
      <c r="C41" s="64"/>
      <c r="D41" s="105">
        <v>16200000</v>
      </c>
      <c r="E41" s="105"/>
      <c r="F41" s="105">
        <v>16200000</v>
      </c>
      <c r="G41" s="73"/>
      <c r="H41" s="112">
        <v>0</v>
      </c>
      <c r="I41" s="64"/>
      <c r="J41" s="112">
        <v>0</v>
      </c>
    </row>
    <row r="42" spans="1:11" ht="23.25" customHeight="1" x14ac:dyDescent="0.65">
      <c r="A42" s="69" t="s">
        <v>338</v>
      </c>
      <c r="B42" s="51"/>
      <c r="C42" s="64"/>
      <c r="D42" s="105"/>
      <c r="E42" s="105"/>
      <c r="F42" s="105"/>
      <c r="G42" s="73"/>
      <c r="H42" s="112"/>
      <c r="I42" s="64"/>
      <c r="J42" s="112"/>
    </row>
    <row r="43" spans="1:11" ht="23.25" customHeight="1" x14ac:dyDescent="0.65">
      <c r="A43" s="64" t="s">
        <v>339</v>
      </c>
      <c r="B43" s="279" t="s">
        <v>396</v>
      </c>
      <c r="C43" s="64"/>
      <c r="D43" s="105">
        <v>8278832</v>
      </c>
      <c r="E43" s="105"/>
      <c r="F43" s="105">
        <v>6195119</v>
      </c>
      <c r="G43" s="73"/>
      <c r="H43" s="112">
        <v>0</v>
      </c>
      <c r="I43" s="64"/>
      <c r="J43" s="112">
        <v>0</v>
      </c>
    </row>
    <row r="44" spans="1:11" ht="23.25" customHeight="1" x14ac:dyDescent="0.65">
      <c r="A44" s="64" t="s">
        <v>340</v>
      </c>
      <c r="B44" s="51"/>
      <c r="C44" s="64"/>
      <c r="D44" s="105">
        <v>5833715</v>
      </c>
      <c r="E44" s="64"/>
      <c r="F44" s="105">
        <v>6202793</v>
      </c>
      <c r="G44" s="73"/>
      <c r="H44" s="112">
        <v>0</v>
      </c>
      <c r="I44" s="64"/>
      <c r="J44" s="112">
        <v>0</v>
      </c>
    </row>
    <row r="45" spans="1:11" ht="23.25" customHeight="1" x14ac:dyDescent="0.65">
      <c r="A45" s="64" t="s">
        <v>142</v>
      </c>
      <c r="B45" s="51"/>
      <c r="C45" s="64"/>
      <c r="D45" s="105">
        <v>3718405</v>
      </c>
      <c r="E45" s="64"/>
      <c r="F45" s="105">
        <v>4162510</v>
      </c>
      <c r="G45" s="73"/>
      <c r="H45" s="105">
        <v>578251</v>
      </c>
      <c r="I45" s="64"/>
      <c r="J45" s="112">
        <v>504021</v>
      </c>
    </row>
    <row r="46" spans="1:11" ht="23.25" customHeight="1" x14ac:dyDescent="0.7">
      <c r="A46" s="48" t="s">
        <v>64</v>
      </c>
      <c r="B46" s="54"/>
      <c r="C46" s="64"/>
      <c r="D46" s="55">
        <v>471665156</v>
      </c>
      <c r="E46" s="64"/>
      <c r="F46" s="55">
        <v>404656245</v>
      </c>
      <c r="G46" s="52"/>
      <c r="H46" s="55">
        <v>2846031</v>
      </c>
      <c r="I46" s="64"/>
      <c r="J46" s="55">
        <v>1811745</v>
      </c>
    </row>
    <row r="47" spans="1:11" ht="13.5" customHeight="1" x14ac:dyDescent="0.7">
      <c r="A47" s="48"/>
      <c r="B47" s="93"/>
      <c r="C47" s="48"/>
      <c r="D47" s="105"/>
      <c r="E47" s="48"/>
      <c r="F47" s="105"/>
      <c r="G47" s="73"/>
      <c r="H47" s="105"/>
      <c r="I47" s="48"/>
      <c r="J47" s="105"/>
    </row>
    <row r="48" spans="1:11" ht="23.25" customHeight="1" x14ac:dyDescent="0.7">
      <c r="A48" s="47" t="s">
        <v>65</v>
      </c>
      <c r="B48" s="93"/>
      <c r="C48" s="48"/>
      <c r="D48" s="105"/>
      <c r="E48" s="48"/>
      <c r="F48" s="105"/>
      <c r="G48" s="73"/>
      <c r="H48" s="105"/>
      <c r="I48" s="48"/>
      <c r="J48" s="105"/>
    </row>
    <row r="49" spans="1:10" ht="23.25" customHeight="1" x14ac:dyDescent="0.7">
      <c r="A49" s="64" t="s">
        <v>62</v>
      </c>
      <c r="B49" s="51" t="s">
        <v>395</v>
      </c>
      <c r="C49" s="48"/>
      <c r="D49" s="105">
        <v>11150000</v>
      </c>
      <c r="E49" s="48"/>
      <c r="F49" s="105">
        <v>27350000</v>
      </c>
      <c r="G49" s="73"/>
      <c r="H49" s="112">
        <v>0</v>
      </c>
      <c r="I49" s="48"/>
      <c r="J49" s="112">
        <v>0</v>
      </c>
    </row>
    <row r="50" spans="1:10" ht="23.25" customHeight="1" x14ac:dyDescent="0.7">
      <c r="A50" s="64" t="s">
        <v>341</v>
      </c>
      <c r="B50" s="279" t="s">
        <v>396</v>
      </c>
      <c r="C50" s="48"/>
      <c r="D50" s="105">
        <v>177884491</v>
      </c>
      <c r="E50" s="48"/>
      <c r="F50" s="105">
        <v>164615355</v>
      </c>
      <c r="G50" s="73"/>
      <c r="H50" s="112">
        <v>0</v>
      </c>
      <c r="I50" s="48"/>
      <c r="J50" s="112">
        <v>0</v>
      </c>
    </row>
    <row r="51" spans="1:10" ht="23.25" customHeight="1" x14ac:dyDescent="0.7">
      <c r="A51" s="69" t="s">
        <v>365</v>
      </c>
      <c r="B51" s="93"/>
      <c r="C51" s="48"/>
      <c r="D51" s="105">
        <v>5626267</v>
      </c>
      <c r="E51" s="48"/>
      <c r="F51" s="105">
        <v>4395443</v>
      </c>
      <c r="G51" s="73"/>
      <c r="H51" s="112">
        <v>0</v>
      </c>
      <c r="I51" s="48"/>
      <c r="J51" s="112">
        <v>0</v>
      </c>
    </row>
    <row r="52" spans="1:10" ht="23.25" customHeight="1" x14ac:dyDescent="0.7">
      <c r="A52" s="64" t="s">
        <v>309</v>
      </c>
      <c r="B52" s="51"/>
      <c r="C52" s="48"/>
      <c r="D52" s="105"/>
      <c r="E52" s="48"/>
      <c r="F52" s="105"/>
      <c r="G52" s="73"/>
      <c r="H52" s="112"/>
      <c r="I52" s="48"/>
      <c r="J52" s="112"/>
    </row>
    <row r="53" spans="1:10" ht="23.25" customHeight="1" x14ac:dyDescent="0.7">
      <c r="A53" s="69" t="s">
        <v>310</v>
      </c>
      <c r="B53" s="93"/>
      <c r="C53" s="48"/>
      <c r="D53" s="105">
        <v>7704016</v>
      </c>
      <c r="E53" s="48"/>
      <c r="F53" s="105">
        <v>5750384</v>
      </c>
      <c r="G53" s="73"/>
      <c r="H53" s="112">
        <v>5648092</v>
      </c>
      <c r="I53" s="48"/>
      <c r="J53" s="112">
        <v>4170811</v>
      </c>
    </row>
    <row r="54" spans="1:10" ht="23.25" customHeight="1" x14ac:dyDescent="0.7">
      <c r="A54" s="48" t="s">
        <v>66</v>
      </c>
      <c r="B54" s="93"/>
      <c r="C54" s="48"/>
      <c r="D54" s="55">
        <v>202364774</v>
      </c>
      <c r="E54" s="64"/>
      <c r="F54" s="55">
        <v>202111182</v>
      </c>
      <c r="G54" s="52"/>
      <c r="H54" s="95">
        <v>5648092</v>
      </c>
      <c r="I54" s="64"/>
      <c r="J54" s="95">
        <v>4170811</v>
      </c>
    </row>
    <row r="55" spans="1:10" ht="23.25" customHeight="1" x14ac:dyDescent="0.7">
      <c r="A55" s="48" t="s">
        <v>33</v>
      </c>
      <c r="B55" s="93"/>
      <c r="C55" s="48"/>
      <c r="D55" s="55">
        <v>674029930</v>
      </c>
      <c r="E55" s="64"/>
      <c r="F55" s="55">
        <v>606767427</v>
      </c>
      <c r="G55" s="52"/>
      <c r="H55" s="55">
        <v>8494123</v>
      </c>
      <c r="I55" s="64"/>
      <c r="J55" s="55">
        <v>5982556</v>
      </c>
    </row>
    <row r="56" spans="1:10" ht="13.5" customHeight="1" x14ac:dyDescent="0.7">
      <c r="A56" s="48"/>
      <c r="B56" s="93"/>
      <c r="C56" s="48"/>
      <c r="D56" s="105"/>
      <c r="E56" s="48"/>
      <c r="F56" s="105"/>
      <c r="G56" s="73"/>
      <c r="H56" s="105"/>
      <c r="I56" s="48"/>
      <c r="J56" s="105"/>
    </row>
    <row r="57" spans="1:10" ht="23.25" customHeight="1" x14ac:dyDescent="0.7">
      <c r="A57" s="43" t="s">
        <v>316</v>
      </c>
    </row>
    <row r="58" spans="1:10" ht="23.25" customHeight="1" x14ac:dyDescent="0.7">
      <c r="A58" s="43" t="s">
        <v>32</v>
      </c>
    </row>
    <row r="59" spans="1:10" ht="23.25" customHeight="1" x14ac:dyDescent="0.7">
      <c r="A59" s="57"/>
    </row>
    <row r="60" spans="1:10" ht="23.25" customHeight="1" x14ac:dyDescent="0.7">
      <c r="A60" s="57"/>
      <c r="D60" s="310" t="s">
        <v>50</v>
      </c>
      <c r="E60" s="310"/>
      <c r="F60" s="310"/>
      <c r="G60" s="57"/>
      <c r="H60" s="310" t="s">
        <v>51</v>
      </c>
      <c r="I60" s="310"/>
      <c r="J60" s="310"/>
    </row>
    <row r="61" spans="1:10" ht="23.25" customHeight="1" x14ac:dyDescent="0.7">
      <c r="A61" s="57"/>
      <c r="D61" s="311" t="s">
        <v>47</v>
      </c>
      <c r="E61" s="311"/>
      <c r="F61" s="311"/>
      <c r="G61" s="82"/>
      <c r="H61" s="311" t="s">
        <v>47</v>
      </c>
      <c r="I61" s="311"/>
      <c r="J61" s="311"/>
    </row>
    <row r="62" spans="1:10" ht="23.25" customHeight="1" x14ac:dyDescent="0.7">
      <c r="A62" s="43" t="s">
        <v>24</v>
      </c>
      <c r="B62" s="284" t="s">
        <v>0</v>
      </c>
      <c r="D62" s="108">
        <v>2566</v>
      </c>
      <c r="F62" s="108">
        <v>2565</v>
      </c>
      <c r="H62" s="108">
        <v>2566</v>
      </c>
      <c r="J62" s="108">
        <v>2565</v>
      </c>
    </row>
    <row r="63" spans="1:10" ht="23.25" customHeight="1" x14ac:dyDescent="0.7">
      <c r="A63" s="57"/>
      <c r="B63" s="46"/>
      <c r="C63" s="109"/>
      <c r="D63" s="309" t="s">
        <v>17</v>
      </c>
      <c r="E63" s="309"/>
      <c r="F63" s="309"/>
      <c r="G63" s="309"/>
      <c r="H63" s="309"/>
      <c r="I63" s="309"/>
      <c r="J63" s="309"/>
    </row>
    <row r="64" spans="1:10" ht="23.25" customHeight="1" x14ac:dyDescent="0.7">
      <c r="A64" s="47" t="s">
        <v>25</v>
      </c>
      <c r="B64" s="54"/>
      <c r="C64" s="64"/>
      <c r="D64" s="105"/>
      <c r="E64" s="64"/>
      <c r="F64" s="105"/>
      <c r="G64" s="73"/>
      <c r="H64" s="105"/>
      <c r="I64" s="64"/>
      <c r="J64" s="105"/>
    </row>
    <row r="65" spans="1:10" ht="23.25" customHeight="1" x14ac:dyDescent="0.65">
      <c r="A65" s="64" t="s">
        <v>18</v>
      </c>
      <c r="B65" s="51"/>
      <c r="C65" s="64"/>
      <c r="D65" s="105"/>
      <c r="E65" s="64"/>
      <c r="F65" s="105"/>
      <c r="G65" s="73"/>
      <c r="H65" s="105"/>
      <c r="I65" s="64"/>
      <c r="J65" s="105"/>
    </row>
    <row r="66" spans="1:10" ht="23.25" customHeight="1" x14ac:dyDescent="0.65">
      <c r="A66" s="64" t="s">
        <v>20</v>
      </c>
      <c r="B66" s="51">
        <v>13</v>
      </c>
      <c r="C66" s="64"/>
    </row>
    <row r="67" spans="1:10" ht="23.25" customHeight="1" thickBot="1" x14ac:dyDescent="0.7">
      <c r="A67" s="281" t="s">
        <v>386</v>
      </c>
      <c r="B67" s="51"/>
      <c r="C67" s="64"/>
      <c r="D67" s="119">
        <v>312000000</v>
      </c>
      <c r="E67" s="64"/>
      <c r="F67" s="119">
        <v>312000000</v>
      </c>
      <c r="G67" s="73"/>
      <c r="H67" s="119">
        <v>312000000</v>
      </c>
      <c r="I67" s="64"/>
      <c r="J67" s="119">
        <v>312000000</v>
      </c>
    </row>
    <row r="68" spans="1:10" ht="23.25" customHeight="1" thickTop="1" x14ac:dyDescent="0.65">
      <c r="A68" s="64" t="s">
        <v>21</v>
      </c>
      <c r="B68" s="51"/>
      <c r="C68" s="64"/>
    </row>
    <row r="69" spans="1:10" ht="23.25" customHeight="1" x14ac:dyDescent="0.65">
      <c r="A69" s="281" t="s">
        <v>374</v>
      </c>
      <c r="B69" s="51"/>
      <c r="C69" s="64"/>
      <c r="D69" s="105">
        <v>300000000</v>
      </c>
      <c r="E69" s="64"/>
      <c r="F69" s="105">
        <v>300000000</v>
      </c>
      <c r="G69" s="73"/>
      <c r="H69" s="105">
        <v>300000000</v>
      </c>
      <c r="I69" s="64"/>
      <c r="J69" s="105">
        <v>300000000</v>
      </c>
    </row>
    <row r="70" spans="1:10" ht="23.25" customHeight="1" x14ac:dyDescent="0.65">
      <c r="A70" s="64" t="s">
        <v>333</v>
      </c>
      <c r="B70" s="51">
        <v>15</v>
      </c>
      <c r="C70" s="64"/>
      <c r="D70" s="105">
        <v>137109509</v>
      </c>
      <c r="E70" s="64"/>
      <c r="F70" s="105">
        <v>137109509</v>
      </c>
      <c r="G70" s="73"/>
      <c r="H70" s="112">
        <v>137109509</v>
      </c>
      <c r="I70" s="64"/>
      <c r="J70" s="112">
        <v>137109509</v>
      </c>
    </row>
    <row r="71" spans="1:10" ht="23.25" customHeight="1" x14ac:dyDescent="0.65">
      <c r="A71" s="69" t="s">
        <v>67</v>
      </c>
      <c r="B71" s="51"/>
      <c r="C71" s="64"/>
      <c r="D71" s="105"/>
      <c r="E71" s="64"/>
      <c r="F71" s="105"/>
      <c r="G71" s="73"/>
      <c r="H71" s="105"/>
      <c r="I71" s="64"/>
      <c r="J71" s="105"/>
    </row>
    <row r="72" spans="1:10" ht="23.25" customHeight="1" x14ac:dyDescent="0.65">
      <c r="A72" s="64" t="s">
        <v>68</v>
      </c>
      <c r="B72" s="51">
        <v>15</v>
      </c>
      <c r="C72" s="64"/>
      <c r="D72" s="105">
        <v>130891299</v>
      </c>
      <c r="E72" s="64"/>
      <c r="F72" s="105">
        <v>130891299</v>
      </c>
      <c r="G72" s="73"/>
      <c r="H72" s="112">
        <v>0</v>
      </c>
      <c r="I72" s="64"/>
      <c r="J72" s="112">
        <v>0</v>
      </c>
    </row>
    <row r="73" spans="1:10" ht="23.25" customHeight="1" x14ac:dyDescent="0.65">
      <c r="A73" s="64" t="s">
        <v>385</v>
      </c>
      <c r="B73" s="51">
        <v>14</v>
      </c>
      <c r="C73" s="64"/>
      <c r="D73" s="112">
        <v>12066566</v>
      </c>
      <c r="E73" s="64"/>
      <c r="F73" s="112">
        <v>4202720</v>
      </c>
      <c r="G73" s="73"/>
      <c r="H73" s="112">
        <v>12066566</v>
      </c>
      <c r="I73" s="64"/>
      <c r="J73" s="112">
        <v>4202720</v>
      </c>
    </row>
    <row r="74" spans="1:10" ht="23.25" customHeight="1" x14ac:dyDescent="0.65">
      <c r="A74" s="64" t="s">
        <v>36</v>
      </c>
      <c r="B74" s="54"/>
      <c r="C74" s="64"/>
      <c r="E74" s="64"/>
      <c r="G74" s="120"/>
      <c r="I74" s="64"/>
    </row>
    <row r="75" spans="1:10" ht="23.25" customHeight="1" x14ac:dyDescent="0.65">
      <c r="A75" s="64" t="s">
        <v>92</v>
      </c>
      <c r="B75" s="54"/>
      <c r="C75" s="64"/>
      <c r="E75" s="64"/>
      <c r="G75" s="120"/>
      <c r="I75" s="64"/>
    </row>
    <row r="76" spans="1:10" ht="23.25" customHeight="1" x14ac:dyDescent="0.65">
      <c r="A76" s="64" t="s">
        <v>93</v>
      </c>
      <c r="B76" s="51">
        <v>15</v>
      </c>
      <c r="C76" s="64"/>
      <c r="D76" s="105">
        <v>7148303</v>
      </c>
      <c r="E76" s="64"/>
      <c r="F76" s="103">
        <v>6238303</v>
      </c>
      <c r="G76" s="120"/>
      <c r="H76" s="105">
        <v>7148303</v>
      </c>
      <c r="I76" s="64"/>
      <c r="J76" s="103">
        <v>6238303</v>
      </c>
    </row>
    <row r="77" spans="1:10" ht="23.25" customHeight="1" x14ac:dyDescent="0.65">
      <c r="A77" s="64" t="s">
        <v>319</v>
      </c>
      <c r="B77" s="54"/>
      <c r="C77" s="64"/>
      <c r="D77" s="105">
        <v>106272644</v>
      </c>
      <c r="E77" s="64"/>
      <c r="F77" s="103">
        <v>98742481</v>
      </c>
      <c r="G77" s="120"/>
      <c r="H77" s="67">
        <v>167252750</v>
      </c>
      <c r="I77" s="64"/>
      <c r="J77" s="67">
        <v>158682559</v>
      </c>
    </row>
    <row r="78" spans="1:10" ht="23.25" hidden="1" customHeight="1" x14ac:dyDescent="0.65">
      <c r="A78" s="64" t="s">
        <v>116</v>
      </c>
      <c r="B78" s="54"/>
      <c r="C78" s="64"/>
      <c r="D78" s="103"/>
      <c r="E78" s="64"/>
      <c r="F78" s="103"/>
      <c r="G78" s="120"/>
      <c r="H78" s="67"/>
      <c r="I78" s="64"/>
      <c r="J78" s="67"/>
    </row>
    <row r="79" spans="1:10" ht="23.25" hidden="1" customHeight="1" x14ac:dyDescent="0.65">
      <c r="A79" s="64" t="s">
        <v>46</v>
      </c>
      <c r="B79" s="54"/>
      <c r="C79" s="64"/>
      <c r="D79" s="112"/>
      <c r="E79" s="64"/>
      <c r="F79" s="112"/>
      <c r="G79" s="120"/>
      <c r="H79" s="112"/>
      <c r="I79" s="64"/>
      <c r="J79" s="112"/>
    </row>
    <row r="80" spans="1:10" ht="23.25" customHeight="1" x14ac:dyDescent="0.7">
      <c r="A80" s="48" t="s">
        <v>94</v>
      </c>
      <c r="B80" s="54"/>
      <c r="C80" s="64"/>
      <c r="D80" s="121">
        <v>693488321</v>
      </c>
      <c r="E80" s="64"/>
      <c r="F80" s="121">
        <v>677184312</v>
      </c>
      <c r="G80" s="52"/>
      <c r="H80" s="121">
        <v>623577128</v>
      </c>
      <c r="I80" s="64"/>
      <c r="J80" s="121">
        <v>606233091</v>
      </c>
    </row>
    <row r="81" spans="1:10" ht="23.25" customHeight="1" x14ac:dyDescent="0.65">
      <c r="A81" s="64" t="s">
        <v>69</v>
      </c>
      <c r="B81" s="54"/>
      <c r="C81" s="64"/>
      <c r="D81" s="105">
        <v>1814441</v>
      </c>
      <c r="E81" s="72"/>
      <c r="F81" s="67">
        <v>1821584</v>
      </c>
      <c r="G81" s="71"/>
      <c r="H81" s="112">
        <v>0</v>
      </c>
      <c r="I81" s="72"/>
      <c r="J81" s="112">
        <v>0</v>
      </c>
    </row>
    <row r="82" spans="1:10" ht="23.25" customHeight="1" x14ac:dyDescent="0.7">
      <c r="A82" s="48" t="s">
        <v>27</v>
      </c>
      <c r="B82" s="54"/>
      <c r="C82" s="64"/>
      <c r="D82" s="29">
        <v>695302762</v>
      </c>
      <c r="E82" s="64"/>
      <c r="F82" s="29">
        <v>679005896</v>
      </c>
      <c r="G82" s="52"/>
      <c r="H82" s="29">
        <v>623577128</v>
      </c>
      <c r="I82" s="64"/>
      <c r="J82" s="29">
        <v>606233091</v>
      </c>
    </row>
    <row r="83" spans="1:10" ht="10.75" customHeight="1" x14ac:dyDescent="0.7">
      <c r="A83" s="48"/>
      <c r="B83" s="54"/>
      <c r="C83" s="64"/>
      <c r="D83" s="122"/>
      <c r="E83" s="64"/>
      <c r="F83" s="122"/>
      <c r="G83" s="52"/>
      <c r="H83" s="122"/>
      <c r="I83" s="64"/>
      <c r="J83" s="122"/>
    </row>
    <row r="84" spans="1:10" ht="26.4" customHeight="1" thickBot="1" x14ac:dyDescent="0.75">
      <c r="A84" s="48" t="s">
        <v>26</v>
      </c>
      <c r="B84" s="54"/>
      <c r="C84" s="64"/>
      <c r="D84" s="56">
        <v>1369332692</v>
      </c>
      <c r="E84" s="64"/>
      <c r="F84" s="56">
        <v>1285773323</v>
      </c>
      <c r="G84" s="52"/>
      <c r="H84" s="56">
        <v>632071251</v>
      </c>
      <c r="I84" s="64"/>
      <c r="J84" s="56">
        <v>612215647</v>
      </c>
    </row>
    <row r="85" spans="1:10" ht="23.25" customHeight="1" thickTop="1" x14ac:dyDescent="0.65">
      <c r="D85" s="273"/>
      <c r="E85" s="273"/>
      <c r="F85" s="273"/>
      <c r="G85" s="273"/>
      <c r="H85" s="273"/>
      <c r="I85" s="273"/>
      <c r="J85" s="273"/>
    </row>
  </sheetData>
  <mergeCells count="15">
    <mergeCell ref="D63:J63"/>
    <mergeCell ref="H60:J60"/>
    <mergeCell ref="H32:J32"/>
    <mergeCell ref="D35:J35"/>
    <mergeCell ref="D4:F4"/>
    <mergeCell ref="H4:J4"/>
    <mergeCell ref="D32:F32"/>
    <mergeCell ref="D60:F60"/>
    <mergeCell ref="D7:J7"/>
    <mergeCell ref="D5:F5"/>
    <mergeCell ref="H5:J5"/>
    <mergeCell ref="H33:J33"/>
    <mergeCell ref="D33:F33"/>
    <mergeCell ref="D61:F61"/>
    <mergeCell ref="H61:J61"/>
  </mergeCells>
  <phoneticPr fontId="5" type="noConversion"/>
  <pageMargins left="0.8" right="0.8" top="0.48" bottom="0.5" header="0.5" footer="0.5"/>
  <pageSetup paperSize="9" scale="81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28" max="12" man="1"/>
    <brk id="5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8"/>
  <sheetViews>
    <sheetView view="pageBreakPreview" topLeftCell="A47" zoomScale="85" zoomScaleNormal="130" zoomScaleSheetLayoutView="85" workbookViewId="0">
      <selection activeCell="N6" sqref="N6"/>
    </sheetView>
  </sheetViews>
  <sheetFormatPr defaultColWidth="9.09765625" defaultRowHeight="23.25" customHeight="1" x14ac:dyDescent="0.65"/>
  <cols>
    <col min="1" max="1" width="40.09765625" style="3" customWidth="1"/>
    <col min="2" max="2" width="8.19921875" style="44" customWidth="1"/>
    <col min="3" max="3" width="0.5" style="44" customWidth="1"/>
    <col min="4" max="4" width="14.5" style="3" customWidth="1"/>
    <col min="5" max="5" width="1.09765625" style="3" customWidth="1"/>
    <col min="6" max="6" width="14.5" style="3" customWidth="1"/>
    <col min="7" max="7" width="1.09765625" style="3" customWidth="1"/>
    <col min="8" max="8" width="14.5" style="3" customWidth="1"/>
    <col min="9" max="9" width="1.09765625" style="3" customWidth="1"/>
    <col min="10" max="10" width="14.5" style="3" customWidth="1"/>
    <col min="11" max="11" width="15.5" style="58" customWidth="1"/>
    <col min="12" max="12" width="19" style="58" customWidth="1"/>
    <col min="13" max="13" width="17" style="58" customWidth="1"/>
    <col min="14" max="14" width="15.296875" style="58" bestFit="1" customWidth="1"/>
    <col min="15" max="15" width="11.5" style="3" bestFit="1" customWidth="1"/>
    <col min="16" max="16" width="12.59765625" style="3" bestFit="1" customWidth="1"/>
    <col min="17" max="16384" width="9.09765625" style="3"/>
  </cols>
  <sheetData>
    <row r="1" spans="1:17" ht="23.25" customHeight="1" x14ac:dyDescent="0.7">
      <c r="A1" s="43" t="s">
        <v>316</v>
      </c>
    </row>
    <row r="2" spans="1:17" ht="23.25" customHeight="1" x14ac:dyDescent="0.7">
      <c r="A2" s="43" t="s">
        <v>7</v>
      </c>
    </row>
    <row r="3" spans="1:17" ht="23.25" customHeight="1" x14ac:dyDescent="0.7">
      <c r="A3" s="43"/>
    </row>
    <row r="4" spans="1:17" ht="23.25" customHeight="1" x14ac:dyDescent="0.7">
      <c r="A4" s="43"/>
      <c r="D4" s="310" t="s">
        <v>50</v>
      </c>
      <c r="E4" s="310"/>
      <c r="F4" s="310"/>
      <c r="H4" s="310" t="s">
        <v>51</v>
      </c>
      <c r="I4" s="310"/>
      <c r="J4" s="310"/>
    </row>
    <row r="5" spans="1:17" ht="23.25" customHeight="1" x14ac:dyDescent="0.7">
      <c r="A5" s="43"/>
      <c r="D5" s="312" t="s">
        <v>95</v>
      </c>
      <c r="E5" s="312"/>
      <c r="F5" s="312"/>
      <c r="H5" s="312" t="s">
        <v>95</v>
      </c>
      <c r="I5" s="312"/>
      <c r="J5" s="312"/>
    </row>
    <row r="6" spans="1:17" ht="23.25" customHeight="1" x14ac:dyDescent="0.7">
      <c r="A6" s="43"/>
      <c r="B6" s="102" t="s">
        <v>0</v>
      </c>
      <c r="C6" s="271"/>
      <c r="D6" s="101">
        <v>2566</v>
      </c>
      <c r="F6" s="285">
        <v>2565</v>
      </c>
      <c r="H6" s="260">
        <v>2566</v>
      </c>
      <c r="J6" s="285">
        <v>2565</v>
      </c>
    </row>
    <row r="7" spans="1:17" ht="23.25" customHeight="1" x14ac:dyDescent="0.65">
      <c r="A7" s="59"/>
      <c r="B7" s="46"/>
      <c r="C7" s="46"/>
      <c r="D7" s="309" t="s">
        <v>17</v>
      </c>
      <c r="E7" s="309"/>
      <c r="F7" s="309"/>
      <c r="G7" s="309"/>
      <c r="H7" s="309"/>
      <c r="I7" s="309"/>
      <c r="J7" s="309"/>
      <c r="L7" s="288"/>
    </row>
    <row r="8" spans="1:17" ht="23.25" customHeight="1" x14ac:dyDescent="0.7">
      <c r="A8" s="47" t="s">
        <v>8</v>
      </c>
      <c r="B8" s="51"/>
      <c r="C8" s="51"/>
      <c r="D8" s="48"/>
      <c r="E8" s="49"/>
      <c r="F8" s="48"/>
      <c r="G8" s="48"/>
      <c r="H8" s="48"/>
      <c r="I8" s="49"/>
      <c r="J8" s="48"/>
    </row>
    <row r="9" spans="1:17" ht="23.25" customHeight="1" x14ac:dyDescent="0.65">
      <c r="A9" s="53" t="s">
        <v>115</v>
      </c>
      <c r="B9" s="51" t="s">
        <v>397</v>
      </c>
      <c r="C9" s="51"/>
      <c r="D9" s="67">
        <v>1769014132</v>
      </c>
      <c r="E9" s="49"/>
      <c r="F9" s="67">
        <v>1728513025</v>
      </c>
      <c r="G9" s="50"/>
      <c r="H9" s="124">
        <v>60046079</v>
      </c>
      <c r="I9" s="49"/>
      <c r="J9" s="124">
        <v>56836515</v>
      </c>
      <c r="K9" s="1"/>
      <c r="O9" s="1"/>
      <c r="P9" s="1"/>
      <c r="Q9" s="1"/>
    </row>
    <row r="10" spans="1:17" ht="23.25" customHeight="1" x14ac:dyDescent="0.65">
      <c r="A10" s="53" t="s">
        <v>143</v>
      </c>
      <c r="B10" s="51"/>
      <c r="C10" s="51"/>
      <c r="D10" s="67">
        <v>40285393</v>
      </c>
      <c r="E10" s="49"/>
      <c r="F10" s="67">
        <v>49398438</v>
      </c>
      <c r="G10" s="50"/>
      <c r="H10" s="112">
        <v>0</v>
      </c>
      <c r="I10" s="49"/>
      <c r="J10" s="112">
        <v>0</v>
      </c>
      <c r="K10" s="1"/>
      <c r="O10" s="1"/>
      <c r="P10" s="1"/>
      <c r="Q10" s="1"/>
    </row>
    <row r="11" spans="1:17" ht="23.25" customHeight="1" x14ac:dyDescent="0.65">
      <c r="A11" s="53" t="s">
        <v>139</v>
      </c>
      <c r="B11" s="51">
        <v>4</v>
      </c>
      <c r="C11" s="51"/>
      <c r="D11" s="112">
        <v>0</v>
      </c>
      <c r="E11" s="125"/>
      <c r="F11" s="112">
        <v>0</v>
      </c>
      <c r="G11" s="50"/>
      <c r="H11" s="124">
        <v>23938909</v>
      </c>
      <c r="I11" s="49"/>
      <c r="J11" s="112">
        <v>7979636</v>
      </c>
      <c r="K11" s="1"/>
      <c r="O11" s="1"/>
      <c r="P11" s="1"/>
      <c r="Q11" s="1"/>
    </row>
    <row r="12" spans="1:17" ht="23.25" customHeight="1" x14ac:dyDescent="0.65">
      <c r="A12" s="53" t="s">
        <v>71</v>
      </c>
      <c r="B12" s="51">
        <v>4</v>
      </c>
      <c r="C12" s="51"/>
      <c r="D12" s="67">
        <v>11215350</v>
      </c>
      <c r="E12" s="49"/>
      <c r="F12" s="112">
        <v>16094004</v>
      </c>
      <c r="G12" s="50"/>
      <c r="H12" s="124">
        <v>440453</v>
      </c>
      <c r="I12" s="49"/>
      <c r="J12" s="38">
        <v>946367</v>
      </c>
      <c r="K12" s="1"/>
      <c r="O12" s="1"/>
      <c r="P12" s="1"/>
      <c r="Q12" s="1"/>
    </row>
    <row r="13" spans="1:17" ht="23.25" customHeight="1" x14ac:dyDescent="0.7">
      <c r="A13" s="48" t="s">
        <v>9</v>
      </c>
      <c r="B13" s="54"/>
      <c r="C13" s="54"/>
      <c r="D13" s="55">
        <v>1820514875</v>
      </c>
      <c r="E13" s="52"/>
      <c r="F13" s="55">
        <v>1794005467</v>
      </c>
      <c r="G13" s="50"/>
      <c r="H13" s="55">
        <v>84425441</v>
      </c>
      <c r="I13" s="52"/>
      <c r="J13" s="55">
        <v>65762518</v>
      </c>
    </row>
    <row r="14" spans="1:17" ht="14.25" customHeight="1" x14ac:dyDescent="0.7">
      <c r="A14" s="48"/>
      <c r="B14" s="54"/>
      <c r="C14" s="54"/>
      <c r="D14" s="37"/>
      <c r="E14" s="49"/>
      <c r="F14" s="37"/>
      <c r="G14" s="50"/>
      <c r="H14" s="37"/>
      <c r="I14" s="49"/>
      <c r="J14" s="37"/>
    </row>
    <row r="15" spans="1:17" ht="23.25" customHeight="1" x14ac:dyDescent="0.7">
      <c r="A15" s="47" t="s">
        <v>10</v>
      </c>
      <c r="B15" s="51"/>
      <c r="C15" s="51"/>
      <c r="D15" s="37"/>
      <c r="E15" s="49"/>
      <c r="F15" s="37"/>
      <c r="G15" s="50"/>
      <c r="H15" s="37"/>
      <c r="I15" s="49"/>
      <c r="J15" s="37"/>
    </row>
    <row r="16" spans="1:17" ht="23.25" customHeight="1" x14ac:dyDescent="0.65">
      <c r="A16" s="64" t="s">
        <v>72</v>
      </c>
      <c r="B16" s="51">
        <v>18</v>
      </c>
      <c r="C16" s="51"/>
      <c r="D16" s="105">
        <v>1544337476</v>
      </c>
      <c r="E16" s="49"/>
      <c r="F16" s="105">
        <v>1534621986</v>
      </c>
      <c r="G16" s="50"/>
      <c r="H16" s="112">
        <v>0</v>
      </c>
      <c r="I16" s="49"/>
      <c r="J16" s="112">
        <v>0</v>
      </c>
      <c r="K16" s="1"/>
      <c r="O16" s="1"/>
      <c r="P16" s="1"/>
      <c r="Q16" s="1"/>
    </row>
    <row r="17" spans="1:17" ht="23.25" customHeight="1" x14ac:dyDescent="0.65">
      <c r="A17" s="64" t="s">
        <v>359</v>
      </c>
      <c r="B17" s="51">
        <v>18</v>
      </c>
      <c r="C17" s="51"/>
      <c r="D17" s="37">
        <v>58361537</v>
      </c>
      <c r="E17" s="49"/>
      <c r="F17" s="37">
        <v>57512820</v>
      </c>
      <c r="G17" s="50"/>
      <c r="H17" s="112">
        <v>0</v>
      </c>
      <c r="I17" s="49"/>
      <c r="J17" s="112">
        <v>0</v>
      </c>
      <c r="O17" s="1"/>
      <c r="P17" s="1"/>
      <c r="Q17" s="1"/>
    </row>
    <row r="18" spans="1:17" ht="23.25" customHeight="1" x14ac:dyDescent="0.65">
      <c r="A18" s="50" t="s">
        <v>30</v>
      </c>
      <c r="B18" s="51" t="s">
        <v>398</v>
      </c>
      <c r="C18" s="51"/>
      <c r="D18" s="37">
        <v>161757086</v>
      </c>
      <c r="E18" s="49"/>
      <c r="F18" s="37">
        <v>153145694</v>
      </c>
      <c r="G18" s="50"/>
      <c r="H18" s="124">
        <v>65786234</v>
      </c>
      <c r="I18" s="49"/>
      <c r="J18" s="37">
        <v>58847672</v>
      </c>
      <c r="K18" s="1"/>
      <c r="O18" s="1"/>
      <c r="P18" s="1"/>
      <c r="Q18" s="1"/>
    </row>
    <row r="19" spans="1:17" ht="23.25" customHeight="1" x14ac:dyDescent="0.7">
      <c r="A19" s="48" t="s">
        <v>11</v>
      </c>
      <c r="B19" s="54"/>
      <c r="C19" s="54"/>
      <c r="D19" s="55">
        <v>1764456099</v>
      </c>
      <c r="E19" s="52"/>
      <c r="F19" s="55">
        <v>1745280500</v>
      </c>
      <c r="G19" s="50"/>
      <c r="H19" s="55">
        <v>65786234</v>
      </c>
      <c r="I19" s="52"/>
      <c r="J19" s="55">
        <v>58847672</v>
      </c>
    </row>
    <row r="20" spans="1:17" ht="14.25" customHeight="1" x14ac:dyDescent="0.7">
      <c r="A20" s="48"/>
      <c r="B20" s="54"/>
      <c r="C20" s="54"/>
      <c r="D20" s="60"/>
      <c r="E20" s="52"/>
      <c r="F20" s="60"/>
      <c r="G20" s="50"/>
      <c r="H20" s="60"/>
      <c r="I20" s="52"/>
      <c r="J20" s="60"/>
    </row>
    <row r="21" spans="1:17" ht="23.25" customHeight="1" x14ac:dyDescent="0.7">
      <c r="A21" s="48" t="s">
        <v>342</v>
      </c>
      <c r="B21" s="54"/>
      <c r="C21" s="54"/>
      <c r="D21" s="60">
        <v>56058776</v>
      </c>
      <c r="E21" s="52"/>
      <c r="F21" s="60">
        <v>48724967</v>
      </c>
      <c r="G21" s="50"/>
      <c r="H21" s="60">
        <v>18639207</v>
      </c>
      <c r="I21" s="52"/>
      <c r="J21" s="60">
        <v>6914846</v>
      </c>
    </row>
    <row r="22" spans="1:17" ht="23.25" customHeight="1" x14ac:dyDescent="0.65">
      <c r="A22" s="50" t="s">
        <v>31</v>
      </c>
      <c r="B22" s="51"/>
      <c r="C22" s="51"/>
      <c r="D22" s="61">
        <v>20637129</v>
      </c>
      <c r="E22" s="49"/>
      <c r="F22" s="278">
        <v>17725561</v>
      </c>
      <c r="G22" s="50"/>
      <c r="H22" s="274">
        <v>0</v>
      </c>
      <c r="I22" s="49"/>
      <c r="J22" s="274">
        <v>0</v>
      </c>
    </row>
    <row r="23" spans="1:17" ht="23.25" customHeight="1" x14ac:dyDescent="0.7">
      <c r="A23" s="48" t="s">
        <v>118</v>
      </c>
      <c r="B23" s="51"/>
      <c r="C23" s="51"/>
      <c r="D23" s="60">
        <v>35421647</v>
      </c>
      <c r="E23" s="52"/>
      <c r="F23" s="60">
        <v>30999406</v>
      </c>
      <c r="G23" s="50"/>
      <c r="H23" s="60">
        <v>18639207</v>
      </c>
      <c r="I23" s="52"/>
      <c r="J23" s="60">
        <v>6914846</v>
      </c>
    </row>
    <row r="24" spans="1:17" ht="23.25" customHeight="1" x14ac:dyDescent="0.65">
      <c r="A24" s="64" t="s">
        <v>124</v>
      </c>
      <c r="B24" s="51">
        <v>19</v>
      </c>
      <c r="C24" s="51"/>
      <c r="D24" s="37">
        <v>18064679</v>
      </c>
      <c r="E24" s="62"/>
      <c r="F24" s="61">
        <v>15457273</v>
      </c>
      <c r="G24" s="50"/>
      <c r="H24" s="124">
        <v>468538</v>
      </c>
      <c r="I24" s="62"/>
      <c r="J24" s="94">
        <v>472397</v>
      </c>
      <c r="K24" s="1"/>
      <c r="O24" s="1"/>
      <c r="P24" s="1"/>
      <c r="Q24" s="1"/>
    </row>
    <row r="25" spans="1:17" ht="23.25" customHeight="1" thickBot="1" x14ac:dyDescent="0.75">
      <c r="A25" s="48" t="s">
        <v>141</v>
      </c>
      <c r="B25" s="51"/>
      <c r="C25" s="51"/>
      <c r="D25" s="39">
        <v>17356968</v>
      </c>
      <c r="E25" s="63"/>
      <c r="F25" s="39">
        <v>15542133</v>
      </c>
      <c r="G25" s="50"/>
      <c r="H25" s="39">
        <v>18170669</v>
      </c>
      <c r="I25" s="63"/>
      <c r="J25" s="39">
        <v>6442449</v>
      </c>
    </row>
    <row r="26" spans="1:17" ht="14.15" customHeight="1" thickTop="1" x14ac:dyDescent="0.7">
      <c r="A26" s="43"/>
    </row>
    <row r="27" spans="1:17" ht="23.25" customHeight="1" x14ac:dyDescent="0.7">
      <c r="A27" s="57" t="s">
        <v>400</v>
      </c>
      <c r="B27" s="51"/>
      <c r="C27" s="51"/>
      <c r="D27" s="60"/>
      <c r="E27" s="52"/>
      <c r="F27" s="60"/>
      <c r="G27" s="50"/>
      <c r="H27" s="60"/>
      <c r="I27" s="52"/>
      <c r="J27" s="60"/>
    </row>
    <row r="28" spans="1:17" ht="23.25" customHeight="1" x14ac:dyDescent="0.65">
      <c r="A28" s="69" t="s">
        <v>329</v>
      </c>
      <c r="B28" s="51"/>
      <c r="C28" s="51"/>
      <c r="D28" s="67">
        <v>17302536</v>
      </c>
      <c r="E28" s="71"/>
      <c r="F28" s="38">
        <v>15805992</v>
      </c>
      <c r="G28" s="72"/>
      <c r="H28" s="67">
        <v>18170669</v>
      </c>
      <c r="I28" s="71"/>
      <c r="J28" s="67">
        <v>6442449</v>
      </c>
      <c r="K28" s="1"/>
      <c r="O28" s="1"/>
      <c r="P28" s="1"/>
      <c r="Q28" s="1"/>
    </row>
    <row r="29" spans="1:17" ht="23.25" customHeight="1" x14ac:dyDescent="0.65">
      <c r="A29" s="69" t="s">
        <v>75</v>
      </c>
      <c r="B29" s="51"/>
      <c r="C29" s="51"/>
      <c r="D29" s="67">
        <v>54432</v>
      </c>
      <c r="E29" s="73"/>
      <c r="F29" s="37">
        <v>-263859</v>
      </c>
      <c r="G29" s="64"/>
      <c r="H29" s="274">
        <v>0</v>
      </c>
      <c r="I29" s="49"/>
      <c r="J29" s="274">
        <v>0</v>
      </c>
      <c r="K29" s="1"/>
      <c r="O29" s="1"/>
      <c r="P29" s="1"/>
      <c r="Q29" s="1"/>
    </row>
    <row r="30" spans="1:17" ht="23.25" customHeight="1" thickBot="1" x14ac:dyDescent="0.75">
      <c r="A30" s="48" t="s">
        <v>141</v>
      </c>
      <c r="B30" s="51"/>
      <c r="C30" s="51"/>
      <c r="D30" s="39">
        <v>17356968</v>
      </c>
      <c r="E30" s="35"/>
      <c r="F30" s="39">
        <v>15542133</v>
      </c>
      <c r="G30" s="70"/>
      <c r="H30" s="39">
        <v>18170669</v>
      </c>
      <c r="I30" s="35"/>
      <c r="J30" s="39">
        <v>6442449</v>
      </c>
      <c r="O30" s="267"/>
    </row>
    <row r="31" spans="1:17" ht="14.25" customHeight="1" thickTop="1" x14ac:dyDescent="0.7">
      <c r="A31" s="48"/>
      <c r="B31" s="51"/>
      <c r="C31" s="51"/>
      <c r="D31" s="35"/>
      <c r="E31" s="35"/>
      <c r="F31" s="35"/>
      <c r="G31" s="70"/>
      <c r="H31" s="35"/>
      <c r="I31" s="35"/>
      <c r="J31" s="35"/>
    </row>
    <row r="32" spans="1:17" ht="23.25" customHeight="1" thickBot="1" x14ac:dyDescent="0.75">
      <c r="A32" s="57" t="s">
        <v>404</v>
      </c>
      <c r="B32" s="51">
        <v>20</v>
      </c>
      <c r="C32" s="51"/>
      <c r="D32" s="68">
        <v>2.8837560000000002E-2</v>
      </c>
      <c r="E32" s="63"/>
      <c r="F32" s="276">
        <v>2.634332E-2</v>
      </c>
      <c r="G32" s="50"/>
      <c r="H32" s="276">
        <v>3.0284448333333332E-2</v>
      </c>
      <c r="I32" s="63"/>
      <c r="J32" s="276">
        <v>1.0737415E-2</v>
      </c>
    </row>
    <row r="33" spans="1:15" ht="23.25" customHeight="1" thickTop="1" x14ac:dyDescent="0.7">
      <c r="A33" s="43" t="s">
        <v>316</v>
      </c>
    </row>
    <row r="34" spans="1:15" ht="23.25" customHeight="1" x14ac:dyDescent="0.7">
      <c r="A34" s="43" t="s">
        <v>73</v>
      </c>
    </row>
    <row r="35" spans="1:15" ht="23.25" customHeight="1" x14ac:dyDescent="0.7">
      <c r="A35" s="43"/>
    </row>
    <row r="36" spans="1:15" ht="23.25" customHeight="1" x14ac:dyDescent="0.7">
      <c r="A36" s="43"/>
      <c r="D36" s="310" t="s">
        <v>50</v>
      </c>
      <c r="E36" s="310"/>
      <c r="F36" s="310"/>
      <c r="H36" s="310" t="s">
        <v>51</v>
      </c>
      <c r="I36" s="310"/>
      <c r="J36" s="310"/>
    </row>
    <row r="37" spans="1:15" ht="23.25" customHeight="1" x14ac:dyDescent="0.7">
      <c r="A37" s="43"/>
      <c r="D37" s="312" t="s">
        <v>95</v>
      </c>
      <c r="E37" s="312"/>
      <c r="F37" s="312"/>
      <c r="H37" s="312" t="s">
        <v>95</v>
      </c>
      <c r="I37" s="312"/>
      <c r="J37" s="312"/>
    </row>
    <row r="38" spans="1:15" ht="23.25" customHeight="1" x14ac:dyDescent="0.7">
      <c r="A38" s="43"/>
      <c r="B38" s="45"/>
      <c r="C38" s="45"/>
      <c r="D38" s="305">
        <v>2566</v>
      </c>
      <c r="F38" s="305">
        <v>2565</v>
      </c>
      <c r="H38" s="305">
        <v>2566</v>
      </c>
      <c r="J38" s="305">
        <v>2565</v>
      </c>
    </row>
    <row r="39" spans="1:15" ht="23.25" customHeight="1" x14ac:dyDescent="0.65">
      <c r="A39" s="59"/>
      <c r="B39" s="46"/>
      <c r="C39" s="46"/>
      <c r="D39" s="309" t="s">
        <v>17</v>
      </c>
      <c r="E39" s="309"/>
      <c r="F39" s="309"/>
      <c r="G39" s="309"/>
      <c r="H39" s="309"/>
      <c r="I39" s="309"/>
      <c r="J39" s="309"/>
    </row>
    <row r="40" spans="1:15" ht="23.25" customHeight="1" x14ac:dyDescent="0.7">
      <c r="A40" s="48" t="s">
        <v>141</v>
      </c>
      <c r="B40" s="93"/>
      <c r="C40" s="93"/>
      <c r="D40" s="262">
        <v>17356968</v>
      </c>
      <c r="E40" s="52"/>
      <c r="F40" s="262">
        <v>15542133</v>
      </c>
      <c r="G40" s="48"/>
      <c r="H40" s="262">
        <v>18170669</v>
      </c>
      <c r="I40" s="52"/>
      <c r="J40" s="262">
        <v>6442449</v>
      </c>
    </row>
    <row r="41" spans="1:15" ht="23.25" customHeight="1" x14ac:dyDescent="0.7">
      <c r="A41" s="48" t="s">
        <v>74</v>
      </c>
      <c r="B41" s="51"/>
      <c r="C41" s="51"/>
      <c r="D41" s="94"/>
      <c r="E41" s="49"/>
      <c r="F41" s="94"/>
      <c r="G41" s="50"/>
      <c r="H41" s="94"/>
      <c r="I41" s="49"/>
      <c r="J41" s="94"/>
    </row>
    <row r="42" spans="1:15" ht="23.25" customHeight="1" x14ac:dyDescent="0.7">
      <c r="A42" s="47" t="s">
        <v>323</v>
      </c>
      <c r="B42" s="51"/>
      <c r="C42" s="51"/>
      <c r="D42" s="94"/>
      <c r="E42" s="49"/>
      <c r="F42" s="94"/>
      <c r="G42" s="50"/>
      <c r="H42" s="94"/>
      <c r="I42" s="49"/>
      <c r="J42" s="94"/>
    </row>
    <row r="43" spans="1:15" ht="23.25" customHeight="1" x14ac:dyDescent="0.7">
      <c r="A43" s="47" t="s">
        <v>324</v>
      </c>
      <c r="B43" s="51"/>
      <c r="C43" s="51"/>
      <c r="D43" s="94"/>
      <c r="E43" s="49"/>
      <c r="F43" s="94"/>
      <c r="G43" s="50"/>
      <c r="H43" s="94"/>
      <c r="I43" s="49"/>
      <c r="J43" s="94"/>
      <c r="K43" s="289"/>
      <c r="L43" s="293"/>
      <c r="M43" s="293"/>
      <c r="N43" s="293"/>
      <c r="O43" s="307"/>
    </row>
    <row r="44" spans="1:15" ht="23.25" customHeight="1" x14ac:dyDescent="0.65">
      <c r="A44" s="53" t="s">
        <v>390</v>
      </c>
      <c r="B44" s="51"/>
      <c r="C44" s="51"/>
      <c r="D44" s="94"/>
      <c r="E44" s="49"/>
      <c r="F44" s="94"/>
      <c r="G44" s="50"/>
      <c r="H44" s="94"/>
      <c r="I44" s="49"/>
      <c r="J44" s="94"/>
      <c r="K44" s="289"/>
      <c r="L44" s="293"/>
      <c r="M44" s="293"/>
      <c r="N44" s="293"/>
      <c r="O44" s="307"/>
    </row>
    <row r="45" spans="1:15" ht="23.25" customHeight="1" x14ac:dyDescent="0.65">
      <c r="A45" s="53" t="s">
        <v>326</v>
      </c>
      <c r="B45" s="51"/>
      <c r="C45" s="51"/>
      <c r="D45" s="124">
        <v>-1105343</v>
      </c>
      <c r="E45" s="49"/>
      <c r="F45" s="124">
        <v>-22216</v>
      </c>
      <c r="G45" s="50"/>
      <c r="H45" s="124">
        <v>-889869</v>
      </c>
      <c r="I45" s="49"/>
      <c r="J45" s="124">
        <v>-1315609</v>
      </c>
      <c r="K45" s="293"/>
      <c r="L45" s="293"/>
      <c r="M45" s="293"/>
      <c r="N45" s="293"/>
      <c r="O45" s="307"/>
    </row>
    <row r="46" spans="1:15" ht="23.25" customHeight="1" x14ac:dyDescent="0.65">
      <c r="A46" s="53" t="s">
        <v>325</v>
      </c>
      <c r="B46" s="51"/>
      <c r="C46" s="51"/>
      <c r="D46" s="94"/>
      <c r="E46" s="49"/>
      <c r="F46" s="94"/>
      <c r="G46" s="50"/>
      <c r="H46" s="94"/>
      <c r="I46" s="49"/>
      <c r="J46" s="94"/>
      <c r="K46" s="17"/>
      <c r="L46" s="293"/>
      <c r="M46" s="293"/>
      <c r="N46" s="293"/>
      <c r="O46" s="307"/>
    </row>
    <row r="47" spans="1:15" ht="23.25" customHeight="1" x14ac:dyDescent="0.65">
      <c r="A47" s="53" t="s">
        <v>327</v>
      </c>
      <c r="B47" s="51"/>
      <c r="C47" s="51"/>
      <c r="D47" s="94"/>
      <c r="E47" s="49"/>
      <c r="F47" s="94"/>
      <c r="G47" s="50"/>
      <c r="H47" s="94"/>
      <c r="I47" s="49"/>
      <c r="J47" s="94"/>
      <c r="K47" s="17"/>
      <c r="L47" s="293"/>
      <c r="M47" s="293"/>
      <c r="N47" s="293"/>
      <c r="O47" s="307"/>
    </row>
    <row r="48" spans="1:15" ht="23.25" customHeight="1" x14ac:dyDescent="0.65">
      <c r="A48" s="53" t="s">
        <v>328</v>
      </c>
      <c r="B48" s="51"/>
      <c r="C48" s="51"/>
      <c r="D48" s="124">
        <v>221069</v>
      </c>
      <c r="E48" s="49"/>
      <c r="F48" s="94">
        <v>4443</v>
      </c>
      <c r="G48" s="50"/>
      <c r="H48" s="124">
        <v>177974</v>
      </c>
      <c r="I48" s="49"/>
      <c r="J48" s="94">
        <v>263122</v>
      </c>
      <c r="K48" s="17"/>
      <c r="L48" s="293"/>
      <c r="M48" s="293"/>
      <c r="N48" s="293"/>
      <c r="O48" s="307"/>
    </row>
    <row r="49" spans="1:16" ht="23.25" customHeight="1" x14ac:dyDescent="0.7">
      <c r="A49" s="48" t="s">
        <v>391</v>
      </c>
      <c r="B49" s="51"/>
      <c r="C49" s="51"/>
      <c r="D49" s="261"/>
      <c r="E49" s="49"/>
      <c r="F49" s="261"/>
      <c r="G49" s="50"/>
      <c r="H49" s="261"/>
      <c r="I49" s="49"/>
      <c r="J49" s="261"/>
      <c r="O49" s="291"/>
      <c r="P49" s="291"/>
    </row>
    <row r="50" spans="1:16" ht="23.25" customHeight="1" x14ac:dyDescent="0.7">
      <c r="A50" s="48" t="s">
        <v>358</v>
      </c>
      <c r="B50" s="51"/>
      <c r="C50" s="51"/>
      <c r="D50" s="262">
        <v>-884274</v>
      </c>
      <c r="E50" s="52"/>
      <c r="F50" s="262">
        <v>-17773</v>
      </c>
      <c r="G50" s="48"/>
      <c r="H50" s="262">
        <v>-711895</v>
      </c>
      <c r="I50" s="52"/>
      <c r="J50" s="262">
        <v>-1052487</v>
      </c>
      <c r="L50" s="308"/>
      <c r="M50" s="308"/>
      <c r="N50" s="308"/>
    </row>
    <row r="51" spans="1:16" ht="23.25" customHeight="1" thickBot="1" x14ac:dyDescent="0.75">
      <c r="A51" s="48" t="s">
        <v>311</v>
      </c>
      <c r="B51" s="54"/>
      <c r="C51" s="54"/>
      <c r="D51" s="263">
        <v>16472694</v>
      </c>
      <c r="E51" s="52"/>
      <c r="F51" s="263">
        <v>15524360</v>
      </c>
      <c r="G51" s="50"/>
      <c r="H51" s="263">
        <v>17458774</v>
      </c>
      <c r="I51" s="52"/>
      <c r="J51" s="263">
        <v>5389962</v>
      </c>
    </row>
    <row r="52" spans="1:16" ht="23.25" customHeight="1" thickTop="1" x14ac:dyDescent="0.7">
      <c r="B52" s="54"/>
      <c r="C52" s="54"/>
      <c r="D52" s="60"/>
      <c r="E52" s="52"/>
      <c r="F52" s="60"/>
      <c r="G52" s="50"/>
      <c r="H52" s="60"/>
      <c r="I52" s="52"/>
      <c r="J52" s="60"/>
    </row>
    <row r="53" spans="1:16" ht="23.25" customHeight="1" x14ac:dyDescent="0.7">
      <c r="A53" s="57" t="s">
        <v>117</v>
      </c>
      <c r="B53" s="51"/>
      <c r="C53" s="51"/>
      <c r="D53" s="60"/>
      <c r="E53" s="52"/>
      <c r="F53" s="60"/>
      <c r="G53" s="50"/>
      <c r="H53" s="60"/>
      <c r="I53" s="52"/>
      <c r="J53" s="60"/>
    </row>
    <row r="54" spans="1:16" ht="23.25" customHeight="1" x14ac:dyDescent="0.65">
      <c r="A54" s="69" t="s">
        <v>329</v>
      </c>
      <c r="B54" s="51"/>
      <c r="C54" s="51"/>
      <c r="D54" s="124">
        <v>16418746</v>
      </c>
      <c r="E54" s="49"/>
      <c r="F54" s="124">
        <v>15785919</v>
      </c>
      <c r="G54" s="50"/>
      <c r="H54" s="94">
        <v>17458774</v>
      </c>
      <c r="I54" s="71"/>
      <c r="J54" s="94">
        <v>5389962</v>
      </c>
    </row>
    <row r="55" spans="1:16" ht="23.25" customHeight="1" x14ac:dyDescent="0.65">
      <c r="A55" s="69" t="s">
        <v>75</v>
      </c>
      <c r="B55" s="51"/>
      <c r="C55" s="51"/>
      <c r="D55" s="124">
        <v>53948</v>
      </c>
      <c r="E55" s="49"/>
      <c r="F55" s="124">
        <v>-261559</v>
      </c>
      <c r="G55" s="50"/>
      <c r="H55" s="94">
        <v>0</v>
      </c>
      <c r="I55" s="49"/>
      <c r="J55" s="94">
        <v>0</v>
      </c>
      <c r="K55" s="3"/>
    </row>
    <row r="56" spans="1:16" ht="23.25" customHeight="1" thickBot="1" x14ac:dyDescent="0.75">
      <c r="A56" s="48" t="s">
        <v>311</v>
      </c>
      <c r="B56" s="51"/>
      <c r="C56" s="51"/>
      <c r="D56" s="263">
        <v>16472694</v>
      </c>
      <c r="E56" s="35"/>
      <c r="F56" s="263">
        <v>15524360</v>
      </c>
      <c r="G56" s="70"/>
      <c r="H56" s="263">
        <v>17458774</v>
      </c>
      <c r="I56" s="35"/>
      <c r="J56" s="263">
        <v>5389962</v>
      </c>
      <c r="K56" s="3"/>
    </row>
    <row r="57" spans="1:16" ht="23.25" customHeight="1" thickTop="1" x14ac:dyDescent="0.65">
      <c r="D57" s="103"/>
      <c r="F57" s="100"/>
      <c r="H57" s="100"/>
      <c r="J57" s="100"/>
      <c r="K57" s="3"/>
    </row>
    <row r="74" spans="5:5" ht="23.25" customHeight="1" x14ac:dyDescent="0.65">
      <c r="E74" s="3">
        <v>81765060</v>
      </c>
    </row>
    <row r="78" spans="5:5" ht="23.25" customHeight="1" x14ac:dyDescent="0.65">
      <c r="E78" s="3">
        <v>1705986</v>
      </c>
    </row>
  </sheetData>
  <mergeCells count="10">
    <mergeCell ref="D37:F37"/>
    <mergeCell ref="D39:J39"/>
    <mergeCell ref="D4:F4"/>
    <mergeCell ref="H4:J4"/>
    <mergeCell ref="D7:J7"/>
    <mergeCell ref="D5:F5"/>
    <mergeCell ref="D36:F36"/>
    <mergeCell ref="H36:J36"/>
    <mergeCell ref="H37:J37"/>
    <mergeCell ref="H5:J5"/>
  </mergeCells>
  <pageMargins left="0.8" right="0.8" top="0.48" bottom="0.5" header="0.5" footer="0.5"/>
  <pageSetup paperSize="9" scale="88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9B7C9-BE6E-4F3E-BDF3-C3A26414D2D2}">
  <dimension ref="A1:W35"/>
  <sheetViews>
    <sheetView view="pageBreakPreview" zoomScale="85" zoomScaleNormal="130" zoomScaleSheetLayoutView="85" workbookViewId="0">
      <selection activeCell="N3" sqref="N3"/>
    </sheetView>
  </sheetViews>
  <sheetFormatPr defaultColWidth="9.09765625" defaultRowHeight="21.5" x14ac:dyDescent="0.65"/>
  <cols>
    <col min="1" max="2" width="2.3984375" style="11" customWidth="1"/>
    <col min="3" max="3" width="48.5" style="11" customWidth="1"/>
    <col min="4" max="4" width="0.69921875" style="16" customWidth="1"/>
    <col min="5" max="5" width="9.3984375" style="11" customWidth="1"/>
    <col min="6" max="6" width="14.296875" style="11" customWidth="1"/>
    <col min="7" max="7" width="1" style="11" customWidth="1"/>
    <col min="8" max="8" width="13.69921875" style="11" customWidth="1"/>
    <col min="9" max="9" width="1" style="16" customWidth="1"/>
    <col min="10" max="10" width="14.3984375" style="15" customWidth="1"/>
    <col min="11" max="11" width="1" style="15" customWidth="1"/>
    <col min="12" max="12" width="13" style="15" customWidth="1"/>
    <col min="13" max="13" width="1" style="16" customWidth="1"/>
    <col min="14" max="14" width="14.3984375" style="15" customWidth="1"/>
    <col min="15" max="15" width="1" style="16" customWidth="1"/>
    <col min="16" max="16" width="14" style="9" customWidth="1"/>
    <col min="17" max="17" width="1" style="9" customWidth="1"/>
    <col min="18" max="18" width="14.3984375" style="15" customWidth="1"/>
    <col min="19" max="19" width="1" style="16" customWidth="1"/>
    <col min="20" max="20" width="14.3984375" style="9" customWidth="1"/>
    <col min="21" max="21" width="1.09765625" style="7" customWidth="1"/>
    <col min="22" max="22" width="13.09765625" style="7" customWidth="1"/>
    <col min="23" max="23" width="12.8984375" style="7" bestFit="1" customWidth="1"/>
    <col min="24" max="16384" width="9.09765625" style="7"/>
  </cols>
  <sheetData>
    <row r="1" spans="1:23" ht="23" x14ac:dyDescent="0.7">
      <c r="A1" s="43" t="s">
        <v>316</v>
      </c>
      <c r="B1" s="4"/>
      <c r="C1" s="4"/>
      <c r="D1" s="6"/>
      <c r="E1" s="4"/>
      <c r="F1" s="4"/>
      <c r="G1" s="4"/>
      <c r="H1" s="4"/>
      <c r="I1" s="6"/>
      <c r="J1" s="5"/>
      <c r="K1" s="5"/>
      <c r="L1" s="5"/>
      <c r="M1" s="5"/>
      <c r="N1" s="5"/>
      <c r="O1" s="6"/>
      <c r="P1" s="5"/>
      <c r="Q1" s="6"/>
      <c r="R1" s="5"/>
      <c r="S1" s="5"/>
      <c r="T1" s="5"/>
      <c r="U1" s="6"/>
      <c r="V1" s="5"/>
    </row>
    <row r="2" spans="1:23" ht="23" x14ac:dyDescent="0.7">
      <c r="A2" s="6" t="s">
        <v>28</v>
      </c>
      <c r="B2" s="6"/>
      <c r="C2" s="6"/>
      <c r="D2" s="6"/>
      <c r="E2" s="6"/>
      <c r="F2" s="6"/>
      <c r="G2" s="6"/>
      <c r="H2" s="6"/>
      <c r="I2" s="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3" ht="13.25" customHeight="1" x14ac:dyDescent="0.7">
      <c r="A3" s="6"/>
      <c r="B3" s="6"/>
      <c r="C3" s="6"/>
      <c r="D3" s="6"/>
      <c r="E3" s="6"/>
      <c r="F3" s="6"/>
      <c r="G3" s="6"/>
      <c r="H3" s="6"/>
      <c r="I3" s="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3" ht="23" x14ac:dyDescent="0.7">
      <c r="A4" s="6"/>
      <c r="B4" s="6"/>
      <c r="C4" s="6"/>
      <c r="D4" s="6"/>
      <c r="E4" s="6"/>
      <c r="F4" s="315" t="s">
        <v>50</v>
      </c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</row>
    <row r="5" spans="1:23" ht="22" x14ac:dyDescent="0.7">
      <c r="A5" s="8"/>
      <c r="B5" s="8"/>
      <c r="C5" s="8"/>
      <c r="D5" s="10"/>
      <c r="E5" s="8"/>
      <c r="F5" s="8"/>
      <c r="G5" s="8"/>
      <c r="H5" s="8"/>
      <c r="I5" s="10"/>
      <c r="J5" s="74" t="s">
        <v>78</v>
      </c>
      <c r="K5" s="74"/>
      <c r="L5" s="74"/>
      <c r="M5" s="74"/>
      <c r="N5" s="74"/>
      <c r="O5" s="10"/>
      <c r="P5" s="297"/>
      <c r="Q5" s="297"/>
      <c r="R5" s="297"/>
      <c r="S5" s="297"/>
      <c r="T5" s="297"/>
      <c r="U5" s="297"/>
      <c r="V5" s="297"/>
    </row>
    <row r="6" spans="1:23" ht="22" x14ac:dyDescent="0.7">
      <c r="A6" s="8"/>
      <c r="B6" s="8"/>
      <c r="C6" s="8"/>
      <c r="D6" s="10"/>
      <c r="E6" s="75"/>
      <c r="F6" s="77" t="s">
        <v>387</v>
      </c>
      <c r="G6" s="75"/>
      <c r="H6" s="75" t="s">
        <v>330</v>
      </c>
      <c r="I6" s="10"/>
      <c r="J6" s="74" t="s">
        <v>79</v>
      </c>
      <c r="K6" s="74"/>
      <c r="L6" s="74" t="s">
        <v>379</v>
      </c>
      <c r="M6" s="74"/>
      <c r="N6" s="316" t="s">
        <v>36</v>
      </c>
      <c r="O6" s="316"/>
      <c r="P6" s="316"/>
      <c r="Q6" s="12"/>
      <c r="R6" s="13" t="s">
        <v>38</v>
      </c>
      <c r="S6" s="7"/>
      <c r="T6" s="77"/>
      <c r="U6" s="12"/>
    </row>
    <row r="7" spans="1:23" x14ac:dyDescent="0.65">
      <c r="D7" s="12"/>
      <c r="E7" s="74"/>
      <c r="F7" s="74" t="s">
        <v>77</v>
      </c>
      <c r="G7" s="74"/>
      <c r="H7" s="74" t="s">
        <v>331</v>
      </c>
      <c r="I7" s="12"/>
      <c r="J7" s="74" t="s">
        <v>80</v>
      </c>
      <c r="K7" s="74"/>
      <c r="L7" s="77" t="s">
        <v>380</v>
      </c>
      <c r="M7" s="74"/>
      <c r="N7" s="77" t="s">
        <v>102</v>
      </c>
      <c r="P7" s="15"/>
      <c r="Q7" s="12"/>
      <c r="R7" s="65" t="s">
        <v>312</v>
      </c>
      <c r="S7" s="13"/>
      <c r="T7" s="65" t="s">
        <v>104</v>
      </c>
      <c r="U7" s="12"/>
      <c r="V7" s="13" t="s">
        <v>38</v>
      </c>
    </row>
    <row r="8" spans="1:23" x14ac:dyDescent="0.65">
      <c r="D8" s="12"/>
      <c r="E8" s="296" t="s">
        <v>0</v>
      </c>
      <c r="F8" s="74" t="s">
        <v>76</v>
      </c>
      <c r="G8" s="74"/>
      <c r="H8" s="74" t="s">
        <v>332</v>
      </c>
      <c r="I8" s="12"/>
      <c r="J8" s="77" t="s">
        <v>81</v>
      </c>
      <c r="K8" s="77"/>
      <c r="L8" s="77" t="s">
        <v>381</v>
      </c>
      <c r="M8" s="77"/>
      <c r="N8" s="77" t="s">
        <v>103</v>
      </c>
      <c r="O8" s="12"/>
      <c r="P8" s="74" t="s">
        <v>45</v>
      </c>
      <c r="Q8" s="12"/>
      <c r="R8" s="65" t="s">
        <v>82</v>
      </c>
      <c r="S8" s="65"/>
      <c r="T8" s="65" t="s">
        <v>105</v>
      </c>
      <c r="U8" s="12"/>
      <c r="V8" s="13" t="s">
        <v>39</v>
      </c>
    </row>
    <row r="9" spans="1:23" ht="22" x14ac:dyDescent="0.7">
      <c r="A9" s="8"/>
      <c r="B9" s="8"/>
      <c r="C9" s="8"/>
      <c r="D9" s="8"/>
      <c r="E9" s="8"/>
      <c r="F9" s="313" t="s">
        <v>17</v>
      </c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</row>
    <row r="10" spans="1:23" ht="22" x14ac:dyDescent="0.7">
      <c r="A10" s="8" t="s">
        <v>368</v>
      </c>
      <c r="B10" s="8"/>
      <c r="C10" s="8"/>
      <c r="D10" s="298"/>
      <c r="E10" s="8"/>
      <c r="F10" s="8"/>
      <c r="G10" s="8"/>
      <c r="H10" s="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</row>
    <row r="11" spans="1:23" ht="22" x14ac:dyDescent="0.7">
      <c r="A11" s="8" t="s">
        <v>369</v>
      </c>
      <c r="B11" s="8"/>
      <c r="C11" s="8"/>
      <c r="D11" s="298"/>
      <c r="E11" s="45"/>
      <c r="F11" s="123">
        <v>300000000</v>
      </c>
      <c r="G11" s="123"/>
      <c r="H11" s="123">
        <v>137109509</v>
      </c>
      <c r="I11" s="123"/>
      <c r="J11" s="123">
        <v>130891299</v>
      </c>
      <c r="K11" s="123"/>
      <c r="L11" s="262">
        <v>0</v>
      </c>
      <c r="M11" s="123"/>
      <c r="N11" s="123">
        <v>5888303</v>
      </c>
      <c r="O11" s="123"/>
      <c r="P11" s="123">
        <v>91286545</v>
      </c>
      <c r="Q11" s="123"/>
      <c r="R11" s="123">
        <v>665175656</v>
      </c>
      <c r="S11" s="123"/>
      <c r="T11" s="123">
        <v>2103505</v>
      </c>
      <c r="U11" s="123"/>
      <c r="V11" s="123">
        <v>667279161</v>
      </c>
      <c r="W11" s="268"/>
    </row>
    <row r="12" spans="1:23" ht="7.75" customHeight="1" x14ac:dyDescent="0.7">
      <c r="A12" s="91"/>
      <c r="B12" s="87"/>
      <c r="D12" s="36"/>
      <c r="E12" s="45"/>
      <c r="F12" s="88"/>
      <c r="G12" s="88"/>
      <c r="H12" s="88"/>
      <c r="I12" s="41"/>
      <c r="J12" s="88"/>
      <c r="K12" s="42"/>
      <c r="L12" s="42"/>
      <c r="M12" s="42"/>
      <c r="N12" s="88"/>
      <c r="O12" s="36"/>
      <c r="P12" s="38"/>
      <c r="Q12" s="31"/>
      <c r="R12" s="94"/>
      <c r="S12" s="94"/>
      <c r="T12" s="94"/>
      <c r="U12" s="42"/>
      <c r="V12" s="94"/>
    </row>
    <row r="13" spans="1:23" ht="22" x14ac:dyDescent="0.7">
      <c r="A13" s="83" t="s">
        <v>318</v>
      </c>
      <c r="B13" s="84"/>
      <c r="C13" s="8"/>
      <c r="D13" s="30"/>
      <c r="E13" s="45"/>
      <c r="F13" s="94"/>
      <c r="G13" s="94"/>
      <c r="H13" s="94"/>
      <c r="I13" s="96"/>
      <c r="J13" s="94"/>
      <c r="K13" s="94"/>
      <c r="L13" s="94"/>
      <c r="M13" s="94"/>
      <c r="N13" s="94"/>
      <c r="O13" s="30"/>
      <c r="P13" s="42"/>
      <c r="Q13" s="30"/>
      <c r="R13" s="38"/>
      <c r="S13" s="38"/>
      <c r="T13" s="42"/>
      <c r="U13" s="30"/>
      <c r="V13" s="35"/>
    </row>
    <row r="14" spans="1:23" ht="22" x14ac:dyDescent="0.7">
      <c r="A14" s="7"/>
      <c r="B14" s="85" t="s">
        <v>377</v>
      </c>
      <c r="C14" s="8"/>
      <c r="D14" s="30"/>
      <c r="E14" s="45"/>
      <c r="F14" s="94"/>
      <c r="G14" s="94"/>
      <c r="H14" s="94"/>
      <c r="I14" s="96"/>
      <c r="J14" s="94"/>
      <c r="K14" s="94"/>
      <c r="L14" s="94"/>
      <c r="M14" s="94"/>
      <c r="N14" s="94"/>
      <c r="O14" s="30"/>
      <c r="P14" s="42"/>
      <c r="Q14" s="30"/>
      <c r="R14" s="38"/>
      <c r="S14" s="38"/>
      <c r="T14" s="42"/>
      <c r="U14" s="30"/>
      <c r="V14" s="35"/>
    </row>
    <row r="15" spans="1:23" ht="22" x14ac:dyDescent="0.7">
      <c r="A15" s="7"/>
      <c r="B15" s="86" t="s">
        <v>376</v>
      </c>
      <c r="C15" s="8"/>
      <c r="D15" s="30"/>
      <c r="E15" s="45">
        <v>14</v>
      </c>
      <c r="F15" s="94">
        <v>0</v>
      </c>
      <c r="G15" s="94"/>
      <c r="H15" s="94">
        <v>0</v>
      </c>
      <c r="I15" s="96"/>
      <c r="J15" s="94">
        <v>0</v>
      </c>
      <c r="K15" s="94"/>
      <c r="L15" s="94">
        <v>4202720</v>
      </c>
      <c r="M15" s="94"/>
      <c r="N15" s="94">
        <v>0</v>
      </c>
      <c r="O15" s="30"/>
      <c r="P15" s="94">
        <v>0</v>
      </c>
      <c r="Q15" s="30"/>
      <c r="R15" s="295">
        <v>4202720</v>
      </c>
      <c r="S15" s="38"/>
      <c r="T15" s="94">
        <v>0</v>
      </c>
      <c r="U15" s="30"/>
      <c r="V15" s="295">
        <v>4202720</v>
      </c>
    </row>
    <row r="16" spans="1:23" ht="22" x14ac:dyDescent="0.7">
      <c r="A16" s="7"/>
      <c r="B16" s="86" t="s">
        <v>349</v>
      </c>
      <c r="D16" s="30"/>
      <c r="E16" s="45">
        <v>21</v>
      </c>
      <c r="F16" s="256">
        <v>0</v>
      </c>
      <c r="G16" s="94"/>
      <c r="H16" s="256">
        <v>0</v>
      </c>
      <c r="I16" s="96"/>
      <c r="J16" s="256">
        <v>0</v>
      </c>
      <c r="K16" s="94"/>
      <c r="L16" s="256">
        <v>0</v>
      </c>
      <c r="M16" s="94"/>
      <c r="N16" s="256">
        <v>0</v>
      </c>
      <c r="O16" s="30"/>
      <c r="P16" s="106">
        <v>-7979983</v>
      </c>
      <c r="Q16" s="30"/>
      <c r="R16" s="301">
        <v>-7979983</v>
      </c>
      <c r="S16" s="38"/>
      <c r="T16" s="106">
        <v>-20362</v>
      </c>
      <c r="U16" s="30"/>
      <c r="V16" s="301">
        <v>-8000345</v>
      </c>
    </row>
    <row r="17" spans="1:23" ht="7.75" hidden="1" customHeight="1" x14ac:dyDescent="0.7">
      <c r="A17" s="91"/>
      <c r="B17" s="87"/>
      <c r="D17" s="36"/>
      <c r="E17" s="45"/>
      <c r="F17" s="88"/>
      <c r="G17" s="88"/>
      <c r="H17" s="88"/>
      <c r="I17" s="41"/>
      <c r="J17" s="88"/>
      <c r="K17" s="42"/>
      <c r="L17" s="88"/>
      <c r="M17" s="42"/>
      <c r="N17" s="88"/>
      <c r="O17" s="36"/>
      <c r="P17" s="38"/>
      <c r="Q17" s="31"/>
      <c r="R17" s="94"/>
      <c r="S17" s="94"/>
      <c r="T17" s="94"/>
      <c r="U17" s="42"/>
      <c r="V17" s="94"/>
    </row>
    <row r="18" spans="1:23" ht="22" hidden="1" x14ac:dyDescent="0.7">
      <c r="B18" s="275" t="s">
        <v>350</v>
      </c>
      <c r="C18" s="85"/>
      <c r="D18" s="30"/>
      <c r="E18" s="45"/>
      <c r="F18" s="30"/>
      <c r="G18" s="112"/>
      <c r="H18" s="30"/>
      <c r="I18" s="112"/>
      <c r="J18" s="30"/>
      <c r="K18" s="112"/>
      <c r="L18" s="30"/>
      <c r="M18" s="112"/>
      <c r="N18" s="38"/>
      <c r="O18" s="112"/>
      <c r="P18" s="30"/>
      <c r="Q18" s="38"/>
      <c r="R18" s="30"/>
      <c r="S18" s="38"/>
      <c r="T18" s="30"/>
      <c r="U18" s="112"/>
      <c r="V18" s="30"/>
    </row>
    <row r="19" spans="1:23" ht="22" hidden="1" x14ac:dyDescent="0.7">
      <c r="A19" s="7"/>
      <c r="B19" s="314" t="s">
        <v>351</v>
      </c>
      <c r="C19" s="314"/>
      <c r="D19" s="30"/>
      <c r="E19" s="45"/>
      <c r="F19" s="112">
        <v>0</v>
      </c>
      <c r="G19" s="30"/>
      <c r="H19" s="112">
        <v>0</v>
      </c>
      <c r="I19" s="30"/>
      <c r="J19" s="112">
        <v>0</v>
      </c>
      <c r="K19" s="38"/>
      <c r="L19" s="112">
        <v>0</v>
      </c>
      <c r="M19" s="38"/>
      <c r="N19" s="112">
        <v>0</v>
      </c>
      <c r="O19" s="30"/>
      <c r="P19" s="112">
        <v>0</v>
      </c>
      <c r="Q19" s="30"/>
      <c r="R19" s="112">
        <v>0</v>
      </c>
      <c r="S19" s="30"/>
      <c r="T19" s="112"/>
      <c r="U19" s="30"/>
      <c r="V19" s="112">
        <v>0</v>
      </c>
    </row>
    <row r="20" spans="1:23" ht="22" hidden="1" x14ac:dyDescent="0.7">
      <c r="B20" s="275" t="s">
        <v>352</v>
      </c>
      <c r="C20" s="85"/>
      <c r="D20" s="30"/>
      <c r="E20" s="45"/>
      <c r="F20" s="95">
        <v>0</v>
      </c>
      <c r="G20" s="30"/>
      <c r="H20" s="95">
        <v>0</v>
      </c>
      <c r="I20" s="30"/>
      <c r="J20" s="95">
        <v>0</v>
      </c>
      <c r="K20" s="35"/>
      <c r="L20" s="95">
        <v>0</v>
      </c>
      <c r="M20" s="35"/>
      <c r="N20" s="95">
        <v>0</v>
      </c>
      <c r="O20" s="30"/>
      <c r="P20" s="95">
        <v>0</v>
      </c>
      <c r="Q20" s="30"/>
      <c r="R20" s="95">
        <v>0</v>
      </c>
      <c r="S20" s="30"/>
      <c r="T20" s="95">
        <v>0</v>
      </c>
      <c r="U20" s="30"/>
      <c r="V20" s="95">
        <v>0</v>
      </c>
    </row>
    <row r="21" spans="1:23" ht="7.75" customHeight="1" x14ac:dyDescent="0.7">
      <c r="A21" s="91"/>
      <c r="B21" s="87"/>
      <c r="D21" s="36"/>
      <c r="E21" s="45"/>
      <c r="F21" s="88"/>
      <c r="G21" s="88"/>
      <c r="H21" s="264"/>
      <c r="I21" s="41"/>
      <c r="J21" s="88"/>
      <c r="K21" s="42"/>
      <c r="L21" s="88"/>
      <c r="M21" s="42"/>
      <c r="N21" s="88"/>
      <c r="O21" s="36"/>
      <c r="P21" s="38"/>
      <c r="Q21" s="31"/>
      <c r="R21" s="94"/>
      <c r="S21" s="94"/>
      <c r="T21" s="94"/>
      <c r="U21" s="42"/>
      <c r="V21" s="94"/>
    </row>
    <row r="22" spans="1:23" ht="22" x14ac:dyDescent="0.7">
      <c r="A22" s="282" t="s">
        <v>375</v>
      </c>
      <c r="B22" s="275"/>
      <c r="C22" s="85"/>
      <c r="D22" s="30"/>
      <c r="E22" s="45"/>
      <c r="F22" s="277">
        <v>0</v>
      </c>
      <c r="G22" s="30"/>
      <c r="H22" s="277">
        <v>0</v>
      </c>
      <c r="I22" s="30"/>
      <c r="J22" s="277">
        <v>0</v>
      </c>
      <c r="K22" s="35"/>
      <c r="L22" s="277">
        <v>4202720</v>
      </c>
      <c r="M22" s="35"/>
      <c r="N22" s="277">
        <v>0</v>
      </c>
      <c r="O22" s="30"/>
      <c r="P22" s="277">
        <v>-7979983</v>
      </c>
      <c r="Q22" s="30"/>
      <c r="R22" s="277">
        <v>-3777263</v>
      </c>
      <c r="S22" s="30"/>
      <c r="T22" s="277">
        <v>-20362</v>
      </c>
      <c r="U22" s="30"/>
      <c r="V22" s="277">
        <v>-3797625</v>
      </c>
    </row>
    <row r="23" spans="1:23" ht="7.75" customHeight="1" x14ac:dyDescent="0.7">
      <c r="A23" s="91"/>
      <c r="B23" s="87"/>
      <c r="D23" s="36"/>
      <c r="E23" s="45"/>
      <c r="F23" s="88"/>
      <c r="G23" s="88"/>
      <c r="H23" s="264"/>
      <c r="I23" s="41"/>
      <c r="J23" s="88"/>
      <c r="K23" s="42"/>
      <c r="L23" s="88"/>
      <c r="M23" s="42"/>
      <c r="N23" s="88"/>
      <c r="O23" s="36"/>
      <c r="P23" s="38"/>
      <c r="Q23" s="31"/>
      <c r="R23" s="94"/>
      <c r="S23" s="94"/>
      <c r="T23" s="94"/>
      <c r="U23" s="42"/>
      <c r="V23" s="94"/>
    </row>
    <row r="24" spans="1:23" ht="22" x14ac:dyDescent="0.7">
      <c r="A24" s="83" t="s">
        <v>106</v>
      </c>
      <c r="B24" s="7"/>
      <c r="C24" s="86"/>
      <c r="D24" s="30"/>
      <c r="E24" s="45"/>
      <c r="F24" s="94"/>
      <c r="G24" s="94"/>
      <c r="H24" s="94"/>
      <c r="I24" s="96"/>
      <c r="J24" s="94"/>
      <c r="K24" s="94"/>
      <c r="L24" s="94"/>
      <c r="M24" s="94"/>
      <c r="N24" s="94"/>
      <c r="O24" s="30"/>
      <c r="P24" s="42"/>
      <c r="Q24" s="30"/>
      <c r="R24" s="38"/>
      <c r="S24" s="38"/>
      <c r="T24" s="42"/>
      <c r="U24" s="30"/>
      <c r="V24" s="35"/>
    </row>
    <row r="25" spans="1:23" ht="22" x14ac:dyDescent="0.7">
      <c r="A25" s="7"/>
      <c r="B25" s="87" t="s">
        <v>401</v>
      </c>
      <c r="C25" s="86"/>
      <c r="D25" s="30"/>
      <c r="E25" s="45"/>
      <c r="F25" s="94">
        <v>0</v>
      </c>
      <c r="G25" s="94"/>
      <c r="H25" s="94">
        <v>0</v>
      </c>
      <c r="I25" s="96"/>
      <c r="J25" s="94">
        <v>0</v>
      </c>
      <c r="K25" s="94"/>
      <c r="L25" s="94">
        <v>0</v>
      </c>
      <c r="M25" s="94"/>
      <c r="N25" s="94">
        <v>0</v>
      </c>
      <c r="O25" s="30"/>
      <c r="P25" s="88">
        <v>15805992</v>
      </c>
      <c r="Q25" s="30"/>
      <c r="R25" s="295">
        <v>15805992</v>
      </c>
      <c r="S25" s="38"/>
      <c r="T25" s="88">
        <v>-263859</v>
      </c>
      <c r="U25" s="30"/>
      <c r="V25" s="88">
        <v>15542133</v>
      </c>
      <c r="W25" s="292"/>
    </row>
    <row r="26" spans="1:23" ht="22" x14ac:dyDescent="0.7">
      <c r="A26" s="40"/>
      <c r="B26" s="87" t="s">
        <v>403</v>
      </c>
      <c r="D26" s="36"/>
      <c r="E26" s="42"/>
      <c r="F26" s="256">
        <v>0</v>
      </c>
      <c r="G26" s="94"/>
      <c r="H26" s="256">
        <v>0</v>
      </c>
      <c r="I26" s="96"/>
      <c r="J26" s="256">
        <v>0</v>
      </c>
      <c r="K26" s="94"/>
      <c r="L26" s="256">
        <v>0</v>
      </c>
      <c r="M26" s="94"/>
      <c r="N26" s="256">
        <v>0</v>
      </c>
      <c r="O26" s="36"/>
      <c r="P26" s="97">
        <v>-20073</v>
      </c>
      <c r="Q26" s="42"/>
      <c r="R26" s="301">
        <v>-20073</v>
      </c>
      <c r="S26" s="94"/>
      <c r="T26" s="97">
        <v>2300</v>
      </c>
      <c r="U26" s="42"/>
      <c r="V26" s="88">
        <v>-17773</v>
      </c>
      <c r="W26" s="292"/>
    </row>
    <row r="27" spans="1:23" ht="22" x14ac:dyDescent="0.7">
      <c r="A27" s="83" t="s">
        <v>402</v>
      </c>
      <c r="B27" s="87"/>
      <c r="D27" s="36"/>
      <c r="E27" s="42"/>
      <c r="F27" s="95">
        <v>0</v>
      </c>
      <c r="G27" s="262"/>
      <c r="H27" s="95">
        <v>0</v>
      </c>
      <c r="I27" s="41"/>
      <c r="J27" s="95">
        <v>0</v>
      </c>
      <c r="K27" s="42"/>
      <c r="L27" s="95">
        <v>0</v>
      </c>
      <c r="M27" s="42"/>
      <c r="N27" s="95">
        <v>0</v>
      </c>
      <c r="O27" s="36"/>
      <c r="P27" s="95">
        <v>15785919</v>
      </c>
      <c r="Q27" s="31"/>
      <c r="R27" s="95">
        <v>15785919</v>
      </c>
      <c r="S27" s="38"/>
      <c r="T27" s="95">
        <v>-261559</v>
      </c>
      <c r="U27" s="31"/>
      <c r="V27" s="95">
        <v>15524360</v>
      </c>
      <c r="W27" s="292"/>
    </row>
    <row r="28" spans="1:23" ht="7.75" customHeight="1" x14ac:dyDescent="0.7">
      <c r="A28" s="91"/>
      <c r="B28" s="87"/>
      <c r="D28" s="36"/>
      <c r="E28" s="45"/>
      <c r="F28" s="88"/>
      <c r="G28" s="88"/>
      <c r="H28" s="264"/>
      <c r="I28" s="41"/>
      <c r="J28" s="88"/>
      <c r="K28" s="42"/>
      <c r="L28" s="88"/>
      <c r="M28" s="42"/>
      <c r="N28" s="88"/>
      <c r="O28" s="36"/>
      <c r="P28" s="38"/>
      <c r="Q28" s="31"/>
      <c r="R28" s="94"/>
      <c r="S28" s="94"/>
      <c r="T28" s="94"/>
      <c r="U28" s="42"/>
      <c r="V28" s="94"/>
    </row>
    <row r="29" spans="1:23" ht="22" x14ac:dyDescent="0.7">
      <c r="A29" s="91" t="s">
        <v>108</v>
      </c>
      <c r="B29" s="87"/>
      <c r="D29" s="36"/>
      <c r="E29" s="45">
        <v>15</v>
      </c>
      <c r="F29" s="256">
        <v>0</v>
      </c>
      <c r="G29" s="94"/>
      <c r="H29" s="256">
        <v>0</v>
      </c>
      <c r="I29" s="96"/>
      <c r="J29" s="256">
        <v>0</v>
      </c>
      <c r="K29" s="94"/>
      <c r="L29" s="256">
        <v>0</v>
      </c>
      <c r="M29" s="94"/>
      <c r="N29" s="256">
        <v>350000</v>
      </c>
      <c r="O29" s="36"/>
      <c r="P29" s="106">
        <v>-350000</v>
      </c>
      <c r="Q29" s="31"/>
      <c r="R29" s="301">
        <v>0</v>
      </c>
      <c r="S29" s="94"/>
      <c r="T29" s="256">
        <v>0</v>
      </c>
      <c r="U29" s="42"/>
      <c r="V29" s="106">
        <v>0</v>
      </c>
    </row>
    <row r="30" spans="1:23" ht="7.75" customHeight="1" x14ac:dyDescent="0.7">
      <c r="A30" s="91"/>
      <c r="B30" s="87"/>
      <c r="D30" s="36"/>
      <c r="E30" s="45"/>
      <c r="F30" s="88"/>
      <c r="G30" s="88"/>
      <c r="H30" s="264"/>
      <c r="I30" s="41"/>
      <c r="J30" s="88"/>
      <c r="K30" s="42"/>
      <c r="L30" s="88"/>
      <c r="M30" s="42"/>
      <c r="N30" s="88"/>
      <c r="O30" s="36"/>
      <c r="P30" s="38"/>
      <c r="Q30" s="31"/>
      <c r="R30" s="94"/>
      <c r="S30" s="94"/>
      <c r="T30" s="94"/>
      <c r="U30" s="42"/>
      <c r="V30" s="94"/>
    </row>
    <row r="31" spans="1:23" ht="22.5" thickBot="1" x14ac:dyDescent="0.75">
      <c r="A31" s="8" t="s">
        <v>370</v>
      </c>
      <c r="B31" s="8"/>
      <c r="C31" s="8"/>
      <c r="D31" s="30"/>
      <c r="E31" s="45"/>
      <c r="F31" s="56">
        <v>300000000</v>
      </c>
      <c r="G31" s="35"/>
      <c r="H31" s="56">
        <v>137109509</v>
      </c>
      <c r="I31" s="30"/>
      <c r="J31" s="56">
        <v>130891299</v>
      </c>
      <c r="K31" s="35"/>
      <c r="L31" s="56">
        <v>4202720</v>
      </c>
      <c r="M31" s="35"/>
      <c r="N31" s="56">
        <v>6238303</v>
      </c>
      <c r="O31" s="30"/>
      <c r="P31" s="56">
        <v>98742481</v>
      </c>
      <c r="Q31" s="30"/>
      <c r="R31" s="56">
        <v>677184312</v>
      </c>
      <c r="S31" s="35"/>
      <c r="T31" s="56">
        <v>1821584</v>
      </c>
      <c r="U31" s="30"/>
      <c r="V31" s="56">
        <v>679005896</v>
      </c>
      <c r="W31" s="268"/>
    </row>
    <row r="32" spans="1:23" ht="22" thickTop="1" x14ac:dyDescent="0.65">
      <c r="M32" s="15"/>
      <c r="P32" s="15"/>
      <c r="Q32" s="16"/>
      <c r="R32" s="9"/>
      <c r="S32" s="9"/>
      <c r="T32" s="15"/>
      <c r="U32" s="16"/>
      <c r="V32" s="9"/>
    </row>
    <row r="33" spans="13:22" x14ac:dyDescent="0.65">
      <c r="M33" s="15"/>
      <c r="P33" s="15"/>
      <c r="Q33" s="16"/>
      <c r="R33" s="9"/>
      <c r="S33" s="9"/>
      <c r="T33" s="15"/>
      <c r="U33" s="16"/>
      <c r="V33" s="9"/>
    </row>
    <row r="34" spans="13:22" x14ac:dyDescent="0.65">
      <c r="T34" s="294"/>
    </row>
    <row r="35" spans="13:22" x14ac:dyDescent="0.65">
      <c r="P35" s="38"/>
      <c r="Q35" s="38"/>
      <c r="R35" s="37"/>
      <c r="S35" s="34"/>
      <c r="T35" s="38"/>
      <c r="U35" s="27"/>
      <c r="V35" s="27"/>
    </row>
  </sheetData>
  <mergeCells count="4">
    <mergeCell ref="F9:V9"/>
    <mergeCell ref="B19:C19"/>
    <mergeCell ref="F4:V4"/>
    <mergeCell ref="N6:P6"/>
  </mergeCells>
  <pageMargins left="0.8" right="0.51" top="0.48" bottom="0.5" header="0.5" footer="0.5"/>
  <pageSetup paperSize="9" scale="76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0103-22B4-4C53-9D5E-1ED6ED35D2AA}">
  <dimension ref="A1:W35"/>
  <sheetViews>
    <sheetView view="pageBreakPreview" zoomScale="85" zoomScaleNormal="130" zoomScaleSheetLayoutView="85" workbookViewId="0">
      <selection sqref="A1:XFD1048576"/>
    </sheetView>
  </sheetViews>
  <sheetFormatPr defaultColWidth="9.09765625" defaultRowHeight="21.5" x14ac:dyDescent="0.65"/>
  <cols>
    <col min="1" max="2" width="2.3984375" style="11" customWidth="1"/>
    <col min="3" max="3" width="48.5" style="11" customWidth="1"/>
    <col min="4" max="4" width="0.69921875" style="16" customWidth="1"/>
    <col min="5" max="5" width="9.3984375" style="11" customWidth="1"/>
    <col min="6" max="6" width="13.8984375" style="11" customWidth="1"/>
    <col min="7" max="7" width="1" style="11" customWidth="1"/>
    <col min="8" max="8" width="13.69921875" style="11" customWidth="1"/>
    <col min="9" max="9" width="1" style="16" customWidth="1"/>
    <col min="10" max="10" width="14.3984375" style="15" customWidth="1"/>
    <col min="11" max="11" width="1" style="15" customWidth="1"/>
    <col min="12" max="12" width="13" style="15" customWidth="1"/>
    <col min="13" max="13" width="1" style="16" customWidth="1"/>
    <col min="14" max="14" width="14.3984375" style="15" customWidth="1"/>
    <col min="15" max="15" width="1" style="16" customWidth="1"/>
    <col min="16" max="16" width="14" style="9" customWidth="1"/>
    <col min="17" max="17" width="1" style="9" customWidth="1"/>
    <col min="18" max="18" width="14.3984375" style="15" customWidth="1"/>
    <col min="19" max="19" width="1" style="16" customWidth="1"/>
    <col min="20" max="20" width="14.3984375" style="9" customWidth="1"/>
    <col min="21" max="21" width="1.09765625" style="7" customWidth="1"/>
    <col min="22" max="22" width="13.09765625" style="7" customWidth="1"/>
    <col min="23" max="23" width="12.8984375" style="7" bestFit="1" customWidth="1"/>
    <col min="24" max="16384" width="9.09765625" style="7"/>
  </cols>
  <sheetData>
    <row r="1" spans="1:23" ht="23" x14ac:dyDescent="0.7">
      <c r="A1" s="43" t="s">
        <v>316</v>
      </c>
      <c r="B1" s="4"/>
      <c r="C1" s="4"/>
      <c r="D1" s="6"/>
      <c r="E1" s="4"/>
      <c r="F1" s="4"/>
      <c r="G1" s="4"/>
      <c r="H1" s="4"/>
      <c r="I1" s="6"/>
      <c r="J1" s="5"/>
      <c r="K1" s="5"/>
      <c r="L1" s="5"/>
      <c r="M1" s="5"/>
      <c r="N1" s="5"/>
      <c r="O1" s="6"/>
      <c r="P1" s="5"/>
      <c r="Q1" s="6"/>
      <c r="R1" s="5"/>
      <c r="S1" s="5"/>
      <c r="T1" s="5"/>
      <c r="U1" s="6"/>
      <c r="V1" s="5"/>
    </row>
    <row r="2" spans="1:23" ht="23" x14ac:dyDescent="0.7">
      <c r="A2" s="6" t="s">
        <v>28</v>
      </c>
      <c r="B2" s="6"/>
      <c r="C2" s="6"/>
      <c r="D2" s="6"/>
      <c r="E2" s="6"/>
      <c r="F2" s="6"/>
      <c r="G2" s="6"/>
      <c r="H2" s="6"/>
      <c r="I2" s="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3" ht="13.25" customHeight="1" x14ac:dyDescent="0.7">
      <c r="A3" s="6"/>
      <c r="B3" s="6"/>
      <c r="C3" s="6"/>
      <c r="D3" s="6"/>
      <c r="E3" s="6"/>
      <c r="F3" s="6"/>
      <c r="G3" s="6"/>
      <c r="H3" s="6"/>
      <c r="I3" s="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3" ht="23" x14ac:dyDescent="0.7">
      <c r="A4" s="6"/>
      <c r="B4" s="6"/>
      <c r="C4" s="6"/>
      <c r="D4" s="6"/>
      <c r="E4" s="6"/>
      <c r="F4" s="315" t="s">
        <v>50</v>
      </c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</row>
    <row r="5" spans="1:23" ht="22" x14ac:dyDescent="0.7">
      <c r="A5" s="8"/>
      <c r="B5" s="8"/>
      <c r="C5" s="8"/>
      <c r="D5" s="10"/>
      <c r="E5" s="8"/>
      <c r="F5" s="8"/>
      <c r="G5" s="8"/>
      <c r="H5" s="8"/>
      <c r="I5" s="10"/>
      <c r="J5" s="74" t="s">
        <v>78</v>
      </c>
      <c r="K5" s="74"/>
      <c r="L5" s="74"/>
      <c r="M5" s="74"/>
      <c r="N5" s="74"/>
      <c r="O5" s="10"/>
      <c r="P5" s="303"/>
      <c r="Q5" s="303"/>
      <c r="R5" s="303"/>
      <c r="S5" s="303"/>
      <c r="T5" s="303"/>
      <c r="U5" s="303"/>
      <c r="V5" s="303"/>
    </row>
    <row r="6" spans="1:23" ht="22" x14ac:dyDescent="0.7">
      <c r="A6" s="8"/>
      <c r="B6" s="8"/>
      <c r="C6" s="8"/>
      <c r="D6" s="10"/>
      <c r="E6" s="75"/>
      <c r="F6" s="77" t="s">
        <v>387</v>
      </c>
      <c r="G6" s="75"/>
      <c r="H6" s="75" t="s">
        <v>330</v>
      </c>
      <c r="I6" s="10"/>
      <c r="J6" s="74" t="s">
        <v>79</v>
      </c>
      <c r="K6" s="74"/>
      <c r="L6" s="74" t="s">
        <v>379</v>
      </c>
      <c r="M6" s="74"/>
      <c r="N6" s="316" t="s">
        <v>36</v>
      </c>
      <c r="O6" s="316"/>
      <c r="P6" s="316"/>
      <c r="Q6" s="12"/>
      <c r="R6" s="13" t="s">
        <v>38</v>
      </c>
      <c r="S6" s="7"/>
      <c r="T6" s="77"/>
      <c r="U6" s="12"/>
    </row>
    <row r="7" spans="1:23" x14ac:dyDescent="0.65">
      <c r="D7" s="12"/>
      <c r="E7" s="74"/>
      <c r="F7" s="74" t="s">
        <v>77</v>
      </c>
      <c r="G7" s="74"/>
      <c r="H7" s="74" t="s">
        <v>331</v>
      </c>
      <c r="I7" s="12"/>
      <c r="J7" s="74" t="s">
        <v>80</v>
      </c>
      <c r="K7" s="74"/>
      <c r="L7" s="77" t="s">
        <v>380</v>
      </c>
      <c r="M7" s="74"/>
      <c r="N7" s="77" t="s">
        <v>102</v>
      </c>
      <c r="P7" s="15"/>
      <c r="Q7" s="12"/>
      <c r="R7" s="65" t="s">
        <v>312</v>
      </c>
      <c r="S7" s="13"/>
      <c r="T7" s="65" t="s">
        <v>104</v>
      </c>
      <c r="U7" s="12"/>
      <c r="V7" s="13" t="s">
        <v>38</v>
      </c>
    </row>
    <row r="8" spans="1:23" x14ac:dyDescent="0.65">
      <c r="D8" s="12"/>
      <c r="E8" s="302" t="s">
        <v>0</v>
      </c>
      <c r="F8" s="74" t="s">
        <v>76</v>
      </c>
      <c r="G8" s="74"/>
      <c r="H8" s="74" t="s">
        <v>332</v>
      </c>
      <c r="I8" s="12"/>
      <c r="J8" s="77" t="s">
        <v>81</v>
      </c>
      <c r="K8" s="77"/>
      <c r="L8" s="77" t="s">
        <v>381</v>
      </c>
      <c r="M8" s="77"/>
      <c r="N8" s="77" t="s">
        <v>103</v>
      </c>
      <c r="O8" s="12"/>
      <c r="P8" s="74" t="s">
        <v>45</v>
      </c>
      <c r="Q8" s="12"/>
      <c r="R8" s="65" t="s">
        <v>82</v>
      </c>
      <c r="S8" s="65"/>
      <c r="T8" s="65" t="s">
        <v>105</v>
      </c>
      <c r="U8" s="12"/>
      <c r="V8" s="13" t="s">
        <v>39</v>
      </c>
    </row>
    <row r="9" spans="1:23" ht="22" x14ac:dyDescent="0.7">
      <c r="A9" s="8"/>
      <c r="B9" s="8"/>
      <c r="C9" s="8"/>
      <c r="D9" s="8"/>
      <c r="E9" s="8"/>
      <c r="F9" s="313" t="s">
        <v>17</v>
      </c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</row>
    <row r="10" spans="1:23" ht="22" x14ac:dyDescent="0.7">
      <c r="A10" s="8" t="s">
        <v>393</v>
      </c>
      <c r="B10" s="8"/>
      <c r="C10" s="8"/>
      <c r="D10" s="304"/>
      <c r="E10" s="8"/>
      <c r="F10" s="8"/>
      <c r="G10" s="8"/>
      <c r="H10" s="8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</row>
    <row r="11" spans="1:23" ht="22" x14ac:dyDescent="0.7">
      <c r="A11" s="8" t="s">
        <v>394</v>
      </c>
      <c r="B11" s="8"/>
      <c r="C11" s="8"/>
      <c r="D11" s="304"/>
      <c r="E11" s="45"/>
      <c r="F11" s="123">
        <v>300000000</v>
      </c>
      <c r="G11" s="123"/>
      <c r="H11" s="123">
        <v>137109509</v>
      </c>
      <c r="I11" s="123"/>
      <c r="J11" s="123">
        <v>130891299</v>
      </c>
      <c r="K11" s="123"/>
      <c r="L11" s="262">
        <v>4202720</v>
      </c>
      <c r="M11" s="123"/>
      <c r="N11" s="123">
        <v>6238303</v>
      </c>
      <c r="O11" s="123"/>
      <c r="P11" s="123">
        <v>98742481</v>
      </c>
      <c r="Q11" s="123"/>
      <c r="R11" s="123">
        <v>677184312</v>
      </c>
      <c r="S11" s="123"/>
      <c r="T11" s="123">
        <v>1821584</v>
      </c>
      <c r="U11" s="123"/>
      <c r="V11" s="123">
        <v>679005896</v>
      </c>
      <c r="W11" s="268"/>
    </row>
    <row r="12" spans="1:23" ht="7.75" customHeight="1" x14ac:dyDescent="0.7">
      <c r="A12" s="91"/>
      <c r="B12" s="87"/>
      <c r="D12" s="36"/>
      <c r="E12" s="45"/>
      <c r="F12" s="88"/>
      <c r="G12" s="88"/>
      <c r="H12" s="88"/>
      <c r="I12" s="41"/>
      <c r="J12" s="88"/>
      <c r="K12" s="42"/>
      <c r="L12" s="42"/>
      <c r="M12" s="42"/>
      <c r="N12" s="88"/>
      <c r="O12" s="36"/>
      <c r="P12" s="38"/>
      <c r="Q12" s="31"/>
      <c r="R12" s="94"/>
      <c r="S12" s="94"/>
      <c r="T12" s="94"/>
      <c r="U12" s="42"/>
      <c r="V12" s="94"/>
    </row>
    <row r="13" spans="1:23" ht="22" x14ac:dyDescent="0.7">
      <c r="A13" s="83" t="s">
        <v>318</v>
      </c>
      <c r="B13" s="84"/>
      <c r="C13" s="8"/>
      <c r="D13" s="30"/>
      <c r="E13" s="45"/>
      <c r="F13" s="94"/>
      <c r="G13" s="94"/>
      <c r="H13" s="94"/>
      <c r="I13" s="96"/>
      <c r="J13" s="94"/>
      <c r="K13" s="94"/>
      <c r="L13" s="94"/>
      <c r="M13" s="94"/>
      <c r="N13" s="94"/>
      <c r="O13" s="30"/>
      <c r="P13" s="42"/>
      <c r="Q13" s="30"/>
      <c r="R13" s="38"/>
      <c r="S13" s="38"/>
      <c r="T13" s="42"/>
      <c r="U13" s="30"/>
      <c r="V13" s="35"/>
    </row>
    <row r="14" spans="1:23" ht="22" x14ac:dyDescent="0.7">
      <c r="A14" s="7"/>
      <c r="B14" s="85" t="s">
        <v>377</v>
      </c>
      <c r="C14" s="8"/>
      <c r="D14" s="30"/>
      <c r="E14" s="45"/>
      <c r="F14" s="94"/>
      <c r="G14" s="94"/>
      <c r="H14" s="94"/>
      <c r="I14" s="96"/>
      <c r="J14" s="94"/>
      <c r="K14" s="94"/>
      <c r="L14" s="94"/>
      <c r="M14" s="94"/>
      <c r="N14" s="94"/>
      <c r="O14" s="30"/>
      <c r="P14" s="42"/>
      <c r="Q14" s="30"/>
      <c r="R14" s="38"/>
      <c r="S14" s="38"/>
      <c r="T14" s="42"/>
      <c r="U14" s="30"/>
      <c r="V14" s="35"/>
    </row>
    <row r="15" spans="1:23" ht="22" x14ac:dyDescent="0.7">
      <c r="A15" s="7"/>
      <c r="B15" s="86" t="s">
        <v>376</v>
      </c>
      <c r="C15" s="8"/>
      <c r="D15" s="30"/>
      <c r="E15" s="45">
        <v>14</v>
      </c>
      <c r="F15" s="94">
        <v>0</v>
      </c>
      <c r="G15" s="94"/>
      <c r="H15" s="94">
        <v>0</v>
      </c>
      <c r="I15" s="96"/>
      <c r="J15" s="94">
        <v>0</v>
      </c>
      <c r="K15" s="94"/>
      <c r="L15" s="94">
        <v>7863846</v>
      </c>
      <c r="M15" s="94"/>
      <c r="N15" s="94">
        <v>0</v>
      </c>
      <c r="O15" s="30"/>
      <c r="P15" s="94">
        <v>0</v>
      </c>
      <c r="Q15" s="30"/>
      <c r="R15" s="295">
        <v>7863846</v>
      </c>
      <c r="S15" s="38"/>
      <c r="T15" s="94">
        <v>0</v>
      </c>
      <c r="U15" s="30"/>
      <c r="V15" s="295">
        <v>7863846</v>
      </c>
    </row>
    <row r="16" spans="1:23" ht="22" x14ac:dyDescent="0.7">
      <c r="A16" s="7"/>
      <c r="B16" s="86" t="s">
        <v>349</v>
      </c>
      <c r="D16" s="30"/>
      <c r="E16" s="45">
        <v>21</v>
      </c>
      <c r="F16" s="256">
        <v>0</v>
      </c>
      <c r="G16" s="94"/>
      <c r="H16" s="256">
        <v>0</v>
      </c>
      <c r="I16" s="96"/>
      <c r="J16" s="256">
        <v>0</v>
      </c>
      <c r="K16" s="94"/>
      <c r="L16" s="256">
        <v>0</v>
      </c>
      <c r="M16" s="94"/>
      <c r="N16" s="256">
        <v>0</v>
      </c>
      <c r="O16" s="30"/>
      <c r="P16" s="106">
        <v>-7978583</v>
      </c>
      <c r="Q16" s="30"/>
      <c r="R16" s="301">
        <v>-7978583</v>
      </c>
      <c r="S16" s="38"/>
      <c r="T16" s="106">
        <v>-61091</v>
      </c>
      <c r="U16" s="30"/>
      <c r="V16" s="301">
        <v>-8039674</v>
      </c>
    </row>
    <row r="17" spans="1:23" ht="7.75" hidden="1" customHeight="1" x14ac:dyDescent="0.7">
      <c r="A17" s="91"/>
      <c r="B17" s="87"/>
      <c r="D17" s="36"/>
      <c r="E17" s="45"/>
      <c r="F17" s="88"/>
      <c r="G17" s="88"/>
      <c r="H17" s="88"/>
      <c r="I17" s="41"/>
      <c r="J17" s="88"/>
      <c r="K17" s="42"/>
      <c r="L17" s="88"/>
      <c r="M17" s="42"/>
      <c r="N17" s="88"/>
      <c r="O17" s="36"/>
      <c r="P17" s="38"/>
      <c r="Q17" s="31"/>
      <c r="R17" s="94"/>
      <c r="S17" s="94"/>
      <c r="T17" s="94"/>
      <c r="U17" s="42"/>
      <c r="V17" s="94"/>
    </row>
    <row r="18" spans="1:23" ht="22" hidden="1" x14ac:dyDescent="0.7">
      <c r="B18" s="275" t="s">
        <v>350</v>
      </c>
      <c r="C18" s="85"/>
      <c r="D18" s="30"/>
      <c r="E18" s="45"/>
      <c r="F18" s="30"/>
      <c r="G18" s="112"/>
      <c r="H18" s="30"/>
      <c r="I18" s="112"/>
      <c r="J18" s="30"/>
      <c r="K18" s="112"/>
      <c r="L18" s="30"/>
      <c r="M18" s="112"/>
      <c r="N18" s="38"/>
      <c r="O18" s="112"/>
      <c r="P18" s="30"/>
      <c r="Q18" s="38"/>
      <c r="R18" s="30"/>
      <c r="S18" s="38"/>
      <c r="T18" s="30"/>
      <c r="U18" s="112"/>
      <c r="V18" s="30"/>
    </row>
    <row r="19" spans="1:23" ht="22" hidden="1" x14ac:dyDescent="0.7">
      <c r="A19" s="7"/>
      <c r="B19" s="314" t="s">
        <v>351</v>
      </c>
      <c r="C19" s="314"/>
      <c r="D19" s="30"/>
      <c r="E19" s="45"/>
      <c r="F19" s="112">
        <v>0</v>
      </c>
      <c r="G19" s="30"/>
      <c r="H19" s="112">
        <v>0</v>
      </c>
      <c r="I19" s="30"/>
      <c r="J19" s="112">
        <v>0</v>
      </c>
      <c r="K19" s="38"/>
      <c r="L19" s="112">
        <v>0</v>
      </c>
      <c r="M19" s="38"/>
      <c r="N19" s="112">
        <v>0</v>
      </c>
      <c r="O19" s="30"/>
      <c r="P19" s="112">
        <v>0</v>
      </c>
      <c r="Q19" s="30"/>
      <c r="R19" s="112">
        <v>0</v>
      </c>
      <c r="S19" s="30"/>
      <c r="T19" s="112"/>
      <c r="U19" s="30"/>
      <c r="V19" s="112">
        <v>0</v>
      </c>
    </row>
    <row r="20" spans="1:23" ht="22" hidden="1" x14ac:dyDescent="0.7">
      <c r="B20" s="275" t="s">
        <v>352</v>
      </c>
      <c r="C20" s="85"/>
      <c r="D20" s="30"/>
      <c r="E20" s="45"/>
      <c r="F20" s="95">
        <v>0</v>
      </c>
      <c r="G20" s="30"/>
      <c r="H20" s="95">
        <v>0</v>
      </c>
      <c r="I20" s="30"/>
      <c r="J20" s="95">
        <v>0</v>
      </c>
      <c r="K20" s="35"/>
      <c r="L20" s="95">
        <v>0</v>
      </c>
      <c r="M20" s="35"/>
      <c r="N20" s="95">
        <v>0</v>
      </c>
      <c r="O20" s="30"/>
      <c r="P20" s="95">
        <v>0</v>
      </c>
      <c r="Q20" s="30"/>
      <c r="R20" s="95">
        <v>0</v>
      </c>
      <c r="S20" s="30"/>
      <c r="T20" s="95">
        <v>0</v>
      </c>
      <c r="U20" s="30"/>
      <c r="V20" s="95">
        <v>0</v>
      </c>
    </row>
    <row r="21" spans="1:23" ht="7.75" customHeight="1" x14ac:dyDescent="0.7">
      <c r="A21" s="91"/>
      <c r="B21" s="87"/>
      <c r="D21" s="36"/>
      <c r="E21" s="45"/>
      <c r="F21" s="88"/>
      <c r="G21" s="88"/>
      <c r="H21" s="264"/>
      <c r="I21" s="41"/>
      <c r="J21" s="88"/>
      <c r="K21" s="42"/>
      <c r="L21" s="88"/>
      <c r="M21" s="42"/>
      <c r="N21" s="88"/>
      <c r="O21" s="36"/>
      <c r="P21" s="38"/>
      <c r="Q21" s="31"/>
      <c r="R21" s="94"/>
      <c r="S21" s="94"/>
      <c r="T21" s="94"/>
      <c r="U21" s="42"/>
      <c r="V21" s="94"/>
    </row>
    <row r="22" spans="1:23" ht="22" x14ac:dyDescent="0.7">
      <c r="A22" s="282" t="s">
        <v>375</v>
      </c>
      <c r="B22" s="275"/>
      <c r="C22" s="85"/>
      <c r="D22" s="30"/>
      <c r="E22" s="45"/>
      <c r="F22" s="277">
        <v>0</v>
      </c>
      <c r="G22" s="30"/>
      <c r="H22" s="277">
        <v>0</v>
      </c>
      <c r="I22" s="30"/>
      <c r="J22" s="277">
        <v>0</v>
      </c>
      <c r="K22" s="35"/>
      <c r="L22" s="277">
        <v>7863846</v>
      </c>
      <c r="M22" s="35"/>
      <c r="N22" s="277">
        <v>0</v>
      </c>
      <c r="O22" s="30"/>
      <c r="P22" s="277">
        <v>-7978583</v>
      </c>
      <c r="Q22" s="30"/>
      <c r="R22" s="277">
        <v>-114737</v>
      </c>
      <c r="S22" s="30"/>
      <c r="T22" s="277">
        <v>-61091</v>
      </c>
      <c r="U22" s="30"/>
      <c r="V22" s="277">
        <v>-175828</v>
      </c>
    </row>
    <row r="23" spans="1:23" ht="7.75" customHeight="1" x14ac:dyDescent="0.7">
      <c r="A23" s="91"/>
      <c r="B23" s="87"/>
      <c r="D23" s="36"/>
      <c r="E23" s="45"/>
      <c r="F23" s="88"/>
      <c r="G23" s="88"/>
      <c r="H23" s="264"/>
      <c r="I23" s="41"/>
      <c r="J23" s="88"/>
      <c r="K23" s="42"/>
      <c r="L23" s="88"/>
      <c r="M23" s="42"/>
      <c r="N23" s="88"/>
      <c r="O23" s="36"/>
      <c r="P23" s="38"/>
      <c r="Q23" s="31"/>
      <c r="R23" s="94"/>
      <c r="S23" s="94"/>
      <c r="T23" s="94"/>
      <c r="U23" s="42"/>
      <c r="V23" s="94"/>
    </row>
    <row r="24" spans="1:23" ht="22" x14ac:dyDescent="0.7">
      <c r="A24" s="83" t="s">
        <v>106</v>
      </c>
      <c r="B24" s="7"/>
      <c r="C24" s="86"/>
      <c r="D24" s="30"/>
      <c r="E24" s="45"/>
      <c r="F24" s="94"/>
      <c r="G24" s="94"/>
      <c r="H24" s="94"/>
      <c r="I24" s="96"/>
      <c r="J24" s="94"/>
      <c r="K24" s="94"/>
      <c r="L24" s="94"/>
      <c r="M24" s="94"/>
      <c r="N24" s="94"/>
      <c r="O24" s="30"/>
      <c r="P24" s="42"/>
      <c r="Q24" s="30"/>
      <c r="R24" s="38"/>
      <c r="S24" s="38"/>
      <c r="T24" s="42"/>
      <c r="U24" s="30"/>
      <c r="V24" s="35"/>
    </row>
    <row r="25" spans="1:23" ht="22" x14ac:dyDescent="0.7">
      <c r="A25" s="7"/>
      <c r="B25" s="87" t="s">
        <v>119</v>
      </c>
      <c r="C25" s="86"/>
      <c r="D25" s="30"/>
      <c r="E25" s="45"/>
      <c r="F25" s="94">
        <v>0</v>
      </c>
      <c r="G25" s="94"/>
      <c r="H25" s="94">
        <v>0</v>
      </c>
      <c r="I25" s="96"/>
      <c r="J25" s="94">
        <v>0</v>
      </c>
      <c r="K25" s="94"/>
      <c r="L25" s="94">
        <v>0</v>
      </c>
      <c r="M25" s="94"/>
      <c r="N25" s="94">
        <v>0</v>
      </c>
      <c r="O25" s="30"/>
      <c r="P25" s="88">
        <v>17302536</v>
      </c>
      <c r="Q25" s="30"/>
      <c r="R25" s="295">
        <v>17302536</v>
      </c>
      <c r="S25" s="38"/>
      <c r="T25" s="88">
        <v>54432</v>
      </c>
      <c r="U25" s="30"/>
      <c r="V25" s="88">
        <v>17356968</v>
      </c>
      <c r="W25" s="292"/>
    </row>
    <row r="26" spans="1:23" ht="22" x14ac:dyDescent="0.7">
      <c r="A26" s="40"/>
      <c r="B26" s="87" t="s">
        <v>403</v>
      </c>
      <c r="D26" s="36"/>
      <c r="E26" s="42"/>
      <c r="F26" s="256">
        <v>0</v>
      </c>
      <c r="G26" s="94"/>
      <c r="H26" s="256">
        <v>0</v>
      </c>
      <c r="I26" s="96"/>
      <c r="J26" s="256">
        <v>0</v>
      </c>
      <c r="K26" s="94"/>
      <c r="L26" s="256">
        <v>0</v>
      </c>
      <c r="M26" s="94"/>
      <c r="N26" s="256">
        <v>0</v>
      </c>
      <c r="O26" s="36"/>
      <c r="P26" s="97">
        <v>-883790</v>
      </c>
      <c r="Q26" s="42"/>
      <c r="R26" s="301">
        <v>-883790</v>
      </c>
      <c r="S26" s="94"/>
      <c r="T26" s="97">
        <v>-484</v>
      </c>
      <c r="U26" s="42"/>
      <c r="V26" s="88">
        <v>-884274</v>
      </c>
      <c r="W26" s="292"/>
    </row>
    <row r="27" spans="1:23" ht="22" x14ac:dyDescent="0.7">
      <c r="A27" s="83" t="s">
        <v>107</v>
      </c>
      <c r="B27" s="87"/>
      <c r="D27" s="36"/>
      <c r="E27" s="42"/>
      <c r="F27" s="95">
        <v>0</v>
      </c>
      <c r="G27" s="262"/>
      <c r="H27" s="95">
        <v>0</v>
      </c>
      <c r="I27" s="41"/>
      <c r="J27" s="95">
        <v>0</v>
      </c>
      <c r="K27" s="42"/>
      <c r="L27" s="95">
        <v>0</v>
      </c>
      <c r="M27" s="42"/>
      <c r="N27" s="95">
        <v>0</v>
      </c>
      <c r="O27" s="36"/>
      <c r="P27" s="95">
        <v>16418746</v>
      </c>
      <c r="Q27" s="31"/>
      <c r="R27" s="95">
        <v>16418746</v>
      </c>
      <c r="S27" s="38"/>
      <c r="T27" s="95">
        <v>53948</v>
      </c>
      <c r="U27" s="31"/>
      <c r="V27" s="95">
        <v>16472694</v>
      </c>
      <c r="W27" s="292"/>
    </row>
    <row r="28" spans="1:23" ht="7.75" customHeight="1" x14ac:dyDescent="0.7">
      <c r="A28" s="91"/>
      <c r="B28" s="87"/>
      <c r="D28" s="36"/>
      <c r="E28" s="45"/>
      <c r="F28" s="88"/>
      <c r="G28" s="88"/>
      <c r="H28" s="264"/>
      <c r="I28" s="41"/>
      <c r="J28" s="88"/>
      <c r="K28" s="42"/>
      <c r="L28" s="88"/>
      <c r="M28" s="42"/>
      <c r="N28" s="88"/>
      <c r="O28" s="36"/>
      <c r="P28" s="38"/>
      <c r="Q28" s="31"/>
      <c r="R28" s="94"/>
      <c r="S28" s="94"/>
      <c r="T28" s="94"/>
      <c r="U28" s="42"/>
      <c r="V28" s="94"/>
    </row>
    <row r="29" spans="1:23" ht="22" x14ac:dyDescent="0.7">
      <c r="A29" s="91" t="s">
        <v>108</v>
      </c>
      <c r="B29" s="87"/>
      <c r="D29" s="36"/>
      <c r="E29" s="45">
        <v>15</v>
      </c>
      <c r="F29" s="256">
        <v>0</v>
      </c>
      <c r="G29" s="94"/>
      <c r="H29" s="256">
        <v>0</v>
      </c>
      <c r="I29" s="96"/>
      <c r="J29" s="256">
        <v>0</v>
      </c>
      <c r="K29" s="94"/>
      <c r="L29" s="256">
        <v>0</v>
      </c>
      <c r="M29" s="94"/>
      <c r="N29" s="256">
        <v>910000</v>
      </c>
      <c r="O29" s="36"/>
      <c r="P29" s="106">
        <v>-910000</v>
      </c>
      <c r="Q29" s="31"/>
      <c r="R29" s="301">
        <v>0</v>
      </c>
      <c r="S29" s="94"/>
      <c r="T29" s="256">
        <v>0</v>
      </c>
      <c r="U29" s="42"/>
      <c r="V29" s="106">
        <v>0</v>
      </c>
    </row>
    <row r="30" spans="1:23" ht="7.75" customHeight="1" x14ac:dyDescent="0.7">
      <c r="A30" s="91"/>
      <c r="B30" s="87"/>
      <c r="D30" s="36"/>
      <c r="E30" s="45"/>
      <c r="F30" s="88"/>
      <c r="G30" s="88"/>
      <c r="H30" s="264"/>
      <c r="I30" s="41"/>
      <c r="J30" s="88"/>
      <c r="K30" s="42"/>
      <c r="L30" s="88"/>
      <c r="M30" s="42"/>
      <c r="N30" s="88"/>
      <c r="O30" s="36"/>
      <c r="P30" s="38"/>
      <c r="Q30" s="31"/>
      <c r="R30" s="94"/>
      <c r="S30" s="94"/>
      <c r="T30" s="94"/>
      <c r="U30" s="42"/>
      <c r="V30" s="94"/>
    </row>
    <row r="31" spans="1:23" ht="22.5" thickBot="1" x14ac:dyDescent="0.75">
      <c r="A31" s="8" t="s">
        <v>392</v>
      </c>
      <c r="B31" s="8"/>
      <c r="C31" s="8"/>
      <c r="D31" s="30"/>
      <c r="E31" s="45"/>
      <c r="F31" s="56">
        <v>300000000</v>
      </c>
      <c r="G31" s="35"/>
      <c r="H31" s="56">
        <v>137109509</v>
      </c>
      <c r="I31" s="30"/>
      <c r="J31" s="56">
        <v>130891299</v>
      </c>
      <c r="K31" s="35"/>
      <c r="L31" s="56">
        <v>12066566</v>
      </c>
      <c r="M31" s="35"/>
      <c r="N31" s="56">
        <v>7148303</v>
      </c>
      <c r="O31" s="30"/>
      <c r="P31" s="56">
        <v>106272644</v>
      </c>
      <c r="Q31" s="30"/>
      <c r="R31" s="56">
        <v>693488321</v>
      </c>
      <c r="S31" s="35"/>
      <c r="T31" s="56">
        <v>1814441</v>
      </c>
      <c r="U31" s="30"/>
      <c r="V31" s="56">
        <v>695302762</v>
      </c>
      <c r="W31" s="268"/>
    </row>
    <row r="32" spans="1:23" ht="22" thickTop="1" x14ac:dyDescent="0.65">
      <c r="M32" s="15"/>
      <c r="P32" s="15"/>
      <c r="Q32" s="16"/>
      <c r="R32" s="9"/>
      <c r="S32" s="9"/>
      <c r="T32" s="15"/>
      <c r="U32" s="16"/>
      <c r="V32" s="9"/>
    </row>
    <row r="33" spans="6:22" x14ac:dyDescent="0.65">
      <c r="M33" s="15"/>
      <c r="P33" s="15"/>
      <c r="Q33" s="16"/>
      <c r="R33" s="9"/>
      <c r="S33" s="9"/>
      <c r="T33" s="15"/>
      <c r="U33" s="16"/>
      <c r="V33" s="9"/>
    </row>
    <row r="34" spans="6:22" x14ac:dyDescent="0.65">
      <c r="F34" s="295"/>
      <c r="H34" s="295"/>
      <c r="T34" s="294"/>
      <c r="V34" s="268"/>
    </row>
    <row r="35" spans="6:22" x14ac:dyDescent="0.65">
      <c r="P35" s="38"/>
      <c r="Q35" s="38"/>
      <c r="R35" s="37"/>
      <c r="S35" s="34"/>
      <c r="T35" s="38"/>
      <c r="U35" s="27"/>
      <c r="V35" s="27"/>
    </row>
  </sheetData>
  <mergeCells count="4">
    <mergeCell ref="F4:V4"/>
    <mergeCell ref="N6:P6"/>
    <mergeCell ref="F9:V9"/>
    <mergeCell ref="B19:C19"/>
  </mergeCells>
  <pageMargins left="0.8" right="0.51" top="0.48" bottom="0.5" header="0.5" footer="0.5"/>
  <pageSetup paperSize="9" scale="76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AAAA6-3BF5-43ED-A79B-506DD7929CB0}">
  <dimension ref="A1:R27"/>
  <sheetViews>
    <sheetView view="pageBreakPreview" zoomScale="85" zoomScaleNormal="130" zoomScaleSheetLayoutView="85" workbookViewId="0">
      <selection activeCell="I2" sqref="I2"/>
    </sheetView>
  </sheetViews>
  <sheetFormatPr defaultColWidth="9.09765625" defaultRowHeight="21.75" customHeight="1" x14ac:dyDescent="0.65"/>
  <cols>
    <col min="1" max="2" width="2.3984375" style="11" customWidth="1"/>
    <col min="3" max="3" width="45.19921875" style="11" customWidth="1"/>
    <col min="4" max="4" width="1.59765625" style="16" customWidth="1"/>
    <col min="5" max="5" width="12.59765625" style="11" customWidth="1"/>
    <col min="6" max="6" width="1.59765625" style="16" customWidth="1"/>
    <col min="7" max="7" width="17.09765625" style="11" customWidth="1"/>
    <col min="8" max="8" width="1.59765625" style="11" customWidth="1"/>
    <col min="9" max="9" width="17.09765625" style="11" customWidth="1"/>
    <col min="10" max="10" width="1.59765625" style="16" customWidth="1"/>
    <col min="11" max="11" width="18" style="15" customWidth="1"/>
    <col min="12" max="12" width="1.59765625" style="16" customWidth="1"/>
    <col min="13" max="13" width="15.8984375" style="15" customWidth="1"/>
    <col min="14" max="14" width="1.59765625" style="16" customWidth="1"/>
    <col min="15" max="15" width="17.09765625" style="9" customWidth="1"/>
    <col min="16" max="16" width="1.59765625" style="7" customWidth="1"/>
    <col min="17" max="17" width="15.09765625" style="7" bestFit="1" customWidth="1"/>
    <col min="18" max="18" width="12.8984375" style="7" customWidth="1"/>
    <col min="19" max="16384" width="9.09765625" style="7"/>
  </cols>
  <sheetData>
    <row r="1" spans="1:17" ht="21.75" customHeight="1" x14ac:dyDescent="0.7">
      <c r="A1" s="43" t="s">
        <v>316</v>
      </c>
      <c r="B1" s="4"/>
      <c r="C1" s="4"/>
      <c r="D1" s="6"/>
      <c r="E1" s="4"/>
      <c r="F1" s="6"/>
      <c r="G1" s="4"/>
      <c r="H1" s="4"/>
      <c r="I1" s="4"/>
      <c r="J1" s="6"/>
      <c r="K1" s="6"/>
      <c r="L1" s="6"/>
      <c r="M1" s="5"/>
      <c r="N1" s="6"/>
      <c r="O1" s="5"/>
      <c r="P1" s="6"/>
      <c r="Q1" s="5"/>
    </row>
    <row r="2" spans="1:17" ht="21.75" customHeight="1" x14ac:dyDescent="0.7">
      <c r="A2" s="6" t="s">
        <v>28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6"/>
      <c r="N2" s="76"/>
      <c r="O2" s="76"/>
      <c r="P2" s="76"/>
      <c r="Q2" s="76"/>
    </row>
    <row r="3" spans="1:17" ht="21.75" customHeight="1" x14ac:dyDescent="0.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6"/>
      <c r="N3" s="76"/>
      <c r="O3" s="76"/>
      <c r="P3" s="76"/>
      <c r="Q3" s="76"/>
    </row>
    <row r="4" spans="1:17" ht="21.75" customHeight="1" x14ac:dyDescent="0.7">
      <c r="A4" s="6"/>
      <c r="B4" s="6"/>
      <c r="C4" s="6"/>
      <c r="D4" s="6"/>
      <c r="E4" s="6"/>
      <c r="F4" s="6"/>
      <c r="G4" s="315" t="s">
        <v>51</v>
      </c>
      <c r="H4" s="315"/>
      <c r="I4" s="315"/>
      <c r="J4" s="315"/>
      <c r="K4" s="315"/>
      <c r="L4" s="315"/>
      <c r="M4" s="315"/>
      <c r="N4" s="315"/>
      <c r="O4" s="315"/>
      <c r="P4" s="76"/>
      <c r="Q4" s="76"/>
    </row>
    <row r="5" spans="1:17" ht="21.75" customHeight="1" x14ac:dyDescent="0.7">
      <c r="A5" s="8"/>
      <c r="B5" s="8"/>
      <c r="C5" s="8"/>
      <c r="D5" s="10"/>
      <c r="E5" s="75"/>
      <c r="F5" s="10"/>
      <c r="G5" s="75"/>
      <c r="H5" s="75"/>
      <c r="I5" s="75"/>
      <c r="J5" s="10"/>
      <c r="K5" s="10"/>
      <c r="L5" s="10"/>
      <c r="M5" s="316" t="s">
        <v>36</v>
      </c>
      <c r="N5" s="316"/>
      <c r="O5" s="316"/>
      <c r="P5" s="12"/>
    </row>
    <row r="6" spans="1:17" ht="21.75" customHeight="1" x14ac:dyDescent="0.65">
      <c r="D6" s="12"/>
      <c r="E6" s="74"/>
      <c r="F6" s="12"/>
      <c r="G6" s="74" t="s">
        <v>388</v>
      </c>
      <c r="H6" s="74"/>
      <c r="I6" s="266" t="s">
        <v>330</v>
      </c>
      <c r="J6" s="12"/>
      <c r="K6" s="286" t="s">
        <v>371</v>
      </c>
      <c r="L6" s="12"/>
      <c r="M6" s="77" t="s">
        <v>102</v>
      </c>
      <c r="O6" s="15"/>
      <c r="P6" s="12"/>
      <c r="Q6" s="13" t="s">
        <v>38</v>
      </c>
    </row>
    <row r="7" spans="1:17" ht="21.75" customHeight="1" x14ac:dyDescent="0.65">
      <c r="D7" s="12"/>
      <c r="E7" s="299" t="s">
        <v>0</v>
      </c>
      <c r="F7" s="12"/>
      <c r="G7" s="74" t="s">
        <v>109</v>
      </c>
      <c r="H7" s="74"/>
      <c r="I7" s="266" t="s">
        <v>334</v>
      </c>
      <c r="J7" s="12"/>
      <c r="K7" s="286" t="s">
        <v>378</v>
      </c>
      <c r="L7" s="12"/>
      <c r="M7" s="77" t="s">
        <v>103</v>
      </c>
      <c r="N7" s="12"/>
      <c r="O7" s="74" t="s">
        <v>45</v>
      </c>
      <c r="P7" s="12"/>
      <c r="Q7" s="13" t="s">
        <v>39</v>
      </c>
    </row>
    <row r="8" spans="1:17" ht="21.75" customHeight="1" x14ac:dyDescent="0.7">
      <c r="A8" s="8"/>
      <c r="B8" s="8"/>
      <c r="C8" s="8"/>
      <c r="D8" s="8"/>
      <c r="E8" s="8"/>
      <c r="F8" s="8"/>
      <c r="G8" s="313" t="s">
        <v>17</v>
      </c>
      <c r="H8" s="313"/>
      <c r="I8" s="313"/>
      <c r="J8" s="313"/>
      <c r="K8" s="313"/>
      <c r="L8" s="313"/>
      <c r="M8" s="313"/>
      <c r="N8" s="313"/>
      <c r="O8" s="313"/>
      <c r="P8" s="313"/>
      <c r="Q8" s="313"/>
    </row>
    <row r="9" spans="1:17" ht="21.75" customHeight="1" x14ac:dyDescent="0.7">
      <c r="A9" s="8" t="s">
        <v>368</v>
      </c>
      <c r="B9" s="8"/>
      <c r="C9" s="8"/>
      <c r="D9" s="300"/>
      <c r="E9" s="8"/>
      <c r="F9" s="300"/>
      <c r="G9" s="8"/>
      <c r="H9" s="8"/>
      <c r="I9" s="8"/>
      <c r="J9" s="300"/>
      <c r="K9" s="300"/>
      <c r="L9" s="300"/>
      <c r="M9" s="300"/>
      <c r="N9" s="300"/>
      <c r="O9" s="300"/>
      <c r="P9" s="300"/>
      <c r="Q9" s="300"/>
    </row>
    <row r="10" spans="1:17" ht="21.75" customHeight="1" x14ac:dyDescent="0.7">
      <c r="A10" s="8" t="s">
        <v>369</v>
      </c>
      <c r="B10" s="8"/>
      <c r="C10" s="8"/>
      <c r="D10" s="300"/>
      <c r="E10" s="45"/>
      <c r="F10" s="300"/>
      <c r="G10" s="35">
        <v>300000000</v>
      </c>
      <c r="H10" s="35"/>
      <c r="I10" s="35">
        <v>137109509</v>
      </c>
      <c r="J10" s="35"/>
      <c r="K10" s="262">
        <v>0</v>
      </c>
      <c r="L10" s="35"/>
      <c r="M10" s="35">
        <v>5888303</v>
      </c>
      <c r="N10" s="35"/>
      <c r="O10" s="35">
        <v>161622580</v>
      </c>
      <c r="P10" s="35"/>
      <c r="Q10" s="35">
        <v>604620392</v>
      </c>
    </row>
    <row r="11" spans="1:17" ht="15" customHeight="1" x14ac:dyDescent="0.7">
      <c r="A11" s="40"/>
      <c r="D11" s="36"/>
      <c r="E11" s="45"/>
      <c r="F11" s="36"/>
      <c r="G11" s="88"/>
      <c r="H11" s="88"/>
      <c r="I11" s="88"/>
      <c r="J11" s="89"/>
      <c r="K11" s="89"/>
      <c r="L11" s="89"/>
      <c r="M11" s="88"/>
      <c r="N11" s="89"/>
      <c r="O11" s="38"/>
      <c r="P11" s="90"/>
      <c r="Q11" s="38"/>
    </row>
    <row r="12" spans="1:17" ht="21.75" customHeight="1" x14ac:dyDescent="0.7">
      <c r="A12" s="83" t="s">
        <v>318</v>
      </c>
      <c r="B12" s="84"/>
      <c r="C12" s="8"/>
      <c r="D12" s="30"/>
      <c r="E12" s="45"/>
      <c r="F12" s="30"/>
      <c r="G12" s="38"/>
      <c r="H12" s="38"/>
      <c r="I12" s="38"/>
      <c r="J12" s="34"/>
      <c r="K12" s="34"/>
      <c r="L12" s="34"/>
      <c r="M12" s="38"/>
      <c r="N12" s="34"/>
      <c r="O12" s="42"/>
      <c r="P12" s="34"/>
      <c r="Q12" s="38"/>
    </row>
    <row r="13" spans="1:17" ht="21.75" customHeight="1" x14ac:dyDescent="0.7">
      <c r="A13" s="7"/>
      <c r="B13" s="85" t="s">
        <v>377</v>
      </c>
      <c r="C13" s="8"/>
      <c r="D13" s="30"/>
      <c r="E13" s="45"/>
      <c r="F13" s="30"/>
      <c r="G13" s="38"/>
      <c r="H13" s="38"/>
      <c r="I13" s="38"/>
      <c r="J13" s="34"/>
      <c r="K13" s="34"/>
      <c r="L13" s="34"/>
      <c r="M13" s="38"/>
      <c r="N13" s="34"/>
      <c r="O13" s="42"/>
      <c r="P13" s="34"/>
      <c r="Q13" s="38"/>
    </row>
    <row r="14" spans="1:17" ht="21.75" customHeight="1" x14ac:dyDescent="0.7">
      <c r="A14" s="7"/>
      <c r="B14" s="87" t="s">
        <v>376</v>
      </c>
      <c r="C14" s="8"/>
      <c r="D14" s="30"/>
      <c r="E14" s="45">
        <v>14</v>
      </c>
      <c r="F14" s="30"/>
      <c r="G14" s="94">
        <v>0</v>
      </c>
      <c r="H14" s="38"/>
      <c r="I14" s="94">
        <v>0</v>
      </c>
      <c r="J14" s="34"/>
      <c r="K14" s="34">
        <v>4202720</v>
      </c>
      <c r="L14" s="34"/>
      <c r="M14" s="94">
        <v>0</v>
      </c>
      <c r="N14" s="34"/>
      <c r="O14" s="94">
        <v>0</v>
      </c>
      <c r="P14" s="34"/>
      <c r="Q14" s="287">
        <v>4202720</v>
      </c>
    </row>
    <row r="15" spans="1:17" ht="21.75" customHeight="1" x14ac:dyDescent="0.7">
      <c r="A15" s="7"/>
      <c r="B15" s="86" t="s">
        <v>349</v>
      </c>
      <c r="D15" s="30"/>
      <c r="E15" s="45">
        <v>21</v>
      </c>
      <c r="F15" s="30"/>
      <c r="G15" s="94">
        <v>0</v>
      </c>
      <c r="H15" s="38"/>
      <c r="I15" s="94">
        <v>0</v>
      </c>
      <c r="J15" s="34"/>
      <c r="K15" s="94">
        <v>0</v>
      </c>
      <c r="L15" s="34"/>
      <c r="M15" s="94">
        <v>0</v>
      </c>
      <c r="N15" s="34"/>
      <c r="O15" s="42">
        <v>-7979983</v>
      </c>
      <c r="P15" s="34"/>
      <c r="Q15" s="287">
        <v>-7979983</v>
      </c>
    </row>
    <row r="16" spans="1:17" ht="21.75" customHeight="1" x14ac:dyDescent="0.7">
      <c r="A16" s="83" t="s">
        <v>375</v>
      </c>
      <c r="B16" s="7"/>
      <c r="C16" s="86"/>
      <c r="D16" s="30"/>
      <c r="E16" s="45"/>
      <c r="F16" s="30"/>
      <c r="G16" s="95">
        <v>0</v>
      </c>
      <c r="H16" s="262"/>
      <c r="I16" s="95">
        <v>0</v>
      </c>
      <c r="J16" s="92"/>
      <c r="K16" s="95">
        <v>4202720</v>
      </c>
      <c r="L16" s="92"/>
      <c r="M16" s="95">
        <v>0</v>
      </c>
      <c r="N16" s="30"/>
      <c r="O16" s="95">
        <v>-7979983</v>
      </c>
      <c r="P16" s="30"/>
      <c r="Q16" s="95">
        <v>-3777263</v>
      </c>
    </row>
    <row r="17" spans="1:18" ht="15" customHeight="1" x14ac:dyDescent="0.7">
      <c r="A17" s="40"/>
      <c r="D17" s="36"/>
      <c r="E17" s="45"/>
      <c r="F17" s="36"/>
      <c r="G17" s="88"/>
      <c r="H17" s="88"/>
      <c r="I17" s="88"/>
      <c r="J17" s="89"/>
      <c r="K17" s="89"/>
      <c r="L17" s="89"/>
      <c r="M17" s="88"/>
      <c r="N17" s="89"/>
      <c r="O17" s="38"/>
      <c r="P17" s="90"/>
      <c r="Q17" s="265"/>
    </row>
    <row r="18" spans="1:18" ht="21.75" customHeight="1" x14ac:dyDescent="0.7">
      <c r="A18" s="83" t="s">
        <v>106</v>
      </c>
      <c r="B18" s="7"/>
      <c r="C18" s="86"/>
      <c r="D18" s="30"/>
      <c r="E18" s="45"/>
      <c r="F18" s="30"/>
      <c r="G18" s="38"/>
      <c r="H18" s="38"/>
      <c r="I18" s="38"/>
      <c r="J18" s="30"/>
      <c r="K18" s="30"/>
      <c r="L18" s="30"/>
      <c r="M18" s="38"/>
      <c r="N18" s="30"/>
      <c r="O18" s="42"/>
      <c r="P18" s="30"/>
      <c r="Q18" s="35"/>
    </row>
    <row r="19" spans="1:18" ht="21.75" customHeight="1" x14ac:dyDescent="0.7">
      <c r="A19" s="7"/>
      <c r="B19" s="87" t="s">
        <v>119</v>
      </c>
      <c r="C19" s="86"/>
      <c r="D19" s="30"/>
      <c r="E19" s="45"/>
      <c r="F19" s="30"/>
      <c r="G19" s="94">
        <v>0</v>
      </c>
      <c r="H19" s="94"/>
      <c r="I19" s="94">
        <v>0</v>
      </c>
      <c r="J19" s="30"/>
      <c r="K19" s="94">
        <v>0</v>
      </c>
      <c r="L19" s="30"/>
      <c r="M19" s="94">
        <v>0</v>
      </c>
      <c r="N19" s="30"/>
      <c r="O19" s="94">
        <v>6442449</v>
      </c>
      <c r="P19" s="30"/>
      <c r="Q19" s="287">
        <v>6442449</v>
      </c>
      <c r="R19" s="14"/>
    </row>
    <row r="20" spans="1:18" ht="21.75" customHeight="1" x14ac:dyDescent="0.7">
      <c r="A20" s="40"/>
      <c r="B20" s="87" t="s">
        <v>74</v>
      </c>
      <c r="D20" s="36"/>
      <c r="E20" s="42"/>
      <c r="F20" s="36"/>
      <c r="G20" s="94">
        <v>0</v>
      </c>
      <c r="H20" s="94"/>
      <c r="I20" s="94">
        <v>0</v>
      </c>
      <c r="J20" s="36"/>
      <c r="K20" s="94">
        <v>0</v>
      </c>
      <c r="L20" s="36"/>
      <c r="M20" s="94">
        <v>0</v>
      </c>
      <c r="N20" s="36"/>
      <c r="O20" s="94">
        <v>-1052487</v>
      </c>
      <c r="P20" s="31"/>
      <c r="Q20" s="287">
        <v>-1052487</v>
      </c>
      <c r="R20" s="292"/>
    </row>
    <row r="21" spans="1:18" ht="21.75" customHeight="1" x14ac:dyDescent="0.7">
      <c r="A21" s="83" t="s">
        <v>107</v>
      </c>
      <c r="B21" s="87"/>
      <c r="D21" s="36"/>
      <c r="E21" s="42"/>
      <c r="F21" s="36"/>
      <c r="G21" s="95">
        <v>0</v>
      </c>
      <c r="H21" s="262"/>
      <c r="I21" s="95">
        <v>0</v>
      </c>
      <c r="J21" s="36"/>
      <c r="K21" s="95">
        <v>0</v>
      </c>
      <c r="L21" s="36"/>
      <c r="M21" s="95">
        <v>0</v>
      </c>
      <c r="N21" s="36"/>
      <c r="O21" s="95">
        <v>5389962</v>
      </c>
      <c r="P21" s="36"/>
      <c r="Q21" s="95">
        <v>5389962</v>
      </c>
      <c r="R21" s="292"/>
    </row>
    <row r="22" spans="1:18" ht="15" customHeight="1" x14ac:dyDescent="0.7">
      <c r="A22" s="40"/>
      <c r="D22" s="36"/>
      <c r="E22" s="45"/>
      <c r="F22" s="36"/>
      <c r="G22" s="88"/>
      <c r="H22" s="88"/>
      <c r="I22" s="88"/>
      <c r="J22" s="89"/>
      <c r="K22" s="89"/>
      <c r="L22" s="89"/>
      <c r="M22" s="88"/>
      <c r="N22" s="89"/>
      <c r="O22" s="38"/>
      <c r="P22" s="90"/>
      <c r="Q22" s="265"/>
    </row>
    <row r="23" spans="1:18" ht="21.75" customHeight="1" x14ac:dyDescent="0.7">
      <c r="A23" s="91" t="s">
        <v>108</v>
      </c>
      <c r="B23" s="87"/>
      <c r="D23" s="36"/>
      <c r="E23" s="45">
        <v>15</v>
      </c>
      <c r="F23" s="36"/>
      <c r="G23" s="256">
        <v>0</v>
      </c>
      <c r="H23" s="94"/>
      <c r="I23" s="256">
        <v>0</v>
      </c>
      <c r="J23" s="36"/>
      <c r="K23" s="256">
        <v>0</v>
      </c>
      <c r="L23" s="36"/>
      <c r="M23" s="106">
        <v>350000</v>
      </c>
      <c r="N23" s="36"/>
      <c r="O23" s="106">
        <v>-350000</v>
      </c>
      <c r="P23" s="31"/>
      <c r="Q23" s="94">
        <v>0</v>
      </c>
    </row>
    <row r="24" spans="1:18" ht="15" customHeight="1" x14ac:dyDescent="0.7">
      <c r="A24" s="40"/>
      <c r="D24" s="36"/>
      <c r="E24" s="45"/>
      <c r="F24" s="36"/>
      <c r="G24" s="88"/>
      <c r="H24" s="88"/>
      <c r="I24" s="88"/>
      <c r="J24" s="89"/>
      <c r="K24" s="89"/>
      <c r="L24" s="89"/>
      <c r="M24" s="88"/>
      <c r="N24" s="89"/>
      <c r="O24" s="38"/>
      <c r="P24" s="90"/>
      <c r="Q24" s="265"/>
    </row>
    <row r="25" spans="1:18" ht="21.75" customHeight="1" thickBot="1" x14ac:dyDescent="0.75">
      <c r="A25" s="8" t="s">
        <v>370</v>
      </c>
      <c r="B25" s="8"/>
      <c r="C25" s="8"/>
      <c r="D25" s="30"/>
      <c r="E25" s="45"/>
      <c r="F25" s="30"/>
      <c r="G25" s="56">
        <v>300000000</v>
      </c>
      <c r="H25" s="35"/>
      <c r="I25" s="56">
        <v>137109509</v>
      </c>
      <c r="J25" s="30"/>
      <c r="K25" s="56">
        <v>4202720</v>
      </c>
      <c r="L25" s="30"/>
      <c r="M25" s="56">
        <v>6238303</v>
      </c>
      <c r="N25" s="30"/>
      <c r="O25" s="56">
        <v>158682559</v>
      </c>
      <c r="P25" s="30"/>
      <c r="Q25" s="56">
        <v>606233091</v>
      </c>
      <c r="R25" s="268"/>
    </row>
    <row r="26" spans="1:18" ht="21.75" customHeight="1" thickTop="1" x14ac:dyDescent="0.65">
      <c r="K26" s="16"/>
      <c r="O26" s="15"/>
      <c r="P26" s="16"/>
      <c r="Q26" s="9"/>
    </row>
    <row r="27" spans="1:18" ht="21.75" customHeight="1" x14ac:dyDescent="0.65">
      <c r="G27" s="295"/>
      <c r="I27" s="295"/>
    </row>
  </sheetData>
  <mergeCells count="3">
    <mergeCell ref="G4:O4"/>
    <mergeCell ref="M5:O5"/>
    <mergeCell ref="G8:Q8"/>
  </mergeCells>
  <pageMargins left="0.8" right="0.74" top="0.48" bottom="0.5" header="0.5" footer="0.5"/>
  <pageSetup paperSize="9" scale="83" firstPageNumber="13" fitToWidth="10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F31DE-427E-4317-B69D-EFCE875E948C}">
  <dimension ref="A1:R27"/>
  <sheetViews>
    <sheetView view="pageBreakPreview" zoomScale="85" zoomScaleNormal="130" zoomScaleSheetLayoutView="85" workbookViewId="0">
      <selection activeCell="G4" sqref="G4:O4"/>
    </sheetView>
  </sheetViews>
  <sheetFormatPr defaultColWidth="9.09765625" defaultRowHeight="21.75" customHeight="1" x14ac:dyDescent="0.65"/>
  <cols>
    <col min="1" max="2" width="2.3984375" style="11" customWidth="1"/>
    <col min="3" max="3" width="45.19921875" style="11" customWidth="1"/>
    <col min="4" max="4" width="1.59765625" style="16" customWidth="1"/>
    <col min="5" max="5" width="12.59765625" style="11" customWidth="1"/>
    <col min="6" max="6" width="1.59765625" style="16" customWidth="1"/>
    <col min="7" max="7" width="17.09765625" style="11" customWidth="1"/>
    <col min="8" max="8" width="1.59765625" style="11" customWidth="1"/>
    <col min="9" max="9" width="17.09765625" style="11" customWidth="1"/>
    <col min="10" max="10" width="1.59765625" style="16" customWidth="1"/>
    <col min="11" max="11" width="18" style="15" customWidth="1"/>
    <col min="12" max="12" width="1.59765625" style="16" customWidth="1"/>
    <col min="13" max="13" width="15.8984375" style="15" customWidth="1"/>
    <col min="14" max="14" width="1.59765625" style="16" customWidth="1"/>
    <col min="15" max="15" width="17.09765625" style="9" customWidth="1"/>
    <col min="16" max="16" width="1.59765625" style="7" customWidth="1"/>
    <col min="17" max="17" width="15.09765625" style="7" bestFit="1" customWidth="1"/>
    <col min="18" max="18" width="12.8984375" style="7" customWidth="1"/>
    <col min="19" max="16384" width="9.09765625" style="7"/>
  </cols>
  <sheetData>
    <row r="1" spans="1:17" ht="21.75" customHeight="1" x14ac:dyDescent="0.7">
      <c r="A1" s="43" t="s">
        <v>316</v>
      </c>
      <c r="B1" s="4"/>
      <c r="C1" s="4"/>
      <c r="D1" s="6"/>
      <c r="E1" s="4"/>
      <c r="F1" s="6"/>
      <c r="G1" s="4"/>
      <c r="H1" s="4"/>
      <c r="I1" s="4"/>
      <c r="J1" s="6"/>
      <c r="K1" s="6"/>
      <c r="L1" s="6"/>
      <c r="M1" s="5"/>
      <c r="N1" s="6"/>
      <c r="O1" s="5"/>
      <c r="P1" s="6"/>
      <c r="Q1" s="5"/>
    </row>
    <row r="2" spans="1:17" ht="21.75" customHeight="1" x14ac:dyDescent="0.7">
      <c r="A2" s="6" t="s">
        <v>28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6"/>
      <c r="N2" s="76"/>
      <c r="O2" s="76"/>
      <c r="P2" s="76"/>
      <c r="Q2" s="76"/>
    </row>
    <row r="3" spans="1:17" ht="21.75" customHeight="1" x14ac:dyDescent="0.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6"/>
      <c r="N3" s="76"/>
      <c r="O3" s="76"/>
      <c r="P3" s="76"/>
      <c r="Q3" s="76"/>
    </row>
    <row r="4" spans="1:17" ht="21.75" customHeight="1" x14ac:dyDescent="0.7">
      <c r="A4" s="6"/>
      <c r="B4" s="6"/>
      <c r="C4" s="6"/>
      <c r="D4" s="6"/>
      <c r="E4" s="6"/>
      <c r="F4" s="6"/>
      <c r="G4" s="315" t="s">
        <v>51</v>
      </c>
      <c r="H4" s="315"/>
      <c r="I4" s="315"/>
      <c r="J4" s="315"/>
      <c r="K4" s="315"/>
      <c r="L4" s="315"/>
      <c r="M4" s="315"/>
      <c r="N4" s="315"/>
      <c r="O4" s="315"/>
      <c r="P4" s="76"/>
      <c r="Q4" s="76"/>
    </row>
    <row r="5" spans="1:17" ht="21.75" customHeight="1" x14ac:dyDescent="0.7">
      <c r="A5" s="8"/>
      <c r="B5" s="8"/>
      <c r="C5" s="8"/>
      <c r="D5" s="10"/>
      <c r="E5" s="75"/>
      <c r="F5" s="10"/>
      <c r="G5" s="75"/>
      <c r="H5" s="75"/>
      <c r="I5" s="75"/>
      <c r="J5" s="10"/>
      <c r="K5" s="10"/>
      <c r="L5" s="10"/>
      <c r="M5" s="316" t="s">
        <v>36</v>
      </c>
      <c r="N5" s="316"/>
      <c r="O5" s="316"/>
      <c r="P5" s="12"/>
    </row>
    <row r="6" spans="1:17" ht="21.75" customHeight="1" x14ac:dyDescent="0.65">
      <c r="D6" s="12"/>
      <c r="E6" s="74"/>
      <c r="F6" s="12"/>
      <c r="G6" s="74" t="s">
        <v>388</v>
      </c>
      <c r="H6" s="74"/>
      <c r="I6" s="266" t="s">
        <v>330</v>
      </c>
      <c r="J6" s="12"/>
      <c r="K6" s="286" t="s">
        <v>371</v>
      </c>
      <c r="L6" s="12"/>
      <c r="M6" s="77" t="s">
        <v>102</v>
      </c>
      <c r="O6" s="15"/>
      <c r="P6" s="12"/>
      <c r="Q6" s="13" t="s">
        <v>38</v>
      </c>
    </row>
    <row r="7" spans="1:17" ht="21.75" customHeight="1" x14ac:dyDescent="0.65">
      <c r="D7" s="12"/>
      <c r="E7" s="302" t="s">
        <v>0</v>
      </c>
      <c r="F7" s="12"/>
      <c r="G7" s="74" t="s">
        <v>109</v>
      </c>
      <c r="H7" s="74"/>
      <c r="I7" s="266" t="s">
        <v>334</v>
      </c>
      <c r="J7" s="12"/>
      <c r="K7" s="286" t="s">
        <v>378</v>
      </c>
      <c r="L7" s="12"/>
      <c r="M7" s="77" t="s">
        <v>103</v>
      </c>
      <c r="N7" s="12"/>
      <c r="O7" s="74" t="s">
        <v>45</v>
      </c>
      <c r="P7" s="12"/>
      <c r="Q7" s="13" t="s">
        <v>39</v>
      </c>
    </row>
    <row r="8" spans="1:17" ht="21.75" customHeight="1" x14ac:dyDescent="0.7">
      <c r="A8" s="8"/>
      <c r="B8" s="8"/>
      <c r="C8" s="8"/>
      <c r="D8" s="8"/>
      <c r="E8" s="8"/>
      <c r="F8" s="8"/>
      <c r="G8" s="313" t="s">
        <v>17</v>
      </c>
      <c r="H8" s="313"/>
      <c r="I8" s="313"/>
      <c r="J8" s="313"/>
      <c r="K8" s="313"/>
      <c r="L8" s="313"/>
      <c r="M8" s="313"/>
      <c r="N8" s="313"/>
      <c r="O8" s="313"/>
      <c r="P8" s="313"/>
      <c r="Q8" s="313"/>
    </row>
    <row r="9" spans="1:17" ht="21.75" customHeight="1" x14ac:dyDescent="0.7">
      <c r="A9" s="8" t="s">
        <v>393</v>
      </c>
      <c r="B9" s="8"/>
      <c r="C9" s="8"/>
      <c r="D9" s="304"/>
      <c r="E9" s="8"/>
      <c r="F9" s="304"/>
      <c r="G9" s="8"/>
      <c r="H9" s="8"/>
      <c r="I9" s="8"/>
      <c r="J9" s="304"/>
      <c r="K9" s="304"/>
      <c r="L9" s="304"/>
      <c r="M9" s="304"/>
      <c r="N9" s="304"/>
      <c r="O9" s="304"/>
      <c r="P9" s="304"/>
      <c r="Q9" s="304"/>
    </row>
    <row r="10" spans="1:17" ht="21.75" customHeight="1" x14ac:dyDescent="0.7">
      <c r="A10" s="8" t="s">
        <v>394</v>
      </c>
      <c r="B10" s="8"/>
      <c r="C10" s="8"/>
      <c r="D10" s="304"/>
      <c r="E10" s="45"/>
      <c r="F10" s="304"/>
      <c r="G10" s="35">
        <v>300000000</v>
      </c>
      <c r="H10" s="35"/>
      <c r="I10" s="35">
        <v>137109509</v>
      </c>
      <c r="J10" s="35"/>
      <c r="K10" s="262">
        <v>4202720</v>
      </c>
      <c r="L10" s="35"/>
      <c r="M10" s="35">
        <v>6238303</v>
      </c>
      <c r="N10" s="35"/>
      <c r="O10" s="35">
        <v>158682559</v>
      </c>
      <c r="P10" s="35"/>
      <c r="Q10" s="35">
        <v>606233091</v>
      </c>
    </row>
    <row r="11" spans="1:17" ht="15" customHeight="1" x14ac:dyDescent="0.7">
      <c r="A11" s="40"/>
      <c r="D11" s="36"/>
      <c r="E11" s="45"/>
      <c r="F11" s="36"/>
      <c r="G11" s="88"/>
      <c r="H11" s="88"/>
      <c r="I11" s="88"/>
      <c r="J11" s="89"/>
      <c r="K11" s="89"/>
      <c r="L11" s="89"/>
      <c r="M11" s="88"/>
      <c r="N11" s="89"/>
      <c r="O11" s="38"/>
      <c r="P11" s="90"/>
      <c r="Q11" s="38"/>
    </row>
    <row r="12" spans="1:17" ht="21.75" customHeight="1" x14ac:dyDescent="0.7">
      <c r="A12" s="83" t="s">
        <v>318</v>
      </c>
      <c r="B12" s="84"/>
      <c r="C12" s="8"/>
      <c r="D12" s="30"/>
      <c r="E12" s="45"/>
      <c r="F12" s="30"/>
      <c r="G12" s="38"/>
      <c r="H12" s="38"/>
      <c r="I12" s="38"/>
      <c r="J12" s="34"/>
      <c r="K12" s="34"/>
      <c r="L12" s="34"/>
      <c r="M12" s="38"/>
      <c r="N12" s="34"/>
      <c r="O12" s="42"/>
      <c r="P12" s="34"/>
      <c r="Q12" s="38"/>
    </row>
    <row r="13" spans="1:17" ht="21.75" customHeight="1" x14ac:dyDescent="0.7">
      <c r="A13" s="7"/>
      <c r="B13" s="85" t="s">
        <v>377</v>
      </c>
      <c r="C13" s="8"/>
      <c r="D13" s="30"/>
      <c r="E13" s="45"/>
      <c r="F13" s="30"/>
      <c r="G13" s="38"/>
      <c r="H13" s="38"/>
      <c r="I13" s="38"/>
      <c r="J13" s="34"/>
      <c r="K13" s="34"/>
      <c r="L13" s="34"/>
      <c r="M13" s="38"/>
      <c r="N13" s="34"/>
      <c r="O13" s="42"/>
      <c r="P13" s="34"/>
      <c r="Q13" s="38"/>
    </row>
    <row r="14" spans="1:17" ht="21.75" customHeight="1" x14ac:dyDescent="0.7">
      <c r="A14" s="7"/>
      <c r="B14" s="87" t="s">
        <v>376</v>
      </c>
      <c r="C14" s="8"/>
      <c r="D14" s="30"/>
      <c r="E14" s="45">
        <v>14</v>
      </c>
      <c r="F14" s="30"/>
      <c r="G14" s="94">
        <v>0</v>
      </c>
      <c r="H14" s="38"/>
      <c r="I14" s="94">
        <v>0</v>
      </c>
      <c r="J14" s="34"/>
      <c r="K14" s="34">
        <v>7863846</v>
      </c>
      <c r="L14" s="34"/>
      <c r="M14" s="94">
        <v>0</v>
      </c>
      <c r="N14" s="34"/>
      <c r="O14" s="94">
        <v>0</v>
      </c>
      <c r="P14" s="34"/>
      <c r="Q14" s="287">
        <v>7863846</v>
      </c>
    </row>
    <row r="15" spans="1:17" ht="21.75" customHeight="1" x14ac:dyDescent="0.7">
      <c r="A15" s="7"/>
      <c r="B15" s="86" t="s">
        <v>349</v>
      </c>
      <c r="D15" s="30"/>
      <c r="E15" s="45">
        <v>21</v>
      </c>
      <c r="F15" s="30"/>
      <c r="G15" s="94">
        <v>0</v>
      </c>
      <c r="H15" s="38"/>
      <c r="I15" s="94">
        <v>0</v>
      </c>
      <c r="J15" s="34"/>
      <c r="K15" s="94">
        <v>0</v>
      </c>
      <c r="L15" s="34"/>
      <c r="M15" s="94">
        <v>0</v>
      </c>
      <c r="N15" s="34"/>
      <c r="O15" s="42">
        <v>-7978583</v>
      </c>
      <c r="P15" s="34"/>
      <c r="Q15" s="287">
        <v>-7978583</v>
      </c>
    </row>
    <row r="16" spans="1:17" ht="21.75" customHeight="1" x14ac:dyDescent="0.7">
      <c r="A16" s="83" t="s">
        <v>375</v>
      </c>
      <c r="B16" s="7"/>
      <c r="C16" s="86"/>
      <c r="D16" s="30"/>
      <c r="E16" s="45"/>
      <c r="F16" s="30"/>
      <c r="G16" s="95">
        <v>0</v>
      </c>
      <c r="H16" s="262"/>
      <c r="I16" s="95">
        <v>0</v>
      </c>
      <c r="J16" s="92"/>
      <c r="K16" s="95">
        <v>7863846</v>
      </c>
      <c r="L16" s="92"/>
      <c r="M16" s="95">
        <v>0</v>
      </c>
      <c r="N16" s="30"/>
      <c r="O16" s="95">
        <v>-7978583</v>
      </c>
      <c r="P16" s="30"/>
      <c r="Q16" s="95">
        <v>-114737</v>
      </c>
    </row>
    <row r="17" spans="1:18" ht="15" customHeight="1" x14ac:dyDescent="0.7">
      <c r="A17" s="40"/>
      <c r="D17" s="36"/>
      <c r="E17" s="45"/>
      <c r="F17" s="36"/>
      <c r="G17" s="88"/>
      <c r="H17" s="88"/>
      <c r="I17" s="88"/>
      <c r="J17" s="89"/>
      <c r="K17" s="89"/>
      <c r="L17" s="89"/>
      <c r="M17" s="88"/>
      <c r="N17" s="89"/>
      <c r="O17" s="38"/>
      <c r="P17" s="90"/>
      <c r="Q17" s="265"/>
    </row>
    <row r="18" spans="1:18" ht="21.75" customHeight="1" x14ac:dyDescent="0.7">
      <c r="A18" s="83" t="s">
        <v>106</v>
      </c>
      <c r="B18" s="7"/>
      <c r="C18" s="86"/>
      <c r="D18" s="30"/>
      <c r="E18" s="45"/>
      <c r="F18" s="30"/>
      <c r="G18" s="38"/>
      <c r="H18" s="38"/>
      <c r="I18" s="38"/>
      <c r="J18" s="30"/>
      <c r="K18" s="30"/>
      <c r="L18" s="30"/>
      <c r="M18" s="38"/>
      <c r="N18" s="30"/>
      <c r="O18" s="42"/>
      <c r="P18" s="30"/>
      <c r="Q18" s="35"/>
    </row>
    <row r="19" spans="1:18" ht="21.75" customHeight="1" x14ac:dyDescent="0.7">
      <c r="A19" s="7"/>
      <c r="B19" s="87" t="s">
        <v>119</v>
      </c>
      <c r="C19" s="86"/>
      <c r="D19" s="30"/>
      <c r="E19" s="45"/>
      <c r="F19" s="30"/>
      <c r="G19" s="94">
        <v>0</v>
      </c>
      <c r="H19" s="94"/>
      <c r="I19" s="94">
        <v>0</v>
      </c>
      <c r="J19" s="30"/>
      <c r="K19" s="94">
        <v>0</v>
      </c>
      <c r="L19" s="30"/>
      <c r="M19" s="94">
        <v>0</v>
      </c>
      <c r="N19" s="30"/>
      <c r="O19" s="94">
        <v>18170669</v>
      </c>
      <c r="P19" s="30"/>
      <c r="Q19" s="287">
        <v>18170669</v>
      </c>
      <c r="R19" s="14"/>
    </row>
    <row r="20" spans="1:18" ht="21.75" customHeight="1" x14ac:dyDescent="0.7">
      <c r="A20" s="40"/>
      <c r="B20" s="87" t="s">
        <v>74</v>
      </c>
      <c r="D20" s="36"/>
      <c r="E20" s="42"/>
      <c r="F20" s="36"/>
      <c r="G20" s="94">
        <v>0</v>
      </c>
      <c r="H20" s="94"/>
      <c r="I20" s="94">
        <v>0</v>
      </c>
      <c r="J20" s="36"/>
      <c r="K20" s="94">
        <v>0</v>
      </c>
      <c r="L20" s="36"/>
      <c r="M20" s="94">
        <v>0</v>
      </c>
      <c r="N20" s="36"/>
      <c r="O20" s="94">
        <v>-711895</v>
      </c>
      <c r="P20" s="31"/>
      <c r="Q20" s="287">
        <v>-711895</v>
      </c>
      <c r="R20" s="292"/>
    </row>
    <row r="21" spans="1:18" ht="21.75" customHeight="1" x14ac:dyDescent="0.7">
      <c r="A21" s="83" t="s">
        <v>107</v>
      </c>
      <c r="B21" s="87"/>
      <c r="D21" s="36"/>
      <c r="E21" s="42"/>
      <c r="F21" s="36"/>
      <c r="G21" s="95">
        <v>0</v>
      </c>
      <c r="H21" s="262"/>
      <c r="I21" s="95">
        <v>0</v>
      </c>
      <c r="J21" s="36"/>
      <c r="K21" s="95">
        <v>0</v>
      </c>
      <c r="L21" s="36"/>
      <c r="M21" s="95">
        <v>0</v>
      </c>
      <c r="N21" s="36"/>
      <c r="O21" s="95">
        <v>17458774</v>
      </c>
      <c r="P21" s="36"/>
      <c r="Q21" s="95">
        <v>17458774</v>
      </c>
      <c r="R21" s="292"/>
    </row>
    <row r="22" spans="1:18" ht="15" customHeight="1" x14ac:dyDescent="0.7">
      <c r="A22" s="40"/>
      <c r="D22" s="36"/>
      <c r="E22" s="45"/>
      <c r="F22" s="36"/>
      <c r="G22" s="88"/>
      <c r="H22" s="88"/>
      <c r="I22" s="88"/>
      <c r="J22" s="89"/>
      <c r="K22" s="89"/>
      <c r="L22" s="89"/>
      <c r="M22" s="88"/>
      <c r="N22" s="89"/>
      <c r="O22" s="38"/>
      <c r="P22" s="90"/>
      <c r="Q22" s="265"/>
    </row>
    <row r="23" spans="1:18" ht="21.75" customHeight="1" x14ac:dyDescent="0.7">
      <c r="A23" s="91" t="s">
        <v>108</v>
      </c>
      <c r="B23" s="87"/>
      <c r="D23" s="36"/>
      <c r="E23" s="45">
        <v>15</v>
      </c>
      <c r="F23" s="36"/>
      <c r="G23" s="256">
        <v>0</v>
      </c>
      <c r="H23" s="94"/>
      <c r="I23" s="256">
        <v>0</v>
      </c>
      <c r="J23" s="36"/>
      <c r="K23" s="256">
        <v>0</v>
      </c>
      <c r="L23" s="36"/>
      <c r="M23" s="106">
        <v>910000</v>
      </c>
      <c r="N23" s="36"/>
      <c r="O23" s="106">
        <v>-910000</v>
      </c>
      <c r="P23" s="31"/>
      <c r="Q23" s="94">
        <v>0</v>
      </c>
    </row>
    <row r="24" spans="1:18" ht="15" customHeight="1" x14ac:dyDescent="0.7">
      <c r="A24" s="40"/>
      <c r="D24" s="36"/>
      <c r="E24" s="45"/>
      <c r="F24" s="36"/>
      <c r="G24" s="88"/>
      <c r="H24" s="88"/>
      <c r="I24" s="88"/>
      <c r="J24" s="89"/>
      <c r="K24" s="89"/>
      <c r="L24" s="89"/>
      <c r="M24" s="88"/>
      <c r="N24" s="89"/>
      <c r="O24" s="38"/>
      <c r="P24" s="90"/>
      <c r="Q24" s="265"/>
    </row>
    <row r="25" spans="1:18" ht="21.75" customHeight="1" thickBot="1" x14ac:dyDescent="0.75">
      <c r="A25" s="8" t="s">
        <v>392</v>
      </c>
      <c r="B25" s="8"/>
      <c r="C25" s="8"/>
      <c r="D25" s="30"/>
      <c r="E25" s="45"/>
      <c r="F25" s="30"/>
      <c r="G25" s="56">
        <v>300000000</v>
      </c>
      <c r="H25" s="35"/>
      <c r="I25" s="56">
        <v>137109509</v>
      </c>
      <c r="J25" s="30"/>
      <c r="K25" s="56">
        <v>12066566</v>
      </c>
      <c r="L25" s="30"/>
      <c r="M25" s="56">
        <v>7148303</v>
      </c>
      <c r="N25" s="30"/>
      <c r="O25" s="56">
        <v>167252750</v>
      </c>
      <c r="P25" s="30"/>
      <c r="Q25" s="56">
        <v>623577128</v>
      </c>
      <c r="R25" s="268"/>
    </row>
    <row r="26" spans="1:18" ht="21.75" customHeight="1" thickTop="1" x14ac:dyDescent="0.65">
      <c r="K26" s="16"/>
      <c r="O26" s="15"/>
      <c r="P26" s="16"/>
      <c r="Q26" s="9"/>
    </row>
    <row r="27" spans="1:18" ht="21.75" customHeight="1" x14ac:dyDescent="0.65">
      <c r="G27" s="295"/>
      <c r="I27" s="295"/>
    </row>
  </sheetData>
  <mergeCells count="3">
    <mergeCell ref="G4:O4"/>
    <mergeCell ref="M5:O5"/>
    <mergeCell ref="G8:Q8"/>
  </mergeCells>
  <pageMargins left="0.8" right="0.74" top="0.48" bottom="0.5" header="0.5" footer="0.5"/>
  <pageSetup paperSize="9" scale="83" firstPageNumber="14" fitToWidth="10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79"/>
  <sheetViews>
    <sheetView view="pageBreakPreview" zoomScale="90" zoomScaleNormal="130" zoomScaleSheetLayoutView="90" workbookViewId="0">
      <selection activeCell="Q38" sqref="Q38"/>
    </sheetView>
  </sheetViews>
  <sheetFormatPr defaultColWidth="9.09765625" defaultRowHeight="21.9" customHeight="1" x14ac:dyDescent="0.65"/>
  <cols>
    <col min="1" max="6" width="2.69921875" style="18" customWidth="1"/>
    <col min="7" max="7" width="29.09765625" style="18" customWidth="1"/>
    <col min="8" max="8" width="8.5" style="19" customWidth="1"/>
    <col min="9" max="9" width="15.5" style="21" customWidth="1"/>
    <col min="10" max="10" width="0.59765625" style="22" customWidth="1"/>
    <col min="11" max="11" width="15.5" style="21" customWidth="1"/>
    <col min="12" max="12" width="0.59765625" style="20" customWidth="1"/>
    <col min="13" max="13" width="15.5" style="21" customWidth="1"/>
    <col min="14" max="14" width="0.59765625" style="22" customWidth="1"/>
    <col min="15" max="15" width="15.5" style="21" customWidth="1"/>
    <col min="16" max="16" width="15.59765625" style="22" bestFit="1" customWidth="1"/>
    <col min="17" max="17" width="15.69921875" style="22" customWidth="1"/>
    <col min="18" max="18" width="9.09765625" style="22"/>
    <col min="19" max="19" width="14.69921875" style="22" bestFit="1" customWidth="1"/>
    <col min="20" max="16384" width="9.09765625" style="22"/>
  </cols>
  <sheetData>
    <row r="1" spans="1:17" ht="23" x14ac:dyDescent="0.7">
      <c r="A1" s="43" t="s">
        <v>316</v>
      </c>
      <c r="B1" s="4"/>
    </row>
    <row r="2" spans="1:17" ht="21.9" customHeight="1" x14ac:dyDescent="0.7">
      <c r="A2" s="4" t="s">
        <v>12</v>
      </c>
      <c r="B2" s="4"/>
      <c r="I2" s="22"/>
      <c r="K2" s="22"/>
      <c r="M2" s="22"/>
      <c r="O2" s="22"/>
    </row>
    <row r="3" spans="1:17" ht="23" x14ac:dyDescent="0.7">
      <c r="A3" s="4"/>
      <c r="B3" s="4"/>
      <c r="I3" s="22"/>
      <c r="K3" s="22"/>
      <c r="M3" s="22"/>
      <c r="O3" s="22"/>
    </row>
    <row r="4" spans="1:17" ht="21.9" customHeight="1" x14ac:dyDescent="0.7">
      <c r="A4" s="4"/>
      <c r="B4" s="4"/>
      <c r="I4" s="310" t="s">
        <v>50</v>
      </c>
      <c r="J4" s="310"/>
      <c r="K4" s="310"/>
      <c r="M4" s="310" t="s">
        <v>51</v>
      </c>
      <c r="N4" s="310"/>
      <c r="O4" s="310"/>
    </row>
    <row r="5" spans="1:17" ht="21.9" customHeight="1" x14ac:dyDescent="0.7">
      <c r="A5" s="4"/>
      <c r="B5" s="4"/>
      <c r="I5" s="312" t="s">
        <v>110</v>
      </c>
      <c r="J5" s="312"/>
      <c r="K5" s="312"/>
      <c r="M5" s="312" t="s">
        <v>110</v>
      </c>
      <c r="N5" s="312"/>
      <c r="O5" s="312"/>
    </row>
    <row r="6" spans="1:17" ht="21.9" customHeight="1" x14ac:dyDescent="0.7">
      <c r="A6" s="4"/>
      <c r="B6" s="4"/>
      <c r="H6" s="46"/>
      <c r="I6" s="259">
        <v>2566</v>
      </c>
      <c r="J6" s="23"/>
      <c r="K6" s="305">
        <v>2565</v>
      </c>
      <c r="M6" s="305">
        <v>2566</v>
      </c>
      <c r="N6" s="23"/>
      <c r="O6" s="305">
        <v>2565</v>
      </c>
    </row>
    <row r="7" spans="1:17" ht="21.9" customHeight="1" x14ac:dyDescent="0.65">
      <c r="I7" s="317" t="s">
        <v>40</v>
      </c>
      <c r="J7" s="317"/>
      <c r="K7" s="317"/>
      <c r="L7" s="317"/>
      <c r="M7" s="317"/>
      <c r="N7" s="317"/>
      <c r="O7" s="317"/>
    </row>
    <row r="8" spans="1:17" ht="21.9" customHeight="1" x14ac:dyDescent="0.7">
      <c r="A8" s="24" t="s">
        <v>13</v>
      </c>
      <c r="I8" s="14"/>
      <c r="K8" s="14"/>
      <c r="M8" s="14"/>
      <c r="O8" s="14"/>
    </row>
    <row r="9" spans="1:17" ht="21.9" customHeight="1" x14ac:dyDescent="0.65">
      <c r="A9" s="40" t="s">
        <v>141</v>
      </c>
      <c r="I9" s="27">
        <v>17356968</v>
      </c>
      <c r="K9" s="27">
        <v>15542133</v>
      </c>
      <c r="M9" s="27">
        <v>18170669</v>
      </c>
      <c r="O9" s="27">
        <v>6442449</v>
      </c>
    </row>
    <row r="10" spans="1:17" ht="21.9" customHeight="1" x14ac:dyDescent="0.65">
      <c r="A10" s="25" t="s">
        <v>315</v>
      </c>
      <c r="I10" s="27"/>
      <c r="K10" s="27"/>
      <c r="M10" s="27"/>
      <c r="O10" s="27"/>
    </row>
    <row r="11" spans="1:17" ht="21.9" customHeight="1" x14ac:dyDescent="0.65">
      <c r="A11" s="33" t="s">
        <v>124</v>
      </c>
      <c r="I11" s="27">
        <v>18064679</v>
      </c>
      <c r="K11" s="27">
        <v>15457273</v>
      </c>
      <c r="M11" s="98">
        <v>468538</v>
      </c>
      <c r="O11" s="98">
        <v>472397</v>
      </c>
    </row>
    <row r="12" spans="1:17" ht="21.9" customHeight="1" x14ac:dyDescent="0.65">
      <c r="A12" s="18" t="s">
        <v>31</v>
      </c>
      <c r="I12" s="27">
        <v>20637129</v>
      </c>
      <c r="K12" s="27">
        <v>17725561</v>
      </c>
      <c r="M12" s="98">
        <v>0</v>
      </c>
      <c r="O12" s="98">
        <v>0</v>
      </c>
    </row>
    <row r="13" spans="1:17" ht="21.9" customHeight="1" x14ac:dyDescent="0.65">
      <c r="A13" s="18" t="s">
        <v>83</v>
      </c>
      <c r="I13" s="27">
        <v>56703916</v>
      </c>
      <c r="K13" s="27">
        <v>51331708</v>
      </c>
      <c r="M13" s="98">
        <v>778355</v>
      </c>
      <c r="O13" s="98">
        <v>741867</v>
      </c>
    </row>
    <row r="14" spans="1:17" ht="21.9" customHeight="1" x14ac:dyDescent="0.65">
      <c r="A14" s="33" t="s">
        <v>309</v>
      </c>
      <c r="I14" s="103"/>
      <c r="K14" s="103"/>
      <c r="M14" s="27"/>
      <c r="O14" s="27"/>
    </row>
    <row r="15" spans="1:17" ht="21.9" customHeight="1" x14ac:dyDescent="0.65">
      <c r="A15" s="33" t="s">
        <v>336</v>
      </c>
      <c r="I15" s="27">
        <v>848289</v>
      </c>
      <c r="K15" s="27">
        <v>535950</v>
      </c>
      <c r="M15" s="98">
        <v>587412</v>
      </c>
      <c r="O15" s="98">
        <v>412767</v>
      </c>
      <c r="P15" s="17"/>
      <c r="Q15" s="283"/>
    </row>
    <row r="16" spans="1:17" ht="21.9" hidden="1" customHeight="1" x14ac:dyDescent="0.65">
      <c r="A16" s="33" t="s">
        <v>354</v>
      </c>
      <c r="I16" s="98"/>
      <c r="K16" s="98"/>
      <c r="M16" s="98"/>
      <c r="O16" s="98">
        <v>0</v>
      </c>
    </row>
    <row r="17" spans="1:17" ht="21.9" customHeight="1" x14ac:dyDescent="0.65">
      <c r="A17" s="33" t="s">
        <v>382</v>
      </c>
      <c r="B17" s="25"/>
      <c r="I17" s="98">
        <v>0</v>
      </c>
      <c r="K17" s="98">
        <v>2721847</v>
      </c>
      <c r="M17" s="98">
        <v>0</v>
      </c>
      <c r="O17" s="98">
        <v>0</v>
      </c>
    </row>
    <row r="18" spans="1:17" ht="21.9" customHeight="1" x14ac:dyDescent="0.65">
      <c r="A18" s="33" t="s">
        <v>322</v>
      </c>
      <c r="I18" s="27">
        <v>105694</v>
      </c>
      <c r="K18" s="27">
        <v>540615</v>
      </c>
      <c r="M18" s="98">
        <v>0</v>
      </c>
      <c r="O18" s="98">
        <v>0</v>
      </c>
    </row>
    <row r="19" spans="1:17" ht="21.9" customHeight="1" x14ac:dyDescent="0.65">
      <c r="A19" s="33" t="s">
        <v>360</v>
      </c>
      <c r="I19" s="27">
        <v>-444498</v>
      </c>
      <c r="K19" s="27">
        <v>-3859896</v>
      </c>
      <c r="M19" s="98">
        <v>0</v>
      </c>
      <c r="O19" s="98">
        <v>0</v>
      </c>
    </row>
    <row r="20" spans="1:17" ht="21.9" customHeight="1" x14ac:dyDescent="0.65">
      <c r="A20" s="33" t="s">
        <v>372</v>
      </c>
      <c r="I20" s="98">
        <v>0</v>
      </c>
      <c r="K20" s="98">
        <v>-1571093</v>
      </c>
      <c r="M20" s="98">
        <v>0</v>
      </c>
      <c r="O20" s="98">
        <v>0</v>
      </c>
    </row>
    <row r="21" spans="1:17" ht="21.9" customHeight="1" x14ac:dyDescent="0.65">
      <c r="A21" s="33" t="s">
        <v>37</v>
      </c>
      <c r="I21" s="98">
        <v>0</v>
      </c>
      <c r="K21" s="98">
        <v>0</v>
      </c>
      <c r="M21" s="98">
        <v>-23938909</v>
      </c>
      <c r="O21" s="98">
        <v>-7979636</v>
      </c>
    </row>
    <row r="22" spans="1:17" ht="21.9" customHeight="1" x14ac:dyDescent="0.65">
      <c r="A22" s="33" t="s">
        <v>376</v>
      </c>
      <c r="I22" s="98">
        <v>7863846</v>
      </c>
      <c r="K22" s="98">
        <v>4202720</v>
      </c>
      <c r="M22" s="98">
        <v>7863846</v>
      </c>
      <c r="O22" s="98">
        <v>4202720</v>
      </c>
    </row>
    <row r="23" spans="1:17" ht="21.9" customHeight="1" x14ac:dyDescent="0.65">
      <c r="A23" s="33" t="s">
        <v>19</v>
      </c>
      <c r="I23" s="98">
        <v>-512203</v>
      </c>
      <c r="K23" s="98">
        <v>-183066</v>
      </c>
      <c r="M23" s="98">
        <v>-227466</v>
      </c>
      <c r="O23" s="98">
        <v>-536851</v>
      </c>
    </row>
    <row r="24" spans="1:17" ht="21.9" customHeight="1" x14ac:dyDescent="0.65">
      <c r="A24" s="11"/>
      <c r="I24" s="28">
        <v>120623820</v>
      </c>
      <c r="K24" s="28">
        <v>102443752</v>
      </c>
      <c r="M24" s="28">
        <v>3702445</v>
      </c>
      <c r="O24" s="28">
        <v>3755713</v>
      </c>
    </row>
    <row r="25" spans="1:17" ht="21.9" customHeight="1" x14ac:dyDescent="0.65">
      <c r="A25" s="25" t="s">
        <v>138</v>
      </c>
      <c r="I25" s="27"/>
      <c r="K25" s="27"/>
      <c r="M25" s="27"/>
      <c r="O25" s="27"/>
    </row>
    <row r="26" spans="1:17" ht="21.9" customHeight="1" x14ac:dyDescent="0.65">
      <c r="A26" s="22" t="s">
        <v>53</v>
      </c>
      <c r="I26" s="27">
        <v>-18138058</v>
      </c>
      <c r="K26" s="27">
        <v>11196535</v>
      </c>
      <c r="M26" s="98">
        <v>0</v>
      </c>
      <c r="O26" s="98">
        <v>0</v>
      </c>
    </row>
    <row r="27" spans="1:17" ht="21.9" customHeight="1" x14ac:dyDescent="0.65">
      <c r="A27" s="104" t="s">
        <v>356</v>
      </c>
      <c r="I27" s="27">
        <v>-1598370</v>
      </c>
      <c r="K27" s="27">
        <v>-2312188</v>
      </c>
      <c r="M27" s="105">
        <v>-1248746</v>
      </c>
      <c r="O27" s="105">
        <v>-5383759</v>
      </c>
    </row>
    <row r="28" spans="1:17" ht="21.9" customHeight="1" x14ac:dyDescent="0.65">
      <c r="A28" s="22" t="s">
        <v>55</v>
      </c>
      <c r="I28" s="27">
        <v>-26526342</v>
      </c>
      <c r="K28" s="27">
        <v>11197814</v>
      </c>
      <c r="M28" s="98">
        <v>0</v>
      </c>
      <c r="O28" s="98">
        <v>0</v>
      </c>
    </row>
    <row r="29" spans="1:17" ht="21.9" customHeight="1" x14ac:dyDescent="0.65">
      <c r="A29" s="22" t="s">
        <v>56</v>
      </c>
      <c r="I29" s="27">
        <v>-669378</v>
      </c>
      <c r="K29" s="27">
        <v>1213984</v>
      </c>
      <c r="M29" s="98">
        <v>-37425</v>
      </c>
      <c r="O29" s="98">
        <v>34531</v>
      </c>
    </row>
    <row r="30" spans="1:17" ht="21.9" hidden="1" customHeight="1" x14ac:dyDescent="0.65">
      <c r="A30" s="22" t="s">
        <v>91</v>
      </c>
      <c r="I30" s="98"/>
      <c r="K30" s="98"/>
      <c r="M30" s="98"/>
      <c r="O30" s="98"/>
    </row>
    <row r="31" spans="1:17" ht="21.9" customHeight="1" x14ac:dyDescent="0.65">
      <c r="A31" s="22" t="s">
        <v>60</v>
      </c>
      <c r="I31" s="98">
        <v>-518465</v>
      </c>
      <c r="K31" s="98">
        <v>-4968620</v>
      </c>
      <c r="M31" s="98">
        <v>0</v>
      </c>
      <c r="O31" s="98">
        <v>0</v>
      </c>
      <c r="P31" s="17"/>
      <c r="Q31" s="283"/>
    </row>
    <row r="32" spans="1:17" ht="21.9" customHeight="1" x14ac:dyDescent="0.65">
      <c r="A32" s="22" t="s">
        <v>84</v>
      </c>
      <c r="I32" s="27">
        <v>28454521</v>
      </c>
      <c r="K32" s="27">
        <v>-25028831</v>
      </c>
      <c r="M32" s="98">
        <v>0</v>
      </c>
      <c r="O32" s="98">
        <v>0</v>
      </c>
      <c r="P32" s="17"/>
    </row>
    <row r="33" spans="1:22" ht="21.9" customHeight="1" x14ac:dyDescent="0.65">
      <c r="A33" s="104" t="s">
        <v>357</v>
      </c>
      <c r="I33" s="103">
        <v>700936</v>
      </c>
      <c r="K33" s="103">
        <v>746982</v>
      </c>
      <c r="M33" s="27">
        <v>936116</v>
      </c>
      <c r="O33" s="27">
        <v>181074</v>
      </c>
      <c r="P33" s="17"/>
      <c r="Q33" s="283"/>
    </row>
    <row r="34" spans="1:22" ht="21.9" customHeight="1" x14ac:dyDescent="0.65">
      <c r="A34" s="33" t="s">
        <v>142</v>
      </c>
      <c r="I34" s="27">
        <v>-444105</v>
      </c>
      <c r="K34" s="27">
        <v>1653390</v>
      </c>
      <c r="M34" s="98">
        <v>74230</v>
      </c>
      <c r="O34" s="98">
        <v>103256</v>
      </c>
    </row>
    <row r="35" spans="1:22" ht="21.9" hidden="1" customHeight="1" x14ac:dyDescent="0.65">
      <c r="A35" s="33" t="s">
        <v>365</v>
      </c>
      <c r="I35" s="27"/>
      <c r="K35" s="27"/>
      <c r="M35" s="98"/>
      <c r="O35" s="98">
        <v>0</v>
      </c>
    </row>
    <row r="36" spans="1:22" ht="21.9" hidden="1" customHeight="1" x14ac:dyDescent="0.65">
      <c r="A36" s="33" t="s">
        <v>317</v>
      </c>
      <c r="I36" s="98">
        <v>0</v>
      </c>
      <c r="K36" s="98">
        <v>0</v>
      </c>
      <c r="M36" s="98">
        <v>0</v>
      </c>
      <c r="O36" s="98">
        <v>0</v>
      </c>
    </row>
    <row r="37" spans="1:22" ht="21.9" customHeight="1" x14ac:dyDescent="0.65">
      <c r="A37" s="104" t="s">
        <v>384</v>
      </c>
      <c r="I37" s="28">
        <v>101884559</v>
      </c>
      <c r="K37" s="28">
        <v>96142818</v>
      </c>
      <c r="M37" s="28">
        <v>3426620</v>
      </c>
      <c r="O37" s="28">
        <v>-1309185</v>
      </c>
    </row>
    <row r="38" spans="1:22" ht="21.9" customHeight="1" x14ac:dyDescent="0.65">
      <c r="A38" s="104" t="s">
        <v>389</v>
      </c>
      <c r="I38" s="27">
        <v>-20943951</v>
      </c>
      <c r="K38" s="27">
        <v>-15614590</v>
      </c>
      <c r="M38" s="27">
        <v>-819977</v>
      </c>
      <c r="O38" s="27">
        <v>-1560570</v>
      </c>
      <c r="P38" s="17"/>
      <c r="Q38" s="283"/>
    </row>
    <row r="39" spans="1:22" ht="21.9" customHeight="1" x14ac:dyDescent="0.7">
      <c r="A39" s="8" t="s">
        <v>383</v>
      </c>
      <c r="I39" s="29">
        <v>80940608</v>
      </c>
      <c r="K39" s="29">
        <v>80528228</v>
      </c>
      <c r="M39" s="29">
        <v>2606643</v>
      </c>
      <c r="O39" s="29">
        <v>-2869755</v>
      </c>
    </row>
    <row r="40" spans="1:22" ht="21.9" customHeight="1" x14ac:dyDescent="0.7">
      <c r="A40" s="8"/>
      <c r="I40" s="30"/>
      <c r="K40" s="30"/>
      <c r="M40" s="30"/>
      <c r="O40" s="30"/>
    </row>
    <row r="41" spans="1:22" ht="23" x14ac:dyDescent="0.7">
      <c r="A41" s="43" t="s">
        <v>316</v>
      </c>
      <c r="B41" s="4"/>
    </row>
    <row r="42" spans="1:22" ht="21.9" customHeight="1" x14ac:dyDescent="0.7">
      <c r="A42" s="4" t="s">
        <v>12</v>
      </c>
      <c r="B42" s="4"/>
      <c r="I42" s="22"/>
      <c r="K42" s="22"/>
      <c r="M42" s="22"/>
      <c r="O42" s="22"/>
    </row>
    <row r="43" spans="1:22" ht="23" x14ac:dyDescent="0.7">
      <c r="A43" s="4"/>
      <c r="B43" s="4"/>
      <c r="I43" s="22"/>
      <c r="K43" s="22"/>
      <c r="M43" s="22"/>
      <c r="O43" s="22"/>
    </row>
    <row r="44" spans="1:22" ht="21.9" customHeight="1" x14ac:dyDescent="0.7">
      <c r="A44" s="4"/>
      <c r="B44" s="4"/>
      <c r="I44" s="310" t="s">
        <v>50</v>
      </c>
      <c r="J44" s="310"/>
      <c r="K44" s="310"/>
      <c r="M44" s="310" t="s">
        <v>51</v>
      </c>
      <c r="N44" s="310"/>
      <c r="O44" s="310"/>
    </row>
    <row r="45" spans="1:22" ht="21.9" customHeight="1" x14ac:dyDescent="0.7">
      <c r="A45" s="4"/>
      <c r="B45" s="4"/>
      <c r="I45" s="312" t="s">
        <v>110</v>
      </c>
      <c r="J45" s="312"/>
      <c r="K45" s="312"/>
      <c r="M45" s="312" t="s">
        <v>110</v>
      </c>
      <c r="N45" s="312"/>
      <c r="O45" s="312"/>
    </row>
    <row r="46" spans="1:22" ht="21.9" customHeight="1" x14ac:dyDescent="0.7">
      <c r="A46" s="4"/>
      <c r="B46" s="4"/>
      <c r="H46" s="46" t="s">
        <v>0</v>
      </c>
      <c r="I46" s="306">
        <v>2566</v>
      </c>
      <c r="J46" s="23"/>
      <c r="K46" s="306">
        <v>2565</v>
      </c>
      <c r="M46" s="306">
        <v>2566</v>
      </c>
      <c r="N46" s="23"/>
      <c r="O46" s="306">
        <v>2565</v>
      </c>
    </row>
    <row r="47" spans="1:22" ht="21.9" customHeight="1" x14ac:dyDescent="0.65">
      <c r="I47" s="317" t="s">
        <v>40</v>
      </c>
      <c r="J47" s="317"/>
      <c r="K47" s="317"/>
      <c r="L47" s="317"/>
      <c r="M47" s="317"/>
      <c r="N47" s="317"/>
      <c r="O47" s="317"/>
      <c r="V47" s="104"/>
    </row>
    <row r="48" spans="1:22" ht="21.9" customHeight="1" x14ac:dyDescent="0.7">
      <c r="A48" s="24" t="s">
        <v>14</v>
      </c>
      <c r="I48" s="27"/>
      <c r="K48" s="27"/>
      <c r="M48" s="27"/>
      <c r="O48" s="27"/>
    </row>
    <row r="49" spans="1:19" ht="21.9" customHeight="1" x14ac:dyDescent="0.65">
      <c r="A49" s="104" t="s">
        <v>361</v>
      </c>
      <c r="I49" s="27">
        <v>-44563096</v>
      </c>
      <c r="K49" s="27">
        <v>-57854956</v>
      </c>
      <c r="M49" s="98">
        <v>0</v>
      </c>
      <c r="O49" s="98">
        <v>0</v>
      </c>
      <c r="R49" s="272"/>
    </row>
    <row r="50" spans="1:19" ht="21.9" customHeight="1" x14ac:dyDescent="0.65">
      <c r="A50" s="104" t="s">
        <v>362</v>
      </c>
      <c r="I50" s="27">
        <v>3079305</v>
      </c>
      <c r="K50" s="27">
        <v>22010798</v>
      </c>
      <c r="M50" s="98">
        <v>0</v>
      </c>
      <c r="O50" s="98">
        <v>0</v>
      </c>
      <c r="R50" s="272"/>
    </row>
    <row r="51" spans="1:19" ht="21.9" customHeight="1" x14ac:dyDescent="0.65">
      <c r="A51" s="22" t="s">
        <v>308</v>
      </c>
      <c r="I51" s="27">
        <v>-1439580</v>
      </c>
      <c r="K51" s="27">
        <v>-590109</v>
      </c>
      <c r="M51" s="98">
        <v>-1154560</v>
      </c>
      <c r="O51" s="98">
        <v>-406463</v>
      </c>
    </row>
    <row r="52" spans="1:19" ht="21.9" customHeight="1" x14ac:dyDescent="0.65">
      <c r="A52" s="104" t="s">
        <v>320</v>
      </c>
      <c r="I52" s="98">
        <v>0</v>
      </c>
      <c r="K52" s="98">
        <v>0</v>
      </c>
      <c r="M52" s="98">
        <v>-49000000</v>
      </c>
      <c r="O52" s="98">
        <v>0</v>
      </c>
    </row>
    <row r="53" spans="1:19" ht="21.9" customHeight="1" x14ac:dyDescent="0.65">
      <c r="A53" s="104" t="s">
        <v>399</v>
      </c>
      <c r="I53" s="98">
        <v>0</v>
      </c>
      <c r="K53" s="98">
        <v>0</v>
      </c>
      <c r="M53" s="98">
        <v>35000000</v>
      </c>
      <c r="O53" s="98">
        <v>0</v>
      </c>
    </row>
    <row r="54" spans="1:19" ht="21.9" customHeight="1" x14ac:dyDescent="0.65">
      <c r="A54" s="40" t="s">
        <v>37</v>
      </c>
      <c r="I54" s="98">
        <v>0</v>
      </c>
      <c r="K54" s="98">
        <v>0</v>
      </c>
      <c r="M54" s="98">
        <v>23938909</v>
      </c>
      <c r="O54" s="98">
        <v>7979636</v>
      </c>
    </row>
    <row r="55" spans="1:19" ht="21.9" customHeight="1" x14ac:dyDescent="0.65">
      <c r="A55" s="40" t="s">
        <v>19</v>
      </c>
      <c r="I55" s="27">
        <v>512203</v>
      </c>
      <c r="K55" s="27">
        <v>183066</v>
      </c>
      <c r="M55" s="98">
        <v>243288</v>
      </c>
      <c r="O55" s="98">
        <v>536851</v>
      </c>
    </row>
    <row r="56" spans="1:19" ht="21.9" customHeight="1" x14ac:dyDescent="0.7">
      <c r="A56" s="26" t="s">
        <v>355</v>
      </c>
      <c r="I56" s="29">
        <v>-42411168</v>
      </c>
      <c r="K56" s="29">
        <v>-36251201</v>
      </c>
      <c r="M56" s="29">
        <v>9027637</v>
      </c>
      <c r="O56" s="29">
        <v>8110024</v>
      </c>
    </row>
    <row r="57" spans="1:19" ht="22" x14ac:dyDescent="0.7">
      <c r="A57" s="26"/>
      <c r="I57" s="30"/>
      <c r="K57" s="30"/>
      <c r="M57" s="30"/>
      <c r="O57" s="30"/>
    </row>
    <row r="58" spans="1:19" ht="21.9" customHeight="1" x14ac:dyDescent="0.7">
      <c r="A58" s="24" t="s">
        <v>15</v>
      </c>
      <c r="I58" s="30"/>
      <c r="K58" s="30"/>
      <c r="M58" s="30"/>
      <c r="O58" s="30"/>
    </row>
    <row r="59" spans="1:19" ht="21.9" hidden="1" customHeight="1" x14ac:dyDescent="0.65">
      <c r="A59" s="40" t="s">
        <v>321</v>
      </c>
      <c r="I59" s="98"/>
      <c r="K59" s="98"/>
      <c r="M59" s="98"/>
      <c r="O59" s="98"/>
    </row>
    <row r="60" spans="1:19" ht="21.9" hidden="1" customHeight="1" x14ac:dyDescent="0.65">
      <c r="A60" s="40" t="s">
        <v>335</v>
      </c>
      <c r="I60" s="98"/>
      <c r="K60" s="98"/>
      <c r="M60" s="98"/>
      <c r="O60" s="98"/>
    </row>
    <row r="61" spans="1:19" ht="21.9" hidden="1" customHeight="1" x14ac:dyDescent="0.65">
      <c r="A61" s="40" t="s">
        <v>314</v>
      </c>
      <c r="I61" s="98"/>
      <c r="K61" s="98">
        <v>0</v>
      </c>
      <c r="M61" s="98">
        <v>0</v>
      </c>
      <c r="O61" s="98">
        <v>0</v>
      </c>
    </row>
    <row r="62" spans="1:19" ht="21.9" customHeight="1" x14ac:dyDescent="0.65">
      <c r="A62" s="40" t="s">
        <v>344</v>
      </c>
      <c r="I62" s="34">
        <v>2950000000</v>
      </c>
      <c r="K62" s="34">
        <v>1420000000</v>
      </c>
      <c r="M62" s="98">
        <v>0</v>
      </c>
      <c r="O62" s="98">
        <v>0</v>
      </c>
    </row>
    <row r="63" spans="1:19" ht="21.9" customHeight="1" x14ac:dyDescent="0.65">
      <c r="A63" s="40" t="s">
        <v>345</v>
      </c>
      <c r="I63" s="34">
        <v>-2926200000</v>
      </c>
      <c r="K63" s="34">
        <v>-1456200000</v>
      </c>
      <c r="M63" s="98">
        <v>0</v>
      </c>
      <c r="O63" s="98">
        <v>0</v>
      </c>
      <c r="S63" s="272"/>
    </row>
    <row r="64" spans="1:19" ht="21.9" customHeight="1" x14ac:dyDescent="0.65">
      <c r="A64" s="22" t="s">
        <v>343</v>
      </c>
      <c r="B64" s="40"/>
      <c r="I64" s="98">
        <v>-14676207</v>
      </c>
      <c r="K64" s="98">
        <v>-12545334</v>
      </c>
      <c r="M64" s="98">
        <v>0</v>
      </c>
      <c r="O64" s="98">
        <v>0</v>
      </c>
      <c r="P64" s="17"/>
      <c r="Q64" s="283"/>
    </row>
    <row r="65" spans="1:17" ht="21.9" customHeight="1" x14ac:dyDescent="0.65">
      <c r="A65" s="22" t="s">
        <v>346</v>
      </c>
      <c r="B65" s="40"/>
      <c r="I65" s="98">
        <v>-7954643</v>
      </c>
      <c r="K65" s="98">
        <v>-7978469</v>
      </c>
      <c r="M65" s="98">
        <v>-7954643</v>
      </c>
      <c r="O65" s="98">
        <v>-7978469</v>
      </c>
      <c r="P65" s="17"/>
      <c r="Q65" s="283"/>
    </row>
    <row r="66" spans="1:17" ht="21.9" customHeight="1" x14ac:dyDescent="0.65">
      <c r="A66" s="40" t="s">
        <v>347</v>
      </c>
      <c r="I66" s="98">
        <v>-61091</v>
      </c>
      <c r="K66" s="98">
        <v>-20362</v>
      </c>
      <c r="M66" s="98">
        <v>0</v>
      </c>
      <c r="O66" s="98">
        <v>0</v>
      </c>
    </row>
    <row r="67" spans="1:17" ht="21.9" hidden="1" customHeight="1" x14ac:dyDescent="0.65">
      <c r="A67" s="40" t="s">
        <v>348</v>
      </c>
      <c r="I67" s="98"/>
      <c r="K67" s="98"/>
      <c r="M67" s="98">
        <v>0</v>
      </c>
      <c r="O67" s="98">
        <v>0</v>
      </c>
    </row>
    <row r="68" spans="1:17" ht="21.9" customHeight="1" x14ac:dyDescent="0.65">
      <c r="A68" s="40" t="s">
        <v>313</v>
      </c>
      <c r="I68" s="34">
        <v>-12619646</v>
      </c>
      <c r="K68" s="34">
        <v>-11040090</v>
      </c>
      <c r="M68" s="98">
        <v>0</v>
      </c>
      <c r="O68" s="98">
        <v>0</v>
      </c>
    </row>
    <row r="69" spans="1:17" ht="21.9" customHeight="1" x14ac:dyDescent="0.7">
      <c r="A69" s="26" t="s">
        <v>367</v>
      </c>
      <c r="I69" s="95">
        <v>-11511587</v>
      </c>
      <c r="K69" s="95">
        <v>-67784255</v>
      </c>
      <c r="M69" s="257">
        <v>-7954643</v>
      </c>
      <c r="O69" s="257">
        <v>-7978469</v>
      </c>
    </row>
    <row r="70" spans="1:17" ht="22" x14ac:dyDescent="0.7">
      <c r="A70" s="26"/>
      <c r="I70" s="30"/>
      <c r="K70" s="30"/>
      <c r="M70" s="30"/>
      <c r="O70" s="30"/>
    </row>
    <row r="71" spans="1:17" ht="21.9" customHeight="1" x14ac:dyDescent="0.7">
      <c r="A71" s="8" t="s">
        <v>133</v>
      </c>
      <c r="B71" s="8"/>
      <c r="I71" s="262">
        <v>27017853</v>
      </c>
      <c r="J71" s="269"/>
      <c r="K71" s="262">
        <v>-23507228</v>
      </c>
      <c r="L71" s="270"/>
      <c r="M71" s="262">
        <v>3679637</v>
      </c>
      <c r="O71" s="262">
        <v>-2738200</v>
      </c>
    </row>
    <row r="72" spans="1:17" ht="21.9" customHeight="1" x14ac:dyDescent="0.65">
      <c r="A72" s="33" t="s">
        <v>112</v>
      </c>
      <c r="I72" s="42">
        <v>146120787</v>
      </c>
      <c r="K72" s="42">
        <v>169628015</v>
      </c>
      <c r="M72" s="42">
        <v>9286456</v>
      </c>
      <c r="O72" s="42">
        <v>12024656</v>
      </c>
    </row>
    <row r="73" spans="1:17" ht="21.9" customHeight="1" thickBot="1" x14ac:dyDescent="0.75">
      <c r="A73" s="26" t="s">
        <v>113</v>
      </c>
      <c r="H73" s="19">
        <v>5</v>
      </c>
      <c r="I73" s="263">
        <v>173138640</v>
      </c>
      <c r="K73" s="263">
        <v>146120787</v>
      </c>
      <c r="M73" s="263">
        <v>12966093</v>
      </c>
      <c r="O73" s="263">
        <v>9286456</v>
      </c>
    </row>
    <row r="74" spans="1:17" ht="22" thickTop="1" x14ac:dyDescent="0.65"/>
    <row r="75" spans="1:17" ht="21.9" customHeight="1" x14ac:dyDescent="0.7">
      <c r="A75" s="78" t="s">
        <v>90</v>
      </c>
      <c r="I75" s="42"/>
      <c r="K75" s="42"/>
      <c r="L75" s="22"/>
      <c r="M75" s="17"/>
      <c r="O75" s="17"/>
    </row>
    <row r="76" spans="1:17" ht="21.9" customHeight="1" x14ac:dyDescent="0.65">
      <c r="A76" s="33" t="s">
        <v>134</v>
      </c>
      <c r="I76" s="98">
        <v>185013</v>
      </c>
      <c r="K76" s="98">
        <v>3626030</v>
      </c>
      <c r="L76" s="22"/>
      <c r="M76" s="98">
        <v>0</v>
      </c>
      <c r="O76" s="98">
        <v>0</v>
      </c>
    </row>
    <row r="77" spans="1:17" ht="21.9" customHeight="1" x14ac:dyDescent="0.65">
      <c r="A77" s="18" t="s">
        <v>364</v>
      </c>
      <c r="I77" s="98">
        <v>23940</v>
      </c>
      <c r="K77" s="98">
        <v>0</v>
      </c>
      <c r="M77" s="98">
        <v>0</v>
      </c>
      <c r="O77" s="98">
        <v>0</v>
      </c>
    </row>
    <row r="78" spans="1:17" ht="21.9" customHeight="1" x14ac:dyDescent="0.65">
      <c r="A78" s="33" t="s">
        <v>373</v>
      </c>
      <c r="I78" s="98">
        <v>0</v>
      </c>
      <c r="K78" s="98">
        <v>78924451</v>
      </c>
      <c r="M78" s="98">
        <v>0</v>
      </c>
      <c r="O78" s="98">
        <v>0</v>
      </c>
    </row>
    <row r="79" spans="1:17" ht="21.9" customHeight="1" x14ac:dyDescent="0.65">
      <c r="I79" s="17"/>
      <c r="K79" s="17"/>
    </row>
  </sheetData>
  <mergeCells count="10">
    <mergeCell ref="I45:K45"/>
    <mergeCell ref="I47:O47"/>
    <mergeCell ref="I4:K4"/>
    <mergeCell ref="M4:O4"/>
    <mergeCell ref="I5:K5"/>
    <mergeCell ref="I7:O7"/>
    <mergeCell ref="I44:K44"/>
    <mergeCell ref="M44:O44"/>
    <mergeCell ref="M45:O45"/>
    <mergeCell ref="M5:O5"/>
  </mergeCells>
  <pageMargins left="0.8" right="0.66" top="0.48" bottom="0.5" header="0.5" footer="0.54"/>
  <pageSetup paperSize="9" scale="83" firstPageNumber="15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0" min="6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P78"/>
  <sheetViews>
    <sheetView zoomScaleNormal="100" zoomScaleSheetLayoutView="100" workbookViewId="0">
      <selection activeCell="N18" sqref="N18"/>
    </sheetView>
  </sheetViews>
  <sheetFormatPr defaultColWidth="9.09765625" defaultRowHeight="21.9" customHeight="1" x14ac:dyDescent="0.65"/>
  <cols>
    <col min="1" max="6" width="2.69921875" style="18" customWidth="1"/>
    <col min="7" max="7" width="33.09765625" style="18" customWidth="1"/>
    <col min="8" max="8" width="8.3984375" style="19" customWidth="1"/>
    <col min="9" max="9" width="1.09765625" style="20" customWidth="1"/>
    <col min="10" max="10" width="16.8984375" style="21" customWidth="1"/>
    <col min="11" max="11" width="1.09765625" style="22" customWidth="1"/>
    <col min="12" max="12" width="16.8984375" style="21" customWidth="1"/>
    <col min="13" max="13" width="1.09765625" style="20" customWidth="1"/>
    <col min="14" max="14" width="16.8984375" style="21" customWidth="1"/>
    <col min="15" max="15" width="1.09765625" style="22" customWidth="1"/>
    <col min="16" max="16" width="16.8984375" style="21" customWidth="1"/>
    <col min="17" max="16384" width="9.09765625" style="22"/>
  </cols>
  <sheetData>
    <row r="1" spans="1:16" ht="23" x14ac:dyDescent="0.7">
      <c r="A1" s="43" t="s">
        <v>70</v>
      </c>
      <c r="B1" s="4"/>
    </row>
    <row r="2" spans="1:16" ht="21.9" customHeight="1" x14ac:dyDescent="0.7">
      <c r="A2" s="4" t="s">
        <v>12</v>
      </c>
      <c r="B2" s="4"/>
      <c r="J2" s="22"/>
      <c r="L2" s="22"/>
      <c r="N2" s="22"/>
      <c r="P2" s="22"/>
    </row>
    <row r="3" spans="1:16" ht="23" x14ac:dyDescent="0.7">
      <c r="A3" s="4"/>
      <c r="B3" s="4"/>
      <c r="J3" s="22"/>
      <c r="L3" s="22"/>
      <c r="N3" s="22"/>
      <c r="P3" s="22"/>
    </row>
    <row r="4" spans="1:16" ht="21.9" customHeight="1" x14ac:dyDescent="0.7">
      <c r="A4" s="4"/>
      <c r="B4" s="4"/>
      <c r="J4" s="310" t="s">
        <v>50</v>
      </c>
      <c r="K4" s="310"/>
      <c r="L4" s="310"/>
      <c r="N4" s="310" t="s">
        <v>51</v>
      </c>
      <c r="O4" s="310"/>
      <c r="P4" s="310"/>
    </row>
    <row r="5" spans="1:16" ht="21.9" customHeight="1" x14ac:dyDescent="0.7">
      <c r="A5" s="4"/>
      <c r="B5" s="4"/>
      <c r="J5" s="79"/>
      <c r="K5" s="79"/>
      <c r="L5" s="79"/>
      <c r="N5" s="79"/>
      <c r="O5" s="79"/>
      <c r="P5" s="82" t="s">
        <v>97</v>
      </c>
    </row>
    <row r="6" spans="1:16" ht="21.9" customHeight="1" x14ac:dyDescent="0.7">
      <c r="A6" s="4"/>
      <c r="B6" s="4"/>
      <c r="J6" s="79"/>
      <c r="K6" s="79"/>
      <c r="L6" s="79"/>
      <c r="N6" s="79"/>
      <c r="O6" s="79"/>
      <c r="P6" s="81" t="s">
        <v>98</v>
      </c>
    </row>
    <row r="7" spans="1:16" ht="21.9" customHeight="1" x14ac:dyDescent="0.7">
      <c r="A7" s="4"/>
      <c r="B7" s="4"/>
      <c r="J7" s="3"/>
      <c r="K7" s="3"/>
      <c r="L7" s="3"/>
      <c r="N7" s="81" t="s">
        <v>48</v>
      </c>
      <c r="O7" s="3"/>
      <c r="P7" s="81" t="s">
        <v>99</v>
      </c>
    </row>
    <row r="8" spans="1:16" ht="21.9" customHeight="1" x14ac:dyDescent="0.7">
      <c r="A8" s="4"/>
      <c r="B8" s="4"/>
      <c r="J8" s="312" t="s">
        <v>110</v>
      </c>
      <c r="K8" s="312"/>
      <c r="L8" s="312"/>
      <c r="N8" s="81" t="s">
        <v>49</v>
      </c>
      <c r="O8" s="3"/>
      <c r="P8" s="81" t="s">
        <v>100</v>
      </c>
    </row>
    <row r="9" spans="1:16" ht="21.9" customHeight="1" x14ac:dyDescent="0.7">
      <c r="A9" s="4"/>
      <c r="B9" s="4"/>
      <c r="H9" s="80"/>
      <c r="J9" s="66">
        <v>2559</v>
      </c>
      <c r="K9" s="23"/>
      <c r="L9" s="66">
        <v>2558</v>
      </c>
      <c r="N9" s="2">
        <v>2559</v>
      </c>
      <c r="O9" s="23"/>
      <c r="P9" s="2">
        <v>2558</v>
      </c>
    </row>
    <row r="10" spans="1:16" ht="21.9" customHeight="1" x14ac:dyDescent="0.7">
      <c r="A10" s="4"/>
      <c r="B10" s="4"/>
      <c r="H10" s="45"/>
      <c r="J10" s="81"/>
      <c r="K10" s="23"/>
      <c r="L10" s="81" t="s">
        <v>96</v>
      </c>
      <c r="N10" s="81"/>
      <c r="O10" s="23"/>
      <c r="P10" s="81"/>
    </row>
    <row r="11" spans="1:16" ht="21.9" customHeight="1" x14ac:dyDescent="0.7">
      <c r="A11" s="4"/>
      <c r="B11" s="4"/>
      <c r="H11" s="45"/>
      <c r="J11" s="66"/>
      <c r="K11" s="23"/>
      <c r="L11" s="66" t="s">
        <v>52</v>
      </c>
      <c r="N11" s="66"/>
      <c r="O11" s="23"/>
      <c r="P11" s="66"/>
    </row>
    <row r="12" spans="1:16" ht="21.9" customHeight="1" x14ac:dyDescent="0.65">
      <c r="J12" s="317" t="s">
        <v>40</v>
      </c>
      <c r="K12" s="317"/>
      <c r="L12" s="317"/>
      <c r="M12" s="317"/>
      <c r="N12" s="317"/>
      <c r="O12" s="317"/>
      <c r="P12" s="317"/>
    </row>
    <row r="13" spans="1:16" ht="21.9" customHeight="1" x14ac:dyDescent="0.7">
      <c r="A13" s="24" t="s">
        <v>13</v>
      </c>
      <c r="J13" s="14"/>
      <c r="L13" s="14"/>
      <c r="N13" s="14"/>
      <c r="P13" s="14"/>
    </row>
    <row r="14" spans="1:16" ht="21.9" customHeight="1" x14ac:dyDescent="0.65">
      <c r="A14" s="40" t="s">
        <v>101</v>
      </c>
      <c r="J14" s="27">
        <f>'PL_9-10'!D25</f>
        <v>17356968</v>
      </c>
      <c r="L14" s="27">
        <f>'PL_9-10'!F25</f>
        <v>15542133</v>
      </c>
      <c r="N14" s="27">
        <f>'PL_9-10'!H25</f>
        <v>18170669</v>
      </c>
      <c r="P14" s="27">
        <f>'PL_9-10'!J25</f>
        <v>6442449</v>
      </c>
    </row>
    <row r="15" spans="1:16" ht="21.9" customHeight="1" x14ac:dyDescent="0.65">
      <c r="A15" s="25" t="s">
        <v>22</v>
      </c>
      <c r="J15" s="27"/>
      <c r="L15" s="27"/>
      <c r="N15" s="27"/>
      <c r="P15" s="27"/>
    </row>
    <row r="16" spans="1:16" ht="21.9" customHeight="1" x14ac:dyDescent="0.65">
      <c r="A16" s="18" t="s">
        <v>83</v>
      </c>
      <c r="J16" s="27">
        <v>28538043</v>
      </c>
      <c r="L16" s="27">
        <v>20422967</v>
      </c>
      <c r="N16" s="98">
        <v>0</v>
      </c>
      <c r="P16" s="98">
        <v>0</v>
      </c>
    </row>
    <row r="17" spans="1:16" ht="21.9" customHeight="1" x14ac:dyDescent="0.65">
      <c r="A17" s="33" t="s">
        <v>122</v>
      </c>
      <c r="J17" s="27">
        <v>-744774</v>
      </c>
      <c r="L17" s="27">
        <v>-308169</v>
      </c>
      <c r="N17" s="98">
        <v>0</v>
      </c>
      <c r="P17" s="98">
        <v>0</v>
      </c>
    </row>
    <row r="18" spans="1:16" ht="21.9" customHeight="1" x14ac:dyDescent="0.65">
      <c r="A18" s="33" t="s">
        <v>123</v>
      </c>
      <c r="J18" s="27">
        <v>-1220889</v>
      </c>
      <c r="L18" s="27">
        <v>-2821592</v>
      </c>
      <c r="N18" s="98">
        <v>0</v>
      </c>
      <c r="P18" s="98">
        <v>0</v>
      </c>
    </row>
    <row r="19" spans="1:16" ht="21.9" customHeight="1" x14ac:dyDescent="0.65">
      <c r="A19" s="18" t="s">
        <v>37</v>
      </c>
      <c r="J19" s="98">
        <v>0</v>
      </c>
      <c r="L19" s="98">
        <v>0</v>
      </c>
      <c r="N19" s="27">
        <v>-9900000</v>
      </c>
      <c r="P19" s="27">
        <v>-117103932</v>
      </c>
    </row>
    <row r="20" spans="1:16" ht="21.9" customHeight="1" x14ac:dyDescent="0.65">
      <c r="A20" s="18" t="s">
        <v>19</v>
      </c>
      <c r="J20" s="27">
        <v>-337526</v>
      </c>
      <c r="L20" s="27">
        <v>-712986</v>
      </c>
      <c r="N20" s="27">
        <v>-4098</v>
      </c>
      <c r="P20" s="27">
        <v>-4424</v>
      </c>
    </row>
    <row r="21" spans="1:16" ht="21.9" customHeight="1" x14ac:dyDescent="0.65">
      <c r="A21" s="18" t="s">
        <v>31</v>
      </c>
      <c r="J21" s="27">
        <v>31981685</v>
      </c>
      <c r="L21" s="27">
        <v>33486417</v>
      </c>
      <c r="N21" s="27">
        <v>757</v>
      </c>
      <c r="P21" s="27">
        <v>1089559</v>
      </c>
    </row>
    <row r="22" spans="1:16" ht="21.9" customHeight="1" x14ac:dyDescent="0.65">
      <c r="A22" s="33" t="s">
        <v>111</v>
      </c>
      <c r="J22" s="27">
        <v>119014</v>
      </c>
      <c r="L22" s="27">
        <v>90776</v>
      </c>
      <c r="N22" s="98">
        <v>0</v>
      </c>
      <c r="P22" s="98">
        <v>0</v>
      </c>
    </row>
    <row r="23" spans="1:16" ht="21.9" customHeight="1" x14ac:dyDescent="0.65">
      <c r="A23" s="33" t="s">
        <v>124</v>
      </c>
      <c r="J23" s="27">
        <v>5215438</v>
      </c>
      <c r="L23" s="27">
        <v>6014750</v>
      </c>
      <c r="N23" s="98">
        <v>0</v>
      </c>
      <c r="P23" s="98">
        <v>0</v>
      </c>
    </row>
    <row r="24" spans="1:16" ht="21.9" customHeight="1" x14ac:dyDescent="0.65">
      <c r="A24" s="11"/>
      <c r="J24" s="28">
        <f>SUM(J14:J23)</f>
        <v>80907959</v>
      </c>
      <c r="L24" s="28">
        <f>SUM(L14:L23)</f>
        <v>71714296</v>
      </c>
      <c r="N24" s="28">
        <f>SUM(N14:N23)</f>
        <v>8267328</v>
      </c>
      <c r="P24" s="28">
        <f>SUM(P14:P23)</f>
        <v>-109576348</v>
      </c>
    </row>
    <row r="25" spans="1:16" ht="21.9" customHeight="1" x14ac:dyDescent="0.65">
      <c r="A25" s="25" t="s">
        <v>43</v>
      </c>
      <c r="J25" s="27"/>
      <c r="L25" s="27"/>
      <c r="N25" s="27"/>
      <c r="P25" s="27"/>
    </row>
    <row r="26" spans="1:16" ht="21.9" customHeight="1" x14ac:dyDescent="0.65">
      <c r="A26" s="22" t="s">
        <v>53</v>
      </c>
      <c r="J26" s="27">
        <v>37660080</v>
      </c>
      <c r="L26" s="27">
        <v>-41878243</v>
      </c>
      <c r="N26" s="98">
        <v>0</v>
      </c>
      <c r="P26" s="98">
        <v>0</v>
      </c>
    </row>
    <row r="27" spans="1:16" ht="21.9" customHeight="1" x14ac:dyDescent="0.65">
      <c r="A27" s="22" t="s">
        <v>54</v>
      </c>
      <c r="J27" s="27">
        <v>-1127397</v>
      </c>
      <c r="L27" s="27">
        <v>-3109018</v>
      </c>
      <c r="N27" s="98">
        <v>-300</v>
      </c>
      <c r="P27" s="98">
        <v>0</v>
      </c>
    </row>
    <row r="28" spans="1:16" ht="21.9" customHeight="1" x14ac:dyDescent="0.65">
      <c r="A28" s="22" t="s">
        <v>55</v>
      </c>
      <c r="J28" s="27">
        <v>-82608405</v>
      </c>
      <c r="L28" s="27">
        <v>137312641</v>
      </c>
      <c r="N28" s="98">
        <v>0</v>
      </c>
      <c r="P28" s="98">
        <v>0</v>
      </c>
    </row>
    <row r="29" spans="1:16" ht="21.9" customHeight="1" x14ac:dyDescent="0.65">
      <c r="A29" s="22" t="s">
        <v>56</v>
      </c>
      <c r="J29" s="27">
        <v>250372</v>
      </c>
      <c r="L29" s="27">
        <v>10177160</v>
      </c>
      <c r="N29" s="98">
        <v>0</v>
      </c>
      <c r="P29" s="98">
        <v>0</v>
      </c>
    </row>
    <row r="30" spans="1:16" ht="21.9" customHeight="1" x14ac:dyDescent="0.65">
      <c r="A30" s="22" t="s">
        <v>60</v>
      </c>
      <c r="J30" s="27">
        <v>-11350</v>
      </c>
      <c r="L30" s="27">
        <v>481000</v>
      </c>
      <c r="N30" s="98">
        <v>0</v>
      </c>
      <c r="P30" s="98">
        <v>0</v>
      </c>
    </row>
    <row r="31" spans="1:16" ht="21.9" customHeight="1" x14ac:dyDescent="0.65">
      <c r="A31" s="22" t="s">
        <v>84</v>
      </c>
      <c r="J31" s="27">
        <v>26538251</v>
      </c>
      <c r="L31" s="27">
        <v>31212774</v>
      </c>
      <c r="N31" s="98">
        <v>0</v>
      </c>
      <c r="P31" s="98">
        <v>0</v>
      </c>
    </row>
    <row r="32" spans="1:16" ht="21.9" customHeight="1" x14ac:dyDescent="0.65">
      <c r="A32" s="22" t="s">
        <v>34</v>
      </c>
      <c r="J32" s="27">
        <v>-9564741</v>
      </c>
      <c r="L32" s="27">
        <v>14026776</v>
      </c>
      <c r="N32" s="103">
        <f>1298376+2</f>
        <v>1298378</v>
      </c>
      <c r="P32" s="27">
        <v>298739</v>
      </c>
    </row>
    <row r="33" spans="1:16" ht="21.9" customHeight="1" x14ac:dyDescent="0.65">
      <c r="A33" s="104" t="s">
        <v>121</v>
      </c>
      <c r="J33" s="28">
        <v>43640080</v>
      </c>
      <c r="L33" s="28">
        <v>209809648</v>
      </c>
      <c r="N33" s="28">
        <f>SUM(N24:N32)</f>
        <v>9565406</v>
      </c>
      <c r="P33" s="28">
        <f>SUM(P24:P32)</f>
        <v>-109277609</v>
      </c>
    </row>
    <row r="34" spans="1:16" ht="21.9" customHeight="1" x14ac:dyDescent="0.65">
      <c r="A34" s="22" t="s">
        <v>85</v>
      </c>
      <c r="J34" s="27">
        <v>-5692259</v>
      </c>
      <c r="L34" s="27">
        <v>-5458845</v>
      </c>
      <c r="N34" s="27">
        <v>-10848</v>
      </c>
      <c r="P34" s="98">
        <v>0</v>
      </c>
    </row>
    <row r="35" spans="1:16" ht="21.9" customHeight="1" x14ac:dyDescent="0.7">
      <c r="A35" s="8" t="s">
        <v>120</v>
      </c>
      <c r="J35" s="29">
        <f>SUM(J33:J34)</f>
        <v>37947821</v>
      </c>
      <c r="L35" s="29">
        <f>SUM(L33:L34)</f>
        <v>204350803</v>
      </c>
      <c r="N35" s="29">
        <f>SUM(M33:N34)</f>
        <v>9554558</v>
      </c>
      <c r="P35" s="29">
        <f>SUM(O33:P34)</f>
        <v>-109277609</v>
      </c>
    </row>
    <row r="36" spans="1:16" ht="23" x14ac:dyDescent="0.7">
      <c r="A36" s="43" t="s">
        <v>70</v>
      </c>
      <c r="B36" s="4"/>
    </row>
    <row r="37" spans="1:16" ht="21.9" customHeight="1" x14ac:dyDescent="0.7">
      <c r="A37" s="4" t="s">
        <v>12</v>
      </c>
      <c r="B37" s="4"/>
      <c r="J37" s="22"/>
      <c r="L37" s="22"/>
      <c r="N37" s="22"/>
      <c r="P37" s="22"/>
    </row>
    <row r="38" spans="1:16" ht="23" x14ac:dyDescent="0.7">
      <c r="A38" s="4"/>
      <c r="B38" s="4"/>
      <c r="J38" s="22"/>
      <c r="L38" s="22"/>
      <c r="N38" s="22"/>
      <c r="P38" s="22"/>
    </row>
    <row r="39" spans="1:16" ht="21.9" customHeight="1" x14ac:dyDescent="0.7">
      <c r="A39" s="4"/>
      <c r="B39" s="4"/>
      <c r="J39" s="310" t="s">
        <v>50</v>
      </c>
      <c r="K39" s="310"/>
      <c r="L39" s="310"/>
      <c r="N39" s="310" t="s">
        <v>51</v>
      </c>
      <c r="O39" s="310"/>
      <c r="P39" s="310"/>
    </row>
    <row r="40" spans="1:16" ht="21.9" customHeight="1" x14ac:dyDescent="0.7">
      <c r="A40" s="4"/>
      <c r="B40" s="4"/>
      <c r="J40" s="79"/>
      <c r="K40" s="79"/>
      <c r="L40" s="79"/>
      <c r="N40" s="79"/>
      <c r="O40" s="79"/>
      <c r="P40" s="82" t="s">
        <v>97</v>
      </c>
    </row>
    <row r="41" spans="1:16" ht="21.9" customHeight="1" x14ac:dyDescent="0.7">
      <c r="A41" s="4"/>
      <c r="B41" s="4"/>
      <c r="J41" s="79"/>
      <c r="K41" s="79"/>
      <c r="L41" s="79"/>
      <c r="N41" s="79"/>
      <c r="O41" s="79"/>
      <c r="P41" s="81" t="s">
        <v>98</v>
      </c>
    </row>
    <row r="42" spans="1:16" ht="21.9" customHeight="1" x14ac:dyDescent="0.7">
      <c r="A42" s="4"/>
      <c r="B42" s="4"/>
      <c r="J42" s="3"/>
      <c r="K42" s="3"/>
      <c r="L42" s="3"/>
      <c r="N42" s="81" t="s">
        <v>48</v>
      </c>
      <c r="O42" s="3"/>
      <c r="P42" s="81" t="s">
        <v>99</v>
      </c>
    </row>
    <row r="43" spans="1:16" ht="21.9" customHeight="1" x14ac:dyDescent="0.7">
      <c r="A43" s="4"/>
      <c r="B43" s="4"/>
      <c r="J43" s="312" t="s">
        <v>110</v>
      </c>
      <c r="K43" s="312"/>
      <c r="L43" s="312"/>
      <c r="N43" s="81" t="s">
        <v>49</v>
      </c>
      <c r="O43" s="3"/>
      <c r="P43" s="81" t="s">
        <v>100</v>
      </c>
    </row>
    <row r="44" spans="1:16" ht="21.9" customHeight="1" x14ac:dyDescent="0.7">
      <c r="A44" s="4"/>
      <c r="B44" s="4"/>
      <c r="H44" s="80" t="s">
        <v>0</v>
      </c>
      <c r="J44" s="81">
        <v>2559</v>
      </c>
      <c r="K44" s="23"/>
      <c r="L44" s="81">
        <v>2558</v>
      </c>
      <c r="N44" s="81">
        <v>2559</v>
      </c>
      <c r="O44" s="23"/>
      <c r="P44" s="81">
        <v>2558</v>
      </c>
    </row>
    <row r="45" spans="1:16" ht="21.9" customHeight="1" x14ac:dyDescent="0.7">
      <c r="A45" s="4"/>
      <c r="B45" s="4"/>
      <c r="H45" s="45"/>
      <c r="J45" s="81"/>
      <c r="K45" s="23"/>
      <c r="L45" s="81" t="s">
        <v>96</v>
      </c>
      <c r="N45" s="81"/>
      <c r="O45" s="23"/>
      <c r="P45" s="81"/>
    </row>
    <row r="46" spans="1:16" ht="21.9" customHeight="1" x14ac:dyDescent="0.7">
      <c r="A46" s="4"/>
      <c r="B46" s="4"/>
      <c r="H46" s="45"/>
      <c r="J46" s="81"/>
      <c r="K46" s="23"/>
      <c r="L46" s="81" t="s">
        <v>52</v>
      </c>
      <c r="N46" s="81"/>
      <c r="O46" s="23"/>
      <c r="P46" s="81"/>
    </row>
    <row r="47" spans="1:16" ht="21.9" customHeight="1" x14ac:dyDescent="0.65">
      <c r="J47" s="317" t="s">
        <v>40</v>
      </c>
      <c r="K47" s="317"/>
      <c r="L47" s="317"/>
      <c r="M47" s="317"/>
      <c r="N47" s="317"/>
      <c r="O47" s="317"/>
      <c r="P47" s="317"/>
    </row>
    <row r="48" spans="1:16" ht="21.9" customHeight="1" x14ac:dyDescent="0.7">
      <c r="A48" s="24" t="s">
        <v>14</v>
      </c>
      <c r="J48" s="27"/>
      <c r="L48" s="27"/>
      <c r="N48" s="27"/>
      <c r="P48" s="27"/>
    </row>
    <row r="49" spans="1:16" ht="21.9" customHeight="1" x14ac:dyDescent="0.65">
      <c r="A49" s="11" t="s">
        <v>41</v>
      </c>
      <c r="J49" s="98">
        <v>0</v>
      </c>
      <c r="L49" s="98">
        <v>0</v>
      </c>
      <c r="N49" s="27">
        <v>9900000</v>
      </c>
      <c r="P49" s="27">
        <v>117103932</v>
      </c>
    </row>
    <row r="50" spans="1:16" ht="21.9" customHeight="1" x14ac:dyDescent="0.65">
      <c r="A50" s="11" t="s">
        <v>23</v>
      </c>
      <c r="J50" s="27">
        <v>440981</v>
      </c>
      <c r="L50" s="27">
        <v>723651</v>
      </c>
      <c r="N50" s="27">
        <v>4098</v>
      </c>
      <c r="P50" s="27">
        <v>4424</v>
      </c>
    </row>
    <row r="51" spans="1:16" ht="21.9" customHeight="1" x14ac:dyDescent="0.65">
      <c r="A51" s="40" t="s">
        <v>44</v>
      </c>
      <c r="J51" s="98">
        <v>0</v>
      </c>
      <c r="L51" s="27">
        <v>-53600000</v>
      </c>
      <c r="N51" s="98">
        <v>0</v>
      </c>
      <c r="P51" s="27">
        <v>-138600000</v>
      </c>
    </row>
    <row r="52" spans="1:16" ht="21.9" customHeight="1" x14ac:dyDescent="0.65">
      <c r="A52" s="40" t="s">
        <v>125</v>
      </c>
      <c r="J52" s="27">
        <v>-52706567</v>
      </c>
      <c r="L52" s="27">
        <v>-84209193</v>
      </c>
      <c r="N52" s="98">
        <v>0</v>
      </c>
      <c r="P52" s="98">
        <v>0</v>
      </c>
    </row>
    <row r="53" spans="1:16" ht="21.9" customHeight="1" x14ac:dyDescent="0.65">
      <c r="A53" s="40" t="s">
        <v>126</v>
      </c>
      <c r="J53" s="27">
        <v>11026390</v>
      </c>
      <c r="L53" s="27">
        <v>6633459</v>
      </c>
      <c r="N53" s="98">
        <v>0</v>
      </c>
      <c r="P53" s="98">
        <v>0</v>
      </c>
    </row>
    <row r="54" spans="1:16" ht="21.9" customHeight="1" x14ac:dyDescent="0.65">
      <c r="A54" s="40" t="s">
        <v>86</v>
      </c>
      <c r="J54" s="27">
        <v>-495716</v>
      </c>
      <c r="L54" s="27">
        <v>-336803</v>
      </c>
      <c r="N54" s="98">
        <v>0</v>
      </c>
      <c r="P54" s="98">
        <v>0</v>
      </c>
    </row>
    <row r="55" spans="1:16" ht="21.9" customHeight="1" x14ac:dyDescent="0.7">
      <c r="A55" s="26" t="s">
        <v>127</v>
      </c>
      <c r="J55" s="29">
        <f>SUM(J49:J54)</f>
        <v>-41734912</v>
      </c>
      <c r="L55" s="29">
        <f>SUM(L49:L54)</f>
        <v>-130788886</v>
      </c>
      <c r="N55" s="29">
        <f>SUM(N49:N54)</f>
        <v>9904098</v>
      </c>
      <c r="P55" s="29">
        <f>SUM(P49:P54)</f>
        <v>-21491644</v>
      </c>
    </row>
    <row r="56" spans="1:16" ht="22" x14ac:dyDescent="0.7">
      <c r="A56" s="26"/>
      <c r="J56" s="30"/>
      <c r="L56" s="30"/>
      <c r="N56" s="30"/>
      <c r="P56" s="30"/>
    </row>
    <row r="57" spans="1:16" ht="21.9" customHeight="1" x14ac:dyDescent="0.7">
      <c r="A57" s="24" t="s">
        <v>15</v>
      </c>
      <c r="J57" s="30"/>
      <c r="L57" s="30"/>
      <c r="N57" s="30"/>
      <c r="P57" s="30"/>
    </row>
    <row r="58" spans="1:16" ht="21.9" customHeight="1" x14ac:dyDescent="0.65">
      <c r="A58" s="40" t="s">
        <v>128</v>
      </c>
      <c r="J58" s="34">
        <v>-32044883</v>
      </c>
      <c r="L58" s="34">
        <v>-32386680</v>
      </c>
      <c r="N58" s="34">
        <v>-757</v>
      </c>
      <c r="P58" s="34">
        <v>-1089559</v>
      </c>
    </row>
    <row r="59" spans="1:16" ht="21.9" customHeight="1" x14ac:dyDescent="0.65">
      <c r="A59" s="40" t="s">
        <v>129</v>
      </c>
      <c r="J59" s="34">
        <v>-7000000</v>
      </c>
      <c r="L59" s="99">
        <v>0</v>
      </c>
      <c r="N59" s="34">
        <v>-7000000</v>
      </c>
      <c r="P59" s="99">
        <v>0</v>
      </c>
    </row>
    <row r="60" spans="1:16" ht="21.9" customHeight="1" x14ac:dyDescent="0.65">
      <c r="A60" s="40" t="s">
        <v>130</v>
      </c>
      <c r="J60" s="34">
        <v>-100000</v>
      </c>
      <c r="L60" s="34">
        <v>-1182868</v>
      </c>
      <c r="N60" s="34"/>
      <c r="P60" s="99"/>
    </row>
    <row r="61" spans="1:16" ht="21.9" customHeight="1" x14ac:dyDescent="0.65">
      <c r="A61" s="40" t="s">
        <v>131</v>
      </c>
      <c r="J61" s="34">
        <v>-24683590</v>
      </c>
      <c r="L61" s="34">
        <v>19551916</v>
      </c>
      <c r="N61" s="99">
        <v>0</v>
      </c>
      <c r="P61" s="99">
        <v>0</v>
      </c>
    </row>
    <row r="62" spans="1:16" ht="21.9" customHeight="1" x14ac:dyDescent="0.65">
      <c r="A62" s="40" t="s">
        <v>87</v>
      </c>
      <c r="J62" s="34">
        <v>2045000000</v>
      </c>
      <c r="L62" s="34">
        <v>3145000000</v>
      </c>
      <c r="N62" s="99">
        <v>0</v>
      </c>
      <c r="P62" s="99">
        <v>0</v>
      </c>
    </row>
    <row r="63" spans="1:16" ht="21.9" customHeight="1" x14ac:dyDescent="0.65">
      <c r="A63" s="40" t="s">
        <v>88</v>
      </c>
      <c r="J63" s="99">
        <v>-1920000000</v>
      </c>
      <c r="L63" s="34">
        <v>-3315000000</v>
      </c>
      <c r="N63" s="99">
        <v>0</v>
      </c>
      <c r="P63" s="99">
        <v>0</v>
      </c>
    </row>
    <row r="64" spans="1:16" ht="21.9" customHeight="1" x14ac:dyDescent="0.65">
      <c r="A64" s="40" t="s">
        <v>136</v>
      </c>
      <c r="J64" s="34"/>
      <c r="L64" s="34"/>
      <c r="N64" s="34"/>
      <c r="P64" s="34"/>
    </row>
    <row r="65" spans="1:16" ht="21.9" customHeight="1" x14ac:dyDescent="0.65">
      <c r="A65" s="22"/>
      <c r="B65" s="40" t="s">
        <v>137</v>
      </c>
      <c r="J65" s="99">
        <v>112000</v>
      </c>
      <c r="L65" s="34">
        <v>274325342</v>
      </c>
      <c r="N65" s="99">
        <v>0</v>
      </c>
      <c r="P65" s="34">
        <v>138600000</v>
      </c>
    </row>
    <row r="66" spans="1:16" ht="21.9" customHeight="1" x14ac:dyDescent="0.65">
      <c r="A66" s="40" t="s">
        <v>135</v>
      </c>
      <c r="B66" s="40"/>
      <c r="J66" s="99"/>
      <c r="L66" s="34"/>
      <c r="N66" s="34"/>
      <c r="P66" s="34"/>
    </row>
    <row r="67" spans="1:16" ht="21.9" customHeight="1" x14ac:dyDescent="0.65">
      <c r="A67" s="22"/>
      <c r="B67" s="40" t="s">
        <v>137</v>
      </c>
      <c r="J67" s="34">
        <v>-106837342</v>
      </c>
      <c r="L67" s="34">
        <v>-238600000</v>
      </c>
      <c r="N67" s="99">
        <v>0</v>
      </c>
      <c r="P67" s="34">
        <v>-138600000</v>
      </c>
    </row>
    <row r="68" spans="1:16" ht="21.9" customHeight="1" x14ac:dyDescent="0.65">
      <c r="A68" s="40" t="s">
        <v>42</v>
      </c>
      <c r="J68" s="99">
        <v>0</v>
      </c>
      <c r="L68" s="34">
        <v>24500000</v>
      </c>
      <c r="N68" s="99">
        <v>0</v>
      </c>
      <c r="P68" s="34">
        <v>24500000</v>
      </c>
    </row>
    <row r="69" spans="1:16" ht="21.9" customHeight="1" x14ac:dyDescent="0.65">
      <c r="A69" s="40" t="s">
        <v>89</v>
      </c>
      <c r="J69" s="34">
        <v>-17500000</v>
      </c>
      <c r="L69" s="99">
        <v>0</v>
      </c>
      <c r="N69" s="99">
        <v>0</v>
      </c>
      <c r="P69" s="99">
        <v>0</v>
      </c>
    </row>
    <row r="70" spans="1:16" ht="21.9" customHeight="1" x14ac:dyDescent="0.7">
      <c r="A70" s="26" t="s">
        <v>132</v>
      </c>
      <c r="J70" s="29">
        <f>SUM(J58:J69)</f>
        <v>-63053815</v>
      </c>
      <c r="L70" s="29">
        <f>SUM(L58:L69)</f>
        <v>-123792290</v>
      </c>
      <c r="N70" s="29">
        <f>SUM(N58:N69)</f>
        <v>-7000757</v>
      </c>
      <c r="P70" s="29">
        <f>SUM(P58:P69)</f>
        <v>23410441</v>
      </c>
    </row>
    <row r="71" spans="1:16" ht="22" x14ac:dyDescent="0.7">
      <c r="A71" s="26"/>
      <c r="J71" s="30"/>
      <c r="L71" s="30"/>
      <c r="N71" s="30"/>
      <c r="P71" s="30"/>
    </row>
    <row r="72" spans="1:16" ht="21.9" customHeight="1" x14ac:dyDescent="0.7">
      <c r="A72" s="8" t="s">
        <v>133</v>
      </c>
      <c r="J72" s="30">
        <f>SUM(J35,J55,J70)</f>
        <v>-66840906</v>
      </c>
      <c r="L72" s="30">
        <f>SUM(L35,L55,L70)</f>
        <v>-50230373</v>
      </c>
      <c r="N72" s="30">
        <f>SUM(N35,N55,N70)</f>
        <v>12457899</v>
      </c>
      <c r="P72" s="30">
        <f>SUM(P35,P55,P70)</f>
        <v>-107358812</v>
      </c>
    </row>
    <row r="73" spans="1:16" ht="21.9" customHeight="1" x14ac:dyDescent="0.65">
      <c r="A73" s="33" t="s">
        <v>112</v>
      </c>
      <c r="J73" s="42">
        <v>182831076</v>
      </c>
      <c r="L73" s="42">
        <v>84667910</v>
      </c>
      <c r="N73" s="42">
        <f>P74</f>
        <v>-106858812</v>
      </c>
      <c r="P73" s="42">
        <v>500000</v>
      </c>
    </row>
    <row r="74" spans="1:16" ht="21.9" customHeight="1" thickBot="1" x14ac:dyDescent="0.75">
      <c r="A74" s="26" t="s">
        <v>113</v>
      </c>
      <c r="H74" s="19">
        <v>6</v>
      </c>
      <c r="J74" s="32">
        <f>SUM(J72:J73)</f>
        <v>115990170</v>
      </c>
      <c r="L74" s="32">
        <f>SUM(L72:L73)</f>
        <v>34437537</v>
      </c>
      <c r="N74" s="32">
        <f>SUM(N72:N73)</f>
        <v>-94400913</v>
      </c>
      <c r="P74" s="32">
        <f>SUM(P72:P73)</f>
        <v>-106858812</v>
      </c>
    </row>
    <row r="75" spans="1:16" ht="21.9" customHeight="1" thickTop="1" x14ac:dyDescent="0.65"/>
    <row r="76" spans="1:16" ht="21.9" customHeight="1" x14ac:dyDescent="0.7">
      <c r="A76" s="78" t="s">
        <v>90</v>
      </c>
      <c r="J76" s="42"/>
      <c r="L76" s="42"/>
      <c r="M76" s="22"/>
      <c r="N76" s="17"/>
      <c r="P76" s="22"/>
    </row>
    <row r="77" spans="1:16" ht="21.9" customHeight="1" x14ac:dyDescent="0.65">
      <c r="A77" s="33" t="s">
        <v>134</v>
      </c>
      <c r="J77" s="42">
        <v>371620</v>
      </c>
      <c r="L77" s="105">
        <v>13030315</v>
      </c>
      <c r="M77" s="22"/>
      <c r="N77" s="98">
        <v>0</v>
      </c>
      <c r="P77" s="98">
        <v>0</v>
      </c>
    </row>
    <row r="78" spans="1:16" ht="21.9" customHeight="1" x14ac:dyDescent="0.65">
      <c r="J78" s="58">
        <f>'BS_6-8'!D9-'CF old'!J74</f>
        <v>57148470</v>
      </c>
      <c r="L78" s="17">
        <f>'BS_6-8'!F9-'CF old'!L74</f>
        <v>111683250</v>
      </c>
      <c r="N78" s="17">
        <f>N74-'BS_6-8'!H9</f>
        <v>-107367006</v>
      </c>
      <c r="P78" s="17">
        <f>P74-'BS_6-8'!J9</f>
        <v>-116145268</v>
      </c>
    </row>
  </sheetData>
  <mergeCells count="8">
    <mergeCell ref="J43:L43"/>
    <mergeCell ref="J47:P47"/>
    <mergeCell ref="J4:L4"/>
    <mergeCell ref="N4:P4"/>
    <mergeCell ref="J12:P12"/>
    <mergeCell ref="J8:L8"/>
    <mergeCell ref="J39:L39"/>
    <mergeCell ref="N39:P39"/>
  </mergeCells>
  <pageMargins left="0.8" right="0.8" top="0.48" bottom="0.5" header="0.5" footer="0.5"/>
  <pageSetup paperSize="9" scale="74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S116"/>
  <sheetViews>
    <sheetView topLeftCell="A52" zoomScale="80" zoomScaleNormal="80" workbookViewId="0">
      <selection activeCell="J61" sqref="J61"/>
    </sheetView>
  </sheetViews>
  <sheetFormatPr defaultRowHeight="13" x14ac:dyDescent="0.3"/>
  <cols>
    <col min="1" max="1" width="45.8984375" style="127" customWidth="1"/>
    <col min="2" max="2" width="23.09765625" style="126" customWidth="1"/>
    <col min="3" max="3" width="20.59765625" style="126" customWidth="1"/>
    <col min="4" max="4" width="19.09765625" style="127" customWidth="1"/>
    <col min="5" max="5" width="23.3984375" style="127" customWidth="1"/>
    <col min="6" max="7" width="23.3984375" style="128" customWidth="1"/>
    <col min="8" max="8" width="17.09765625" style="128" customWidth="1"/>
    <col min="9" max="9" width="23.09765625" style="129" customWidth="1"/>
    <col min="10" max="10" width="18.09765625" style="127" customWidth="1"/>
    <col min="11" max="14" width="16.69921875" style="127" customWidth="1"/>
    <col min="15" max="15" width="16" style="126" bestFit="1" customWidth="1"/>
    <col min="16" max="16" width="18.09765625" style="126" bestFit="1" customWidth="1"/>
    <col min="17" max="17" width="8.69921875" style="130" bestFit="1" customWidth="1"/>
    <col min="18" max="18" width="14.8984375" style="129" bestFit="1" customWidth="1"/>
    <col min="19" max="256" width="8.69921875" style="129"/>
    <col min="257" max="257" width="45.8984375" style="129" customWidth="1"/>
    <col min="258" max="258" width="23.09765625" style="129" customWidth="1"/>
    <col min="259" max="259" width="20.59765625" style="129" customWidth="1"/>
    <col min="260" max="260" width="19.09765625" style="129" customWidth="1"/>
    <col min="261" max="262" width="23.3984375" style="129" customWidth="1"/>
    <col min="263" max="263" width="17.09765625" style="129" customWidth="1"/>
    <col min="264" max="264" width="23.09765625" style="129" customWidth="1"/>
    <col min="265" max="265" width="18.09765625" style="129" customWidth="1"/>
    <col min="266" max="269" width="16.69921875" style="129" customWidth="1"/>
    <col min="270" max="270" width="16" style="129" bestFit="1" customWidth="1"/>
    <col min="271" max="271" width="18.09765625" style="129" bestFit="1" customWidth="1"/>
    <col min="272" max="272" width="8" style="129" customWidth="1"/>
    <col min="273" max="273" width="8.69921875" style="129" bestFit="1" customWidth="1"/>
    <col min="274" max="274" width="14.8984375" style="129" bestFit="1" customWidth="1"/>
    <col min="275" max="512" width="8.69921875" style="129"/>
    <col min="513" max="513" width="45.8984375" style="129" customWidth="1"/>
    <col min="514" max="514" width="23.09765625" style="129" customWidth="1"/>
    <col min="515" max="515" width="20.59765625" style="129" customWidth="1"/>
    <col min="516" max="516" width="19.09765625" style="129" customWidth="1"/>
    <col min="517" max="518" width="23.3984375" style="129" customWidth="1"/>
    <col min="519" max="519" width="17.09765625" style="129" customWidth="1"/>
    <col min="520" max="520" width="23.09765625" style="129" customWidth="1"/>
    <col min="521" max="521" width="18.09765625" style="129" customWidth="1"/>
    <col min="522" max="525" width="16.69921875" style="129" customWidth="1"/>
    <col min="526" max="526" width="16" style="129" bestFit="1" customWidth="1"/>
    <col min="527" max="527" width="18.09765625" style="129" bestFit="1" customWidth="1"/>
    <col min="528" max="528" width="8" style="129" customWidth="1"/>
    <col min="529" max="529" width="8.69921875" style="129" bestFit="1" customWidth="1"/>
    <col min="530" max="530" width="14.8984375" style="129" bestFit="1" customWidth="1"/>
    <col min="531" max="768" width="8.69921875" style="129"/>
    <col min="769" max="769" width="45.8984375" style="129" customWidth="1"/>
    <col min="770" max="770" width="23.09765625" style="129" customWidth="1"/>
    <col min="771" max="771" width="20.59765625" style="129" customWidth="1"/>
    <col min="772" max="772" width="19.09765625" style="129" customWidth="1"/>
    <col min="773" max="774" width="23.3984375" style="129" customWidth="1"/>
    <col min="775" max="775" width="17.09765625" style="129" customWidth="1"/>
    <col min="776" max="776" width="23.09765625" style="129" customWidth="1"/>
    <col min="777" max="777" width="18.09765625" style="129" customWidth="1"/>
    <col min="778" max="781" width="16.69921875" style="129" customWidth="1"/>
    <col min="782" max="782" width="16" style="129" bestFit="1" customWidth="1"/>
    <col min="783" max="783" width="18.09765625" style="129" bestFit="1" customWidth="1"/>
    <col min="784" max="784" width="8" style="129" customWidth="1"/>
    <col min="785" max="785" width="8.69921875" style="129" bestFit="1" customWidth="1"/>
    <col min="786" max="786" width="14.8984375" style="129" bestFit="1" customWidth="1"/>
    <col min="787" max="1024" width="8.69921875" style="129"/>
    <col min="1025" max="1025" width="45.8984375" style="129" customWidth="1"/>
    <col min="1026" max="1026" width="23.09765625" style="129" customWidth="1"/>
    <col min="1027" max="1027" width="20.59765625" style="129" customWidth="1"/>
    <col min="1028" max="1028" width="19.09765625" style="129" customWidth="1"/>
    <col min="1029" max="1030" width="23.3984375" style="129" customWidth="1"/>
    <col min="1031" max="1031" width="17.09765625" style="129" customWidth="1"/>
    <col min="1032" max="1032" width="23.09765625" style="129" customWidth="1"/>
    <col min="1033" max="1033" width="18.09765625" style="129" customWidth="1"/>
    <col min="1034" max="1037" width="16.69921875" style="129" customWidth="1"/>
    <col min="1038" max="1038" width="16" style="129" bestFit="1" customWidth="1"/>
    <col min="1039" max="1039" width="18.09765625" style="129" bestFit="1" customWidth="1"/>
    <col min="1040" max="1040" width="8" style="129" customWidth="1"/>
    <col min="1041" max="1041" width="8.69921875" style="129" bestFit="1" customWidth="1"/>
    <col min="1042" max="1042" width="14.8984375" style="129" bestFit="1" customWidth="1"/>
    <col min="1043" max="1280" width="8.69921875" style="129"/>
    <col min="1281" max="1281" width="45.8984375" style="129" customWidth="1"/>
    <col min="1282" max="1282" width="23.09765625" style="129" customWidth="1"/>
    <col min="1283" max="1283" width="20.59765625" style="129" customWidth="1"/>
    <col min="1284" max="1284" width="19.09765625" style="129" customWidth="1"/>
    <col min="1285" max="1286" width="23.3984375" style="129" customWidth="1"/>
    <col min="1287" max="1287" width="17.09765625" style="129" customWidth="1"/>
    <col min="1288" max="1288" width="23.09765625" style="129" customWidth="1"/>
    <col min="1289" max="1289" width="18.09765625" style="129" customWidth="1"/>
    <col min="1290" max="1293" width="16.69921875" style="129" customWidth="1"/>
    <col min="1294" max="1294" width="16" style="129" bestFit="1" customWidth="1"/>
    <col min="1295" max="1295" width="18.09765625" style="129" bestFit="1" customWidth="1"/>
    <col min="1296" max="1296" width="8" style="129" customWidth="1"/>
    <col min="1297" max="1297" width="8.69921875" style="129" bestFit="1" customWidth="1"/>
    <col min="1298" max="1298" width="14.8984375" style="129" bestFit="1" customWidth="1"/>
    <col min="1299" max="1536" width="8.69921875" style="129"/>
    <col min="1537" max="1537" width="45.8984375" style="129" customWidth="1"/>
    <col min="1538" max="1538" width="23.09765625" style="129" customWidth="1"/>
    <col min="1539" max="1539" width="20.59765625" style="129" customWidth="1"/>
    <col min="1540" max="1540" width="19.09765625" style="129" customWidth="1"/>
    <col min="1541" max="1542" width="23.3984375" style="129" customWidth="1"/>
    <col min="1543" max="1543" width="17.09765625" style="129" customWidth="1"/>
    <col min="1544" max="1544" width="23.09765625" style="129" customWidth="1"/>
    <col min="1545" max="1545" width="18.09765625" style="129" customWidth="1"/>
    <col min="1546" max="1549" width="16.69921875" style="129" customWidth="1"/>
    <col min="1550" max="1550" width="16" style="129" bestFit="1" customWidth="1"/>
    <col min="1551" max="1551" width="18.09765625" style="129" bestFit="1" customWidth="1"/>
    <col min="1552" max="1552" width="8" style="129" customWidth="1"/>
    <col min="1553" max="1553" width="8.69921875" style="129" bestFit="1" customWidth="1"/>
    <col min="1554" max="1554" width="14.8984375" style="129" bestFit="1" customWidth="1"/>
    <col min="1555" max="1792" width="8.69921875" style="129"/>
    <col min="1793" max="1793" width="45.8984375" style="129" customWidth="1"/>
    <col min="1794" max="1794" width="23.09765625" style="129" customWidth="1"/>
    <col min="1795" max="1795" width="20.59765625" style="129" customWidth="1"/>
    <col min="1796" max="1796" width="19.09765625" style="129" customWidth="1"/>
    <col min="1797" max="1798" width="23.3984375" style="129" customWidth="1"/>
    <col min="1799" max="1799" width="17.09765625" style="129" customWidth="1"/>
    <col min="1800" max="1800" width="23.09765625" style="129" customWidth="1"/>
    <col min="1801" max="1801" width="18.09765625" style="129" customWidth="1"/>
    <col min="1802" max="1805" width="16.69921875" style="129" customWidth="1"/>
    <col min="1806" max="1806" width="16" style="129" bestFit="1" customWidth="1"/>
    <col min="1807" max="1807" width="18.09765625" style="129" bestFit="1" customWidth="1"/>
    <col min="1808" max="1808" width="8" style="129" customWidth="1"/>
    <col min="1809" max="1809" width="8.69921875" style="129" bestFit="1" customWidth="1"/>
    <col min="1810" max="1810" width="14.8984375" style="129" bestFit="1" customWidth="1"/>
    <col min="1811" max="2048" width="8.69921875" style="129"/>
    <col min="2049" max="2049" width="45.8984375" style="129" customWidth="1"/>
    <col min="2050" max="2050" width="23.09765625" style="129" customWidth="1"/>
    <col min="2051" max="2051" width="20.59765625" style="129" customWidth="1"/>
    <col min="2052" max="2052" width="19.09765625" style="129" customWidth="1"/>
    <col min="2053" max="2054" width="23.3984375" style="129" customWidth="1"/>
    <col min="2055" max="2055" width="17.09765625" style="129" customWidth="1"/>
    <col min="2056" max="2056" width="23.09765625" style="129" customWidth="1"/>
    <col min="2057" max="2057" width="18.09765625" style="129" customWidth="1"/>
    <col min="2058" max="2061" width="16.69921875" style="129" customWidth="1"/>
    <col min="2062" max="2062" width="16" style="129" bestFit="1" customWidth="1"/>
    <col min="2063" max="2063" width="18.09765625" style="129" bestFit="1" customWidth="1"/>
    <col min="2064" max="2064" width="8" style="129" customWidth="1"/>
    <col min="2065" max="2065" width="8.69921875" style="129" bestFit="1" customWidth="1"/>
    <col min="2066" max="2066" width="14.8984375" style="129" bestFit="1" customWidth="1"/>
    <col min="2067" max="2304" width="8.69921875" style="129"/>
    <col min="2305" max="2305" width="45.8984375" style="129" customWidth="1"/>
    <col min="2306" max="2306" width="23.09765625" style="129" customWidth="1"/>
    <col min="2307" max="2307" width="20.59765625" style="129" customWidth="1"/>
    <col min="2308" max="2308" width="19.09765625" style="129" customWidth="1"/>
    <col min="2309" max="2310" width="23.3984375" style="129" customWidth="1"/>
    <col min="2311" max="2311" width="17.09765625" style="129" customWidth="1"/>
    <col min="2312" max="2312" width="23.09765625" style="129" customWidth="1"/>
    <col min="2313" max="2313" width="18.09765625" style="129" customWidth="1"/>
    <col min="2314" max="2317" width="16.69921875" style="129" customWidth="1"/>
    <col min="2318" max="2318" width="16" style="129" bestFit="1" customWidth="1"/>
    <col min="2319" max="2319" width="18.09765625" style="129" bestFit="1" customWidth="1"/>
    <col min="2320" max="2320" width="8" style="129" customWidth="1"/>
    <col min="2321" max="2321" width="8.69921875" style="129" bestFit="1" customWidth="1"/>
    <col min="2322" max="2322" width="14.8984375" style="129" bestFit="1" customWidth="1"/>
    <col min="2323" max="2560" width="8.69921875" style="129"/>
    <col min="2561" max="2561" width="45.8984375" style="129" customWidth="1"/>
    <col min="2562" max="2562" width="23.09765625" style="129" customWidth="1"/>
    <col min="2563" max="2563" width="20.59765625" style="129" customWidth="1"/>
    <col min="2564" max="2564" width="19.09765625" style="129" customWidth="1"/>
    <col min="2565" max="2566" width="23.3984375" style="129" customWidth="1"/>
    <col min="2567" max="2567" width="17.09765625" style="129" customWidth="1"/>
    <col min="2568" max="2568" width="23.09765625" style="129" customWidth="1"/>
    <col min="2569" max="2569" width="18.09765625" style="129" customWidth="1"/>
    <col min="2570" max="2573" width="16.69921875" style="129" customWidth="1"/>
    <col min="2574" max="2574" width="16" style="129" bestFit="1" customWidth="1"/>
    <col min="2575" max="2575" width="18.09765625" style="129" bestFit="1" customWidth="1"/>
    <col min="2576" max="2576" width="8" style="129" customWidth="1"/>
    <col min="2577" max="2577" width="8.69921875" style="129" bestFit="1" customWidth="1"/>
    <col min="2578" max="2578" width="14.8984375" style="129" bestFit="1" customWidth="1"/>
    <col min="2579" max="2816" width="8.69921875" style="129"/>
    <col min="2817" max="2817" width="45.8984375" style="129" customWidth="1"/>
    <col min="2818" max="2818" width="23.09765625" style="129" customWidth="1"/>
    <col min="2819" max="2819" width="20.59765625" style="129" customWidth="1"/>
    <col min="2820" max="2820" width="19.09765625" style="129" customWidth="1"/>
    <col min="2821" max="2822" width="23.3984375" style="129" customWidth="1"/>
    <col min="2823" max="2823" width="17.09765625" style="129" customWidth="1"/>
    <col min="2824" max="2824" width="23.09765625" style="129" customWidth="1"/>
    <col min="2825" max="2825" width="18.09765625" style="129" customWidth="1"/>
    <col min="2826" max="2829" width="16.69921875" style="129" customWidth="1"/>
    <col min="2830" max="2830" width="16" style="129" bestFit="1" customWidth="1"/>
    <col min="2831" max="2831" width="18.09765625" style="129" bestFit="1" customWidth="1"/>
    <col min="2832" max="2832" width="8" style="129" customWidth="1"/>
    <col min="2833" max="2833" width="8.69921875" style="129" bestFit="1" customWidth="1"/>
    <col min="2834" max="2834" width="14.8984375" style="129" bestFit="1" customWidth="1"/>
    <col min="2835" max="3072" width="8.69921875" style="129"/>
    <col min="3073" max="3073" width="45.8984375" style="129" customWidth="1"/>
    <col min="3074" max="3074" width="23.09765625" style="129" customWidth="1"/>
    <col min="3075" max="3075" width="20.59765625" style="129" customWidth="1"/>
    <col min="3076" max="3076" width="19.09765625" style="129" customWidth="1"/>
    <col min="3077" max="3078" width="23.3984375" style="129" customWidth="1"/>
    <col min="3079" max="3079" width="17.09765625" style="129" customWidth="1"/>
    <col min="3080" max="3080" width="23.09765625" style="129" customWidth="1"/>
    <col min="3081" max="3081" width="18.09765625" style="129" customWidth="1"/>
    <col min="3082" max="3085" width="16.69921875" style="129" customWidth="1"/>
    <col min="3086" max="3086" width="16" style="129" bestFit="1" customWidth="1"/>
    <col min="3087" max="3087" width="18.09765625" style="129" bestFit="1" customWidth="1"/>
    <col min="3088" max="3088" width="8" style="129" customWidth="1"/>
    <col min="3089" max="3089" width="8.69921875" style="129" bestFit="1" customWidth="1"/>
    <col min="3090" max="3090" width="14.8984375" style="129" bestFit="1" customWidth="1"/>
    <col min="3091" max="3328" width="8.69921875" style="129"/>
    <col min="3329" max="3329" width="45.8984375" style="129" customWidth="1"/>
    <col min="3330" max="3330" width="23.09765625" style="129" customWidth="1"/>
    <col min="3331" max="3331" width="20.59765625" style="129" customWidth="1"/>
    <col min="3332" max="3332" width="19.09765625" style="129" customWidth="1"/>
    <col min="3333" max="3334" width="23.3984375" style="129" customWidth="1"/>
    <col min="3335" max="3335" width="17.09765625" style="129" customWidth="1"/>
    <col min="3336" max="3336" width="23.09765625" style="129" customWidth="1"/>
    <col min="3337" max="3337" width="18.09765625" style="129" customWidth="1"/>
    <col min="3338" max="3341" width="16.69921875" style="129" customWidth="1"/>
    <col min="3342" max="3342" width="16" style="129" bestFit="1" customWidth="1"/>
    <col min="3343" max="3343" width="18.09765625" style="129" bestFit="1" customWidth="1"/>
    <col min="3344" max="3344" width="8" style="129" customWidth="1"/>
    <col min="3345" max="3345" width="8.69921875" style="129" bestFit="1" customWidth="1"/>
    <col min="3346" max="3346" width="14.8984375" style="129" bestFit="1" customWidth="1"/>
    <col min="3347" max="3584" width="8.69921875" style="129"/>
    <col min="3585" max="3585" width="45.8984375" style="129" customWidth="1"/>
    <col min="3586" max="3586" width="23.09765625" style="129" customWidth="1"/>
    <col min="3587" max="3587" width="20.59765625" style="129" customWidth="1"/>
    <col min="3588" max="3588" width="19.09765625" style="129" customWidth="1"/>
    <col min="3589" max="3590" width="23.3984375" style="129" customWidth="1"/>
    <col min="3591" max="3591" width="17.09765625" style="129" customWidth="1"/>
    <col min="3592" max="3592" width="23.09765625" style="129" customWidth="1"/>
    <col min="3593" max="3593" width="18.09765625" style="129" customWidth="1"/>
    <col min="3594" max="3597" width="16.69921875" style="129" customWidth="1"/>
    <col min="3598" max="3598" width="16" style="129" bestFit="1" customWidth="1"/>
    <col min="3599" max="3599" width="18.09765625" style="129" bestFit="1" customWidth="1"/>
    <col min="3600" max="3600" width="8" style="129" customWidth="1"/>
    <col min="3601" max="3601" width="8.69921875" style="129" bestFit="1" customWidth="1"/>
    <col min="3602" max="3602" width="14.8984375" style="129" bestFit="1" customWidth="1"/>
    <col min="3603" max="3840" width="8.69921875" style="129"/>
    <col min="3841" max="3841" width="45.8984375" style="129" customWidth="1"/>
    <col min="3842" max="3842" width="23.09765625" style="129" customWidth="1"/>
    <col min="3843" max="3843" width="20.59765625" style="129" customWidth="1"/>
    <col min="3844" max="3844" width="19.09765625" style="129" customWidth="1"/>
    <col min="3845" max="3846" width="23.3984375" style="129" customWidth="1"/>
    <col min="3847" max="3847" width="17.09765625" style="129" customWidth="1"/>
    <col min="3848" max="3848" width="23.09765625" style="129" customWidth="1"/>
    <col min="3849" max="3849" width="18.09765625" style="129" customWidth="1"/>
    <col min="3850" max="3853" width="16.69921875" style="129" customWidth="1"/>
    <col min="3854" max="3854" width="16" style="129" bestFit="1" customWidth="1"/>
    <col min="3855" max="3855" width="18.09765625" style="129" bestFit="1" customWidth="1"/>
    <col min="3856" max="3856" width="8" style="129" customWidth="1"/>
    <col min="3857" max="3857" width="8.69921875" style="129" bestFit="1" customWidth="1"/>
    <col min="3858" max="3858" width="14.8984375" style="129" bestFit="1" customWidth="1"/>
    <col min="3859" max="4096" width="8.69921875" style="129"/>
    <col min="4097" max="4097" width="45.8984375" style="129" customWidth="1"/>
    <col min="4098" max="4098" width="23.09765625" style="129" customWidth="1"/>
    <col min="4099" max="4099" width="20.59765625" style="129" customWidth="1"/>
    <col min="4100" max="4100" width="19.09765625" style="129" customWidth="1"/>
    <col min="4101" max="4102" width="23.3984375" style="129" customWidth="1"/>
    <col min="4103" max="4103" width="17.09765625" style="129" customWidth="1"/>
    <col min="4104" max="4104" width="23.09765625" style="129" customWidth="1"/>
    <col min="4105" max="4105" width="18.09765625" style="129" customWidth="1"/>
    <col min="4106" max="4109" width="16.69921875" style="129" customWidth="1"/>
    <col min="4110" max="4110" width="16" style="129" bestFit="1" customWidth="1"/>
    <col min="4111" max="4111" width="18.09765625" style="129" bestFit="1" customWidth="1"/>
    <col min="4112" max="4112" width="8" style="129" customWidth="1"/>
    <col min="4113" max="4113" width="8.69921875" style="129" bestFit="1" customWidth="1"/>
    <col min="4114" max="4114" width="14.8984375" style="129" bestFit="1" customWidth="1"/>
    <col min="4115" max="4352" width="8.69921875" style="129"/>
    <col min="4353" max="4353" width="45.8984375" style="129" customWidth="1"/>
    <col min="4354" max="4354" width="23.09765625" style="129" customWidth="1"/>
    <col min="4355" max="4355" width="20.59765625" style="129" customWidth="1"/>
    <col min="4356" max="4356" width="19.09765625" style="129" customWidth="1"/>
    <col min="4357" max="4358" width="23.3984375" style="129" customWidth="1"/>
    <col min="4359" max="4359" width="17.09765625" style="129" customWidth="1"/>
    <col min="4360" max="4360" width="23.09765625" style="129" customWidth="1"/>
    <col min="4361" max="4361" width="18.09765625" style="129" customWidth="1"/>
    <col min="4362" max="4365" width="16.69921875" style="129" customWidth="1"/>
    <col min="4366" max="4366" width="16" style="129" bestFit="1" customWidth="1"/>
    <col min="4367" max="4367" width="18.09765625" style="129" bestFit="1" customWidth="1"/>
    <col min="4368" max="4368" width="8" style="129" customWidth="1"/>
    <col min="4369" max="4369" width="8.69921875" style="129" bestFit="1" customWidth="1"/>
    <col min="4370" max="4370" width="14.8984375" style="129" bestFit="1" customWidth="1"/>
    <col min="4371" max="4608" width="8.69921875" style="129"/>
    <col min="4609" max="4609" width="45.8984375" style="129" customWidth="1"/>
    <col min="4610" max="4610" width="23.09765625" style="129" customWidth="1"/>
    <col min="4611" max="4611" width="20.59765625" style="129" customWidth="1"/>
    <col min="4612" max="4612" width="19.09765625" style="129" customWidth="1"/>
    <col min="4613" max="4614" width="23.3984375" style="129" customWidth="1"/>
    <col min="4615" max="4615" width="17.09765625" style="129" customWidth="1"/>
    <col min="4616" max="4616" width="23.09765625" style="129" customWidth="1"/>
    <col min="4617" max="4617" width="18.09765625" style="129" customWidth="1"/>
    <col min="4618" max="4621" width="16.69921875" style="129" customWidth="1"/>
    <col min="4622" max="4622" width="16" style="129" bestFit="1" customWidth="1"/>
    <col min="4623" max="4623" width="18.09765625" style="129" bestFit="1" customWidth="1"/>
    <col min="4624" max="4624" width="8" style="129" customWidth="1"/>
    <col min="4625" max="4625" width="8.69921875" style="129" bestFit="1" customWidth="1"/>
    <col min="4626" max="4626" width="14.8984375" style="129" bestFit="1" customWidth="1"/>
    <col min="4627" max="4864" width="8.69921875" style="129"/>
    <col min="4865" max="4865" width="45.8984375" style="129" customWidth="1"/>
    <col min="4866" max="4866" width="23.09765625" style="129" customWidth="1"/>
    <col min="4867" max="4867" width="20.59765625" style="129" customWidth="1"/>
    <col min="4868" max="4868" width="19.09765625" style="129" customWidth="1"/>
    <col min="4869" max="4870" width="23.3984375" style="129" customWidth="1"/>
    <col min="4871" max="4871" width="17.09765625" style="129" customWidth="1"/>
    <col min="4872" max="4872" width="23.09765625" style="129" customWidth="1"/>
    <col min="4873" max="4873" width="18.09765625" style="129" customWidth="1"/>
    <col min="4874" max="4877" width="16.69921875" style="129" customWidth="1"/>
    <col min="4878" max="4878" width="16" style="129" bestFit="1" customWidth="1"/>
    <col min="4879" max="4879" width="18.09765625" style="129" bestFit="1" customWidth="1"/>
    <col min="4880" max="4880" width="8" style="129" customWidth="1"/>
    <col min="4881" max="4881" width="8.69921875" style="129" bestFit="1" customWidth="1"/>
    <col min="4882" max="4882" width="14.8984375" style="129" bestFit="1" customWidth="1"/>
    <col min="4883" max="5120" width="8.69921875" style="129"/>
    <col min="5121" max="5121" width="45.8984375" style="129" customWidth="1"/>
    <col min="5122" max="5122" width="23.09765625" style="129" customWidth="1"/>
    <col min="5123" max="5123" width="20.59765625" style="129" customWidth="1"/>
    <col min="5124" max="5124" width="19.09765625" style="129" customWidth="1"/>
    <col min="5125" max="5126" width="23.3984375" style="129" customWidth="1"/>
    <col min="5127" max="5127" width="17.09765625" style="129" customWidth="1"/>
    <col min="5128" max="5128" width="23.09765625" style="129" customWidth="1"/>
    <col min="5129" max="5129" width="18.09765625" style="129" customWidth="1"/>
    <col min="5130" max="5133" width="16.69921875" style="129" customWidth="1"/>
    <col min="5134" max="5134" width="16" style="129" bestFit="1" customWidth="1"/>
    <col min="5135" max="5135" width="18.09765625" style="129" bestFit="1" customWidth="1"/>
    <col min="5136" max="5136" width="8" style="129" customWidth="1"/>
    <col min="5137" max="5137" width="8.69921875" style="129" bestFit="1" customWidth="1"/>
    <col min="5138" max="5138" width="14.8984375" style="129" bestFit="1" customWidth="1"/>
    <col min="5139" max="5376" width="8.69921875" style="129"/>
    <col min="5377" max="5377" width="45.8984375" style="129" customWidth="1"/>
    <col min="5378" max="5378" width="23.09765625" style="129" customWidth="1"/>
    <col min="5379" max="5379" width="20.59765625" style="129" customWidth="1"/>
    <col min="5380" max="5380" width="19.09765625" style="129" customWidth="1"/>
    <col min="5381" max="5382" width="23.3984375" style="129" customWidth="1"/>
    <col min="5383" max="5383" width="17.09765625" style="129" customWidth="1"/>
    <col min="5384" max="5384" width="23.09765625" style="129" customWidth="1"/>
    <col min="5385" max="5385" width="18.09765625" style="129" customWidth="1"/>
    <col min="5386" max="5389" width="16.69921875" style="129" customWidth="1"/>
    <col min="5390" max="5390" width="16" style="129" bestFit="1" customWidth="1"/>
    <col min="5391" max="5391" width="18.09765625" style="129" bestFit="1" customWidth="1"/>
    <col min="5392" max="5392" width="8" style="129" customWidth="1"/>
    <col min="5393" max="5393" width="8.69921875" style="129" bestFit="1" customWidth="1"/>
    <col min="5394" max="5394" width="14.8984375" style="129" bestFit="1" customWidth="1"/>
    <col min="5395" max="5632" width="8.69921875" style="129"/>
    <col min="5633" max="5633" width="45.8984375" style="129" customWidth="1"/>
    <col min="5634" max="5634" width="23.09765625" style="129" customWidth="1"/>
    <col min="5635" max="5635" width="20.59765625" style="129" customWidth="1"/>
    <col min="5636" max="5636" width="19.09765625" style="129" customWidth="1"/>
    <col min="5637" max="5638" width="23.3984375" style="129" customWidth="1"/>
    <col min="5639" max="5639" width="17.09765625" style="129" customWidth="1"/>
    <col min="5640" max="5640" width="23.09765625" style="129" customWidth="1"/>
    <col min="5641" max="5641" width="18.09765625" style="129" customWidth="1"/>
    <col min="5642" max="5645" width="16.69921875" style="129" customWidth="1"/>
    <col min="5646" max="5646" width="16" style="129" bestFit="1" customWidth="1"/>
    <col min="5647" max="5647" width="18.09765625" style="129" bestFit="1" customWidth="1"/>
    <col min="5648" max="5648" width="8" style="129" customWidth="1"/>
    <col min="5649" max="5649" width="8.69921875" style="129" bestFit="1" customWidth="1"/>
    <col min="5650" max="5650" width="14.8984375" style="129" bestFit="1" customWidth="1"/>
    <col min="5651" max="5888" width="8.69921875" style="129"/>
    <col min="5889" max="5889" width="45.8984375" style="129" customWidth="1"/>
    <col min="5890" max="5890" width="23.09765625" style="129" customWidth="1"/>
    <col min="5891" max="5891" width="20.59765625" style="129" customWidth="1"/>
    <col min="5892" max="5892" width="19.09765625" style="129" customWidth="1"/>
    <col min="5893" max="5894" width="23.3984375" style="129" customWidth="1"/>
    <col min="5895" max="5895" width="17.09765625" style="129" customWidth="1"/>
    <col min="5896" max="5896" width="23.09765625" style="129" customWidth="1"/>
    <col min="5897" max="5897" width="18.09765625" style="129" customWidth="1"/>
    <col min="5898" max="5901" width="16.69921875" style="129" customWidth="1"/>
    <col min="5902" max="5902" width="16" style="129" bestFit="1" customWidth="1"/>
    <col min="5903" max="5903" width="18.09765625" style="129" bestFit="1" customWidth="1"/>
    <col min="5904" max="5904" width="8" style="129" customWidth="1"/>
    <col min="5905" max="5905" width="8.69921875" style="129" bestFit="1" customWidth="1"/>
    <col min="5906" max="5906" width="14.8984375" style="129" bestFit="1" customWidth="1"/>
    <col min="5907" max="6144" width="8.69921875" style="129"/>
    <col min="6145" max="6145" width="45.8984375" style="129" customWidth="1"/>
    <col min="6146" max="6146" width="23.09765625" style="129" customWidth="1"/>
    <col min="6147" max="6147" width="20.59765625" style="129" customWidth="1"/>
    <col min="6148" max="6148" width="19.09765625" style="129" customWidth="1"/>
    <col min="6149" max="6150" width="23.3984375" style="129" customWidth="1"/>
    <col min="6151" max="6151" width="17.09765625" style="129" customWidth="1"/>
    <col min="6152" max="6152" width="23.09765625" style="129" customWidth="1"/>
    <col min="6153" max="6153" width="18.09765625" style="129" customWidth="1"/>
    <col min="6154" max="6157" width="16.69921875" style="129" customWidth="1"/>
    <col min="6158" max="6158" width="16" style="129" bestFit="1" customWidth="1"/>
    <col min="6159" max="6159" width="18.09765625" style="129" bestFit="1" customWidth="1"/>
    <col min="6160" max="6160" width="8" style="129" customWidth="1"/>
    <col min="6161" max="6161" width="8.69921875" style="129" bestFit="1" customWidth="1"/>
    <col min="6162" max="6162" width="14.8984375" style="129" bestFit="1" customWidth="1"/>
    <col min="6163" max="6400" width="8.69921875" style="129"/>
    <col min="6401" max="6401" width="45.8984375" style="129" customWidth="1"/>
    <col min="6402" max="6402" width="23.09765625" style="129" customWidth="1"/>
    <col min="6403" max="6403" width="20.59765625" style="129" customWidth="1"/>
    <col min="6404" max="6404" width="19.09765625" style="129" customWidth="1"/>
    <col min="6405" max="6406" width="23.3984375" style="129" customWidth="1"/>
    <col min="6407" max="6407" width="17.09765625" style="129" customWidth="1"/>
    <col min="6408" max="6408" width="23.09765625" style="129" customWidth="1"/>
    <col min="6409" max="6409" width="18.09765625" style="129" customWidth="1"/>
    <col min="6410" max="6413" width="16.69921875" style="129" customWidth="1"/>
    <col min="6414" max="6414" width="16" style="129" bestFit="1" customWidth="1"/>
    <col min="6415" max="6415" width="18.09765625" style="129" bestFit="1" customWidth="1"/>
    <col min="6416" max="6416" width="8" style="129" customWidth="1"/>
    <col min="6417" max="6417" width="8.69921875" style="129" bestFit="1" customWidth="1"/>
    <col min="6418" max="6418" width="14.8984375" style="129" bestFit="1" customWidth="1"/>
    <col min="6419" max="6656" width="8.69921875" style="129"/>
    <col min="6657" max="6657" width="45.8984375" style="129" customWidth="1"/>
    <col min="6658" max="6658" width="23.09765625" style="129" customWidth="1"/>
    <col min="6659" max="6659" width="20.59765625" style="129" customWidth="1"/>
    <col min="6660" max="6660" width="19.09765625" style="129" customWidth="1"/>
    <col min="6661" max="6662" width="23.3984375" style="129" customWidth="1"/>
    <col min="6663" max="6663" width="17.09765625" style="129" customWidth="1"/>
    <col min="6664" max="6664" width="23.09765625" style="129" customWidth="1"/>
    <col min="6665" max="6665" width="18.09765625" style="129" customWidth="1"/>
    <col min="6666" max="6669" width="16.69921875" style="129" customWidth="1"/>
    <col min="6670" max="6670" width="16" style="129" bestFit="1" customWidth="1"/>
    <col min="6671" max="6671" width="18.09765625" style="129" bestFit="1" customWidth="1"/>
    <col min="6672" max="6672" width="8" style="129" customWidth="1"/>
    <col min="6673" max="6673" width="8.69921875" style="129" bestFit="1" customWidth="1"/>
    <col min="6674" max="6674" width="14.8984375" style="129" bestFit="1" customWidth="1"/>
    <col min="6675" max="6912" width="8.69921875" style="129"/>
    <col min="6913" max="6913" width="45.8984375" style="129" customWidth="1"/>
    <col min="6914" max="6914" width="23.09765625" style="129" customWidth="1"/>
    <col min="6915" max="6915" width="20.59765625" style="129" customWidth="1"/>
    <col min="6916" max="6916" width="19.09765625" style="129" customWidth="1"/>
    <col min="6917" max="6918" width="23.3984375" style="129" customWidth="1"/>
    <col min="6919" max="6919" width="17.09765625" style="129" customWidth="1"/>
    <col min="6920" max="6920" width="23.09765625" style="129" customWidth="1"/>
    <col min="6921" max="6921" width="18.09765625" style="129" customWidth="1"/>
    <col min="6922" max="6925" width="16.69921875" style="129" customWidth="1"/>
    <col min="6926" max="6926" width="16" style="129" bestFit="1" customWidth="1"/>
    <col min="6927" max="6927" width="18.09765625" style="129" bestFit="1" customWidth="1"/>
    <col min="6928" max="6928" width="8" style="129" customWidth="1"/>
    <col min="6929" max="6929" width="8.69921875" style="129" bestFit="1" customWidth="1"/>
    <col min="6930" max="6930" width="14.8984375" style="129" bestFit="1" customWidth="1"/>
    <col min="6931" max="7168" width="8.69921875" style="129"/>
    <col min="7169" max="7169" width="45.8984375" style="129" customWidth="1"/>
    <col min="7170" max="7170" width="23.09765625" style="129" customWidth="1"/>
    <col min="7171" max="7171" width="20.59765625" style="129" customWidth="1"/>
    <col min="7172" max="7172" width="19.09765625" style="129" customWidth="1"/>
    <col min="7173" max="7174" width="23.3984375" style="129" customWidth="1"/>
    <col min="7175" max="7175" width="17.09765625" style="129" customWidth="1"/>
    <col min="7176" max="7176" width="23.09765625" style="129" customWidth="1"/>
    <col min="7177" max="7177" width="18.09765625" style="129" customWidth="1"/>
    <col min="7178" max="7181" width="16.69921875" style="129" customWidth="1"/>
    <col min="7182" max="7182" width="16" style="129" bestFit="1" customWidth="1"/>
    <col min="7183" max="7183" width="18.09765625" style="129" bestFit="1" customWidth="1"/>
    <col min="7184" max="7184" width="8" style="129" customWidth="1"/>
    <col min="7185" max="7185" width="8.69921875" style="129" bestFit="1" customWidth="1"/>
    <col min="7186" max="7186" width="14.8984375" style="129" bestFit="1" customWidth="1"/>
    <col min="7187" max="7424" width="8.69921875" style="129"/>
    <col min="7425" max="7425" width="45.8984375" style="129" customWidth="1"/>
    <col min="7426" max="7426" width="23.09765625" style="129" customWidth="1"/>
    <col min="7427" max="7427" width="20.59765625" style="129" customWidth="1"/>
    <col min="7428" max="7428" width="19.09765625" style="129" customWidth="1"/>
    <col min="7429" max="7430" width="23.3984375" style="129" customWidth="1"/>
    <col min="7431" max="7431" width="17.09765625" style="129" customWidth="1"/>
    <col min="7432" max="7432" width="23.09765625" style="129" customWidth="1"/>
    <col min="7433" max="7433" width="18.09765625" style="129" customWidth="1"/>
    <col min="7434" max="7437" width="16.69921875" style="129" customWidth="1"/>
    <col min="7438" max="7438" width="16" style="129" bestFit="1" customWidth="1"/>
    <col min="7439" max="7439" width="18.09765625" style="129" bestFit="1" customWidth="1"/>
    <col min="7440" max="7440" width="8" style="129" customWidth="1"/>
    <col min="7441" max="7441" width="8.69921875" style="129" bestFit="1" customWidth="1"/>
    <col min="7442" max="7442" width="14.8984375" style="129" bestFit="1" customWidth="1"/>
    <col min="7443" max="7680" width="8.69921875" style="129"/>
    <col min="7681" max="7681" width="45.8984375" style="129" customWidth="1"/>
    <col min="7682" max="7682" width="23.09765625" style="129" customWidth="1"/>
    <col min="7683" max="7683" width="20.59765625" style="129" customWidth="1"/>
    <col min="7684" max="7684" width="19.09765625" style="129" customWidth="1"/>
    <col min="7685" max="7686" width="23.3984375" style="129" customWidth="1"/>
    <col min="7687" max="7687" width="17.09765625" style="129" customWidth="1"/>
    <col min="7688" max="7688" width="23.09765625" style="129" customWidth="1"/>
    <col min="7689" max="7689" width="18.09765625" style="129" customWidth="1"/>
    <col min="7690" max="7693" width="16.69921875" style="129" customWidth="1"/>
    <col min="7694" max="7694" width="16" style="129" bestFit="1" customWidth="1"/>
    <col min="7695" max="7695" width="18.09765625" style="129" bestFit="1" customWidth="1"/>
    <col min="7696" max="7696" width="8" style="129" customWidth="1"/>
    <col min="7697" max="7697" width="8.69921875" style="129" bestFit="1" customWidth="1"/>
    <col min="7698" max="7698" width="14.8984375" style="129" bestFit="1" customWidth="1"/>
    <col min="7699" max="7936" width="8.69921875" style="129"/>
    <col min="7937" max="7937" width="45.8984375" style="129" customWidth="1"/>
    <col min="7938" max="7938" width="23.09765625" style="129" customWidth="1"/>
    <col min="7939" max="7939" width="20.59765625" style="129" customWidth="1"/>
    <col min="7940" max="7940" width="19.09765625" style="129" customWidth="1"/>
    <col min="7941" max="7942" width="23.3984375" style="129" customWidth="1"/>
    <col min="7943" max="7943" width="17.09765625" style="129" customWidth="1"/>
    <col min="7944" max="7944" width="23.09765625" style="129" customWidth="1"/>
    <col min="7945" max="7945" width="18.09765625" style="129" customWidth="1"/>
    <col min="7946" max="7949" width="16.69921875" style="129" customWidth="1"/>
    <col min="7950" max="7950" width="16" style="129" bestFit="1" customWidth="1"/>
    <col min="7951" max="7951" width="18.09765625" style="129" bestFit="1" customWidth="1"/>
    <col min="7952" max="7952" width="8" style="129" customWidth="1"/>
    <col min="7953" max="7953" width="8.69921875" style="129" bestFit="1" customWidth="1"/>
    <col min="7954" max="7954" width="14.8984375" style="129" bestFit="1" customWidth="1"/>
    <col min="7955" max="8192" width="8.69921875" style="129"/>
    <col min="8193" max="8193" width="45.8984375" style="129" customWidth="1"/>
    <col min="8194" max="8194" width="23.09765625" style="129" customWidth="1"/>
    <col min="8195" max="8195" width="20.59765625" style="129" customWidth="1"/>
    <col min="8196" max="8196" width="19.09765625" style="129" customWidth="1"/>
    <col min="8197" max="8198" width="23.3984375" style="129" customWidth="1"/>
    <col min="8199" max="8199" width="17.09765625" style="129" customWidth="1"/>
    <col min="8200" max="8200" width="23.09765625" style="129" customWidth="1"/>
    <col min="8201" max="8201" width="18.09765625" style="129" customWidth="1"/>
    <col min="8202" max="8205" width="16.69921875" style="129" customWidth="1"/>
    <col min="8206" max="8206" width="16" style="129" bestFit="1" customWidth="1"/>
    <col min="8207" max="8207" width="18.09765625" style="129" bestFit="1" customWidth="1"/>
    <col min="8208" max="8208" width="8" style="129" customWidth="1"/>
    <col min="8209" max="8209" width="8.69921875" style="129" bestFit="1" customWidth="1"/>
    <col min="8210" max="8210" width="14.8984375" style="129" bestFit="1" customWidth="1"/>
    <col min="8211" max="8448" width="8.69921875" style="129"/>
    <col min="8449" max="8449" width="45.8984375" style="129" customWidth="1"/>
    <col min="8450" max="8450" width="23.09765625" style="129" customWidth="1"/>
    <col min="8451" max="8451" width="20.59765625" style="129" customWidth="1"/>
    <col min="8452" max="8452" width="19.09765625" style="129" customWidth="1"/>
    <col min="8453" max="8454" width="23.3984375" style="129" customWidth="1"/>
    <col min="8455" max="8455" width="17.09765625" style="129" customWidth="1"/>
    <col min="8456" max="8456" width="23.09765625" style="129" customWidth="1"/>
    <col min="8457" max="8457" width="18.09765625" style="129" customWidth="1"/>
    <col min="8458" max="8461" width="16.69921875" style="129" customWidth="1"/>
    <col min="8462" max="8462" width="16" style="129" bestFit="1" customWidth="1"/>
    <col min="8463" max="8463" width="18.09765625" style="129" bestFit="1" customWidth="1"/>
    <col min="8464" max="8464" width="8" style="129" customWidth="1"/>
    <col min="8465" max="8465" width="8.69921875" style="129" bestFit="1" customWidth="1"/>
    <col min="8466" max="8466" width="14.8984375" style="129" bestFit="1" customWidth="1"/>
    <col min="8467" max="8704" width="8.69921875" style="129"/>
    <col min="8705" max="8705" width="45.8984375" style="129" customWidth="1"/>
    <col min="8706" max="8706" width="23.09765625" style="129" customWidth="1"/>
    <col min="8707" max="8707" width="20.59765625" style="129" customWidth="1"/>
    <col min="8708" max="8708" width="19.09765625" style="129" customWidth="1"/>
    <col min="8709" max="8710" width="23.3984375" style="129" customWidth="1"/>
    <col min="8711" max="8711" width="17.09765625" style="129" customWidth="1"/>
    <col min="8712" max="8712" width="23.09765625" style="129" customWidth="1"/>
    <col min="8713" max="8713" width="18.09765625" style="129" customWidth="1"/>
    <col min="8714" max="8717" width="16.69921875" style="129" customWidth="1"/>
    <col min="8718" max="8718" width="16" style="129" bestFit="1" customWidth="1"/>
    <col min="8719" max="8719" width="18.09765625" style="129" bestFit="1" customWidth="1"/>
    <col min="8720" max="8720" width="8" style="129" customWidth="1"/>
    <col min="8721" max="8721" width="8.69921875" style="129" bestFit="1" customWidth="1"/>
    <col min="8722" max="8722" width="14.8984375" style="129" bestFit="1" customWidth="1"/>
    <col min="8723" max="8960" width="8.69921875" style="129"/>
    <col min="8961" max="8961" width="45.8984375" style="129" customWidth="1"/>
    <col min="8962" max="8962" width="23.09765625" style="129" customWidth="1"/>
    <col min="8963" max="8963" width="20.59765625" style="129" customWidth="1"/>
    <col min="8964" max="8964" width="19.09765625" style="129" customWidth="1"/>
    <col min="8965" max="8966" width="23.3984375" style="129" customWidth="1"/>
    <col min="8967" max="8967" width="17.09765625" style="129" customWidth="1"/>
    <col min="8968" max="8968" width="23.09765625" style="129" customWidth="1"/>
    <col min="8969" max="8969" width="18.09765625" style="129" customWidth="1"/>
    <col min="8970" max="8973" width="16.69921875" style="129" customWidth="1"/>
    <col min="8974" max="8974" width="16" style="129" bestFit="1" customWidth="1"/>
    <col min="8975" max="8975" width="18.09765625" style="129" bestFit="1" customWidth="1"/>
    <col min="8976" max="8976" width="8" style="129" customWidth="1"/>
    <col min="8977" max="8977" width="8.69921875" style="129" bestFit="1" customWidth="1"/>
    <col min="8978" max="8978" width="14.8984375" style="129" bestFit="1" customWidth="1"/>
    <col min="8979" max="9216" width="8.69921875" style="129"/>
    <col min="9217" max="9217" width="45.8984375" style="129" customWidth="1"/>
    <col min="9218" max="9218" width="23.09765625" style="129" customWidth="1"/>
    <col min="9219" max="9219" width="20.59765625" style="129" customWidth="1"/>
    <col min="9220" max="9220" width="19.09765625" style="129" customWidth="1"/>
    <col min="9221" max="9222" width="23.3984375" style="129" customWidth="1"/>
    <col min="9223" max="9223" width="17.09765625" style="129" customWidth="1"/>
    <col min="9224" max="9224" width="23.09765625" style="129" customWidth="1"/>
    <col min="9225" max="9225" width="18.09765625" style="129" customWidth="1"/>
    <col min="9226" max="9229" width="16.69921875" style="129" customWidth="1"/>
    <col min="9230" max="9230" width="16" style="129" bestFit="1" customWidth="1"/>
    <col min="9231" max="9231" width="18.09765625" style="129" bestFit="1" customWidth="1"/>
    <col min="9232" max="9232" width="8" style="129" customWidth="1"/>
    <col min="9233" max="9233" width="8.69921875" style="129" bestFit="1" customWidth="1"/>
    <col min="9234" max="9234" width="14.8984375" style="129" bestFit="1" customWidth="1"/>
    <col min="9235" max="9472" width="8.69921875" style="129"/>
    <col min="9473" max="9473" width="45.8984375" style="129" customWidth="1"/>
    <col min="9474" max="9474" width="23.09765625" style="129" customWidth="1"/>
    <col min="9475" max="9475" width="20.59765625" style="129" customWidth="1"/>
    <col min="9476" max="9476" width="19.09765625" style="129" customWidth="1"/>
    <col min="9477" max="9478" width="23.3984375" style="129" customWidth="1"/>
    <col min="9479" max="9479" width="17.09765625" style="129" customWidth="1"/>
    <col min="9480" max="9480" width="23.09765625" style="129" customWidth="1"/>
    <col min="9481" max="9481" width="18.09765625" style="129" customWidth="1"/>
    <col min="9482" max="9485" width="16.69921875" style="129" customWidth="1"/>
    <col min="9486" max="9486" width="16" style="129" bestFit="1" customWidth="1"/>
    <col min="9487" max="9487" width="18.09765625" style="129" bestFit="1" customWidth="1"/>
    <col min="9488" max="9488" width="8" style="129" customWidth="1"/>
    <col min="9489" max="9489" width="8.69921875" style="129" bestFit="1" customWidth="1"/>
    <col min="9490" max="9490" width="14.8984375" style="129" bestFit="1" customWidth="1"/>
    <col min="9491" max="9728" width="8.69921875" style="129"/>
    <col min="9729" max="9729" width="45.8984375" style="129" customWidth="1"/>
    <col min="9730" max="9730" width="23.09765625" style="129" customWidth="1"/>
    <col min="9731" max="9731" width="20.59765625" style="129" customWidth="1"/>
    <col min="9732" max="9732" width="19.09765625" style="129" customWidth="1"/>
    <col min="9733" max="9734" width="23.3984375" style="129" customWidth="1"/>
    <col min="9735" max="9735" width="17.09765625" style="129" customWidth="1"/>
    <col min="9736" max="9736" width="23.09765625" style="129" customWidth="1"/>
    <col min="9737" max="9737" width="18.09765625" style="129" customWidth="1"/>
    <col min="9738" max="9741" width="16.69921875" style="129" customWidth="1"/>
    <col min="9742" max="9742" width="16" style="129" bestFit="1" customWidth="1"/>
    <col min="9743" max="9743" width="18.09765625" style="129" bestFit="1" customWidth="1"/>
    <col min="9744" max="9744" width="8" style="129" customWidth="1"/>
    <col min="9745" max="9745" width="8.69921875" style="129" bestFit="1" customWidth="1"/>
    <col min="9746" max="9746" width="14.8984375" style="129" bestFit="1" customWidth="1"/>
    <col min="9747" max="9984" width="8.69921875" style="129"/>
    <col min="9985" max="9985" width="45.8984375" style="129" customWidth="1"/>
    <col min="9986" max="9986" width="23.09765625" style="129" customWidth="1"/>
    <col min="9987" max="9987" width="20.59765625" style="129" customWidth="1"/>
    <col min="9988" max="9988" width="19.09765625" style="129" customWidth="1"/>
    <col min="9989" max="9990" width="23.3984375" style="129" customWidth="1"/>
    <col min="9991" max="9991" width="17.09765625" style="129" customWidth="1"/>
    <col min="9992" max="9992" width="23.09765625" style="129" customWidth="1"/>
    <col min="9993" max="9993" width="18.09765625" style="129" customWidth="1"/>
    <col min="9994" max="9997" width="16.69921875" style="129" customWidth="1"/>
    <col min="9998" max="9998" width="16" style="129" bestFit="1" customWidth="1"/>
    <col min="9999" max="9999" width="18.09765625" style="129" bestFit="1" customWidth="1"/>
    <col min="10000" max="10000" width="8" style="129" customWidth="1"/>
    <col min="10001" max="10001" width="8.69921875" style="129" bestFit="1" customWidth="1"/>
    <col min="10002" max="10002" width="14.8984375" style="129" bestFit="1" customWidth="1"/>
    <col min="10003" max="10240" width="8.69921875" style="129"/>
    <col min="10241" max="10241" width="45.8984375" style="129" customWidth="1"/>
    <col min="10242" max="10242" width="23.09765625" style="129" customWidth="1"/>
    <col min="10243" max="10243" width="20.59765625" style="129" customWidth="1"/>
    <col min="10244" max="10244" width="19.09765625" style="129" customWidth="1"/>
    <col min="10245" max="10246" width="23.3984375" style="129" customWidth="1"/>
    <col min="10247" max="10247" width="17.09765625" style="129" customWidth="1"/>
    <col min="10248" max="10248" width="23.09765625" style="129" customWidth="1"/>
    <col min="10249" max="10249" width="18.09765625" style="129" customWidth="1"/>
    <col min="10250" max="10253" width="16.69921875" style="129" customWidth="1"/>
    <col min="10254" max="10254" width="16" style="129" bestFit="1" customWidth="1"/>
    <col min="10255" max="10255" width="18.09765625" style="129" bestFit="1" customWidth="1"/>
    <col min="10256" max="10256" width="8" style="129" customWidth="1"/>
    <col min="10257" max="10257" width="8.69921875" style="129" bestFit="1" customWidth="1"/>
    <col min="10258" max="10258" width="14.8984375" style="129" bestFit="1" customWidth="1"/>
    <col min="10259" max="10496" width="8.69921875" style="129"/>
    <col min="10497" max="10497" width="45.8984375" style="129" customWidth="1"/>
    <col min="10498" max="10498" width="23.09765625" style="129" customWidth="1"/>
    <col min="10499" max="10499" width="20.59765625" style="129" customWidth="1"/>
    <col min="10500" max="10500" width="19.09765625" style="129" customWidth="1"/>
    <col min="10501" max="10502" width="23.3984375" style="129" customWidth="1"/>
    <col min="10503" max="10503" width="17.09765625" style="129" customWidth="1"/>
    <col min="10504" max="10504" width="23.09765625" style="129" customWidth="1"/>
    <col min="10505" max="10505" width="18.09765625" style="129" customWidth="1"/>
    <col min="10506" max="10509" width="16.69921875" style="129" customWidth="1"/>
    <col min="10510" max="10510" width="16" style="129" bestFit="1" customWidth="1"/>
    <col min="10511" max="10511" width="18.09765625" style="129" bestFit="1" customWidth="1"/>
    <col min="10512" max="10512" width="8" style="129" customWidth="1"/>
    <col min="10513" max="10513" width="8.69921875" style="129" bestFit="1" customWidth="1"/>
    <col min="10514" max="10514" width="14.8984375" style="129" bestFit="1" customWidth="1"/>
    <col min="10515" max="10752" width="8.69921875" style="129"/>
    <col min="10753" max="10753" width="45.8984375" style="129" customWidth="1"/>
    <col min="10754" max="10754" width="23.09765625" style="129" customWidth="1"/>
    <col min="10755" max="10755" width="20.59765625" style="129" customWidth="1"/>
    <col min="10756" max="10756" width="19.09765625" style="129" customWidth="1"/>
    <col min="10757" max="10758" width="23.3984375" style="129" customWidth="1"/>
    <col min="10759" max="10759" width="17.09765625" style="129" customWidth="1"/>
    <col min="10760" max="10760" width="23.09765625" style="129" customWidth="1"/>
    <col min="10761" max="10761" width="18.09765625" style="129" customWidth="1"/>
    <col min="10762" max="10765" width="16.69921875" style="129" customWidth="1"/>
    <col min="10766" max="10766" width="16" style="129" bestFit="1" customWidth="1"/>
    <col min="10767" max="10767" width="18.09765625" style="129" bestFit="1" customWidth="1"/>
    <col min="10768" max="10768" width="8" style="129" customWidth="1"/>
    <col min="10769" max="10769" width="8.69921875" style="129" bestFit="1" customWidth="1"/>
    <col min="10770" max="10770" width="14.8984375" style="129" bestFit="1" customWidth="1"/>
    <col min="10771" max="11008" width="8.69921875" style="129"/>
    <col min="11009" max="11009" width="45.8984375" style="129" customWidth="1"/>
    <col min="11010" max="11010" width="23.09765625" style="129" customWidth="1"/>
    <col min="11011" max="11011" width="20.59765625" style="129" customWidth="1"/>
    <col min="11012" max="11012" width="19.09765625" style="129" customWidth="1"/>
    <col min="11013" max="11014" width="23.3984375" style="129" customWidth="1"/>
    <col min="11015" max="11015" width="17.09765625" style="129" customWidth="1"/>
    <col min="11016" max="11016" width="23.09765625" style="129" customWidth="1"/>
    <col min="11017" max="11017" width="18.09765625" style="129" customWidth="1"/>
    <col min="11018" max="11021" width="16.69921875" style="129" customWidth="1"/>
    <col min="11022" max="11022" width="16" style="129" bestFit="1" customWidth="1"/>
    <col min="11023" max="11023" width="18.09765625" style="129" bestFit="1" customWidth="1"/>
    <col min="11024" max="11024" width="8" style="129" customWidth="1"/>
    <col min="11025" max="11025" width="8.69921875" style="129" bestFit="1" customWidth="1"/>
    <col min="11026" max="11026" width="14.8984375" style="129" bestFit="1" customWidth="1"/>
    <col min="11027" max="11264" width="8.69921875" style="129"/>
    <col min="11265" max="11265" width="45.8984375" style="129" customWidth="1"/>
    <col min="11266" max="11266" width="23.09765625" style="129" customWidth="1"/>
    <col min="11267" max="11267" width="20.59765625" style="129" customWidth="1"/>
    <col min="11268" max="11268" width="19.09765625" style="129" customWidth="1"/>
    <col min="11269" max="11270" width="23.3984375" style="129" customWidth="1"/>
    <col min="11271" max="11271" width="17.09765625" style="129" customWidth="1"/>
    <col min="11272" max="11272" width="23.09765625" style="129" customWidth="1"/>
    <col min="11273" max="11273" width="18.09765625" style="129" customWidth="1"/>
    <col min="11274" max="11277" width="16.69921875" style="129" customWidth="1"/>
    <col min="11278" max="11278" width="16" style="129" bestFit="1" customWidth="1"/>
    <col min="11279" max="11279" width="18.09765625" style="129" bestFit="1" customWidth="1"/>
    <col min="11280" max="11280" width="8" style="129" customWidth="1"/>
    <col min="11281" max="11281" width="8.69921875" style="129" bestFit="1" customWidth="1"/>
    <col min="11282" max="11282" width="14.8984375" style="129" bestFit="1" customWidth="1"/>
    <col min="11283" max="11520" width="8.69921875" style="129"/>
    <col min="11521" max="11521" width="45.8984375" style="129" customWidth="1"/>
    <col min="11522" max="11522" width="23.09765625" style="129" customWidth="1"/>
    <col min="11523" max="11523" width="20.59765625" style="129" customWidth="1"/>
    <col min="11524" max="11524" width="19.09765625" style="129" customWidth="1"/>
    <col min="11525" max="11526" width="23.3984375" style="129" customWidth="1"/>
    <col min="11527" max="11527" width="17.09765625" style="129" customWidth="1"/>
    <col min="11528" max="11528" width="23.09765625" style="129" customWidth="1"/>
    <col min="11529" max="11529" width="18.09765625" style="129" customWidth="1"/>
    <col min="11530" max="11533" width="16.69921875" style="129" customWidth="1"/>
    <col min="11534" max="11534" width="16" style="129" bestFit="1" customWidth="1"/>
    <col min="11535" max="11535" width="18.09765625" style="129" bestFit="1" customWidth="1"/>
    <col min="11536" max="11536" width="8" style="129" customWidth="1"/>
    <col min="11537" max="11537" width="8.69921875" style="129" bestFit="1" customWidth="1"/>
    <col min="11538" max="11538" width="14.8984375" style="129" bestFit="1" customWidth="1"/>
    <col min="11539" max="11776" width="8.69921875" style="129"/>
    <col min="11777" max="11777" width="45.8984375" style="129" customWidth="1"/>
    <col min="11778" max="11778" width="23.09765625" style="129" customWidth="1"/>
    <col min="11779" max="11779" width="20.59765625" style="129" customWidth="1"/>
    <col min="11780" max="11780" width="19.09765625" style="129" customWidth="1"/>
    <col min="11781" max="11782" width="23.3984375" style="129" customWidth="1"/>
    <col min="11783" max="11783" width="17.09765625" style="129" customWidth="1"/>
    <col min="11784" max="11784" width="23.09765625" style="129" customWidth="1"/>
    <col min="11785" max="11785" width="18.09765625" style="129" customWidth="1"/>
    <col min="11786" max="11789" width="16.69921875" style="129" customWidth="1"/>
    <col min="11790" max="11790" width="16" style="129" bestFit="1" customWidth="1"/>
    <col min="11791" max="11791" width="18.09765625" style="129" bestFit="1" customWidth="1"/>
    <col min="11792" max="11792" width="8" style="129" customWidth="1"/>
    <col min="11793" max="11793" width="8.69921875" style="129" bestFit="1" customWidth="1"/>
    <col min="11794" max="11794" width="14.8984375" style="129" bestFit="1" customWidth="1"/>
    <col min="11795" max="12032" width="8.69921875" style="129"/>
    <col min="12033" max="12033" width="45.8984375" style="129" customWidth="1"/>
    <col min="12034" max="12034" width="23.09765625" style="129" customWidth="1"/>
    <col min="12035" max="12035" width="20.59765625" style="129" customWidth="1"/>
    <col min="12036" max="12036" width="19.09765625" style="129" customWidth="1"/>
    <col min="12037" max="12038" width="23.3984375" style="129" customWidth="1"/>
    <col min="12039" max="12039" width="17.09765625" style="129" customWidth="1"/>
    <col min="12040" max="12040" width="23.09765625" style="129" customWidth="1"/>
    <col min="12041" max="12041" width="18.09765625" style="129" customWidth="1"/>
    <col min="12042" max="12045" width="16.69921875" style="129" customWidth="1"/>
    <col min="12046" max="12046" width="16" style="129" bestFit="1" customWidth="1"/>
    <col min="12047" max="12047" width="18.09765625" style="129" bestFit="1" customWidth="1"/>
    <col min="12048" max="12048" width="8" style="129" customWidth="1"/>
    <col min="12049" max="12049" width="8.69921875" style="129" bestFit="1" customWidth="1"/>
    <col min="12050" max="12050" width="14.8984375" style="129" bestFit="1" customWidth="1"/>
    <col min="12051" max="12288" width="8.69921875" style="129"/>
    <col min="12289" max="12289" width="45.8984375" style="129" customWidth="1"/>
    <col min="12290" max="12290" width="23.09765625" style="129" customWidth="1"/>
    <col min="12291" max="12291" width="20.59765625" style="129" customWidth="1"/>
    <col min="12292" max="12292" width="19.09765625" style="129" customWidth="1"/>
    <col min="12293" max="12294" width="23.3984375" style="129" customWidth="1"/>
    <col min="12295" max="12295" width="17.09765625" style="129" customWidth="1"/>
    <col min="12296" max="12296" width="23.09765625" style="129" customWidth="1"/>
    <col min="12297" max="12297" width="18.09765625" style="129" customWidth="1"/>
    <col min="12298" max="12301" width="16.69921875" style="129" customWidth="1"/>
    <col min="12302" max="12302" width="16" style="129" bestFit="1" customWidth="1"/>
    <col min="12303" max="12303" width="18.09765625" style="129" bestFit="1" customWidth="1"/>
    <col min="12304" max="12304" width="8" style="129" customWidth="1"/>
    <col min="12305" max="12305" width="8.69921875" style="129" bestFit="1" customWidth="1"/>
    <col min="12306" max="12306" width="14.8984375" style="129" bestFit="1" customWidth="1"/>
    <col min="12307" max="12544" width="8.69921875" style="129"/>
    <col min="12545" max="12545" width="45.8984375" style="129" customWidth="1"/>
    <col min="12546" max="12546" width="23.09765625" style="129" customWidth="1"/>
    <col min="12547" max="12547" width="20.59765625" style="129" customWidth="1"/>
    <col min="12548" max="12548" width="19.09765625" style="129" customWidth="1"/>
    <col min="12549" max="12550" width="23.3984375" style="129" customWidth="1"/>
    <col min="12551" max="12551" width="17.09765625" style="129" customWidth="1"/>
    <col min="12552" max="12552" width="23.09765625" style="129" customWidth="1"/>
    <col min="12553" max="12553" width="18.09765625" style="129" customWidth="1"/>
    <col min="12554" max="12557" width="16.69921875" style="129" customWidth="1"/>
    <col min="12558" max="12558" width="16" style="129" bestFit="1" customWidth="1"/>
    <col min="12559" max="12559" width="18.09765625" style="129" bestFit="1" customWidth="1"/>
    <col min="12560" max="12560" width="8" style="129" customWidth="1"/>
    <col min="12561" max="12561" width="8.69921875" style="129" bestFit="1" customWidth="1"/>
    <col min="12562" max="12562" width="14.8984375" style="129" bestFit="1" customWidth="1"/>
    <col min="12563" max="12800" width="8.69921875" style="129"/>
    <col min="12801" max="12801" width="45.8984375" style="129" customWidth="1"/>
    <col min="12802" max="12802" width="23.09765625" style="129" customWidth="1"/>
    <col min="12803" max="12803" width="20.59765625" style="129" customWidth="1"/>
    <col min="12804" max="12804" width="19.09765625" style="129" customWidth="1"/>
    <col min="12805" max="12806" width="23.3984375" style="129" customWidth="1"/>
    <col min="12807" max="12807" width="17.09765625" style="129" customWidth="1"/>
    <col min="12808" max="12808" width="23.09765625" style="129" customWidth="1"/>
    <col min="12809" max="12809" width="18.09765625" style="129" customWidth="1"/>
    <col min="12810" max="12813" width="16.69921875" style="129" customWidth="1"/>
    <col min="12814" max="12814" width="16" style="129" bestFit="1" customWidth="1"/>
    <col min="12815" max="12815" width="18.09765625" style="129" bestFit="1" customWidth="1"/>
    <col min="12816" max="12816" width="8" style="129" customWidth="1"/>
    <col min="12817" max="12817" width="8.69921875" style="129" bestFit="1" customWidth="1"/>
    <col min="12818" max="12818" width="14.8984375" style="129" bestFit="1" customWidth="1"/>
    <col min="12819" max="13056" width="8.69921875" style="129"/>
    <col min="13057" max="13057" width="45.8984375" style="129" customWidth="1"/>
    <col min="13058" max="13058" width="23.09765625" style="129" customWidth="1"/>
    <col min="13059" max="13059" width="20.59765625" style="129" customWidth="1"/>
    <col min="13060" max="13060" width="19.09765625" style="129" customWidth="1"/>
    <col min="13061" max="13062" width="23.3984375" style="129" customWidth="1"/>
    <col min="13063" max="13063" width="17.09765625" style="129" customWidth="1"/>
    <col min="13064" max="13064" width="23.09765625" style="129" customWidth="1"/>
    <col min="13065" max="13065" width="18.09765625" style="129" customWidth="1"/>
    <col min="13066" max="13069" width="16.69921875" style="129" customWidth="1"/>
    <col min="13070" max="13070" width="16" style="129" bestFit="1" customWidth="1"/>
    <col min="13071" max="13071" width="18.09765625" style="129" bestFit="1" customWidth="1"/>
    <col min="13072" max="13072" width="8" style="129" customWidth="1"/>
    <col min="13073" max="13073" width="8.69921875" style="129" bestFit="1" customWidth="1"/>
    <col min="13074" max="13074" width="14.8984375" style="129" bestFit="1" customWidth="1"/>
    <col min="13075" max="13312" width="8.69921875" style="129"/>
    <col min="13313" max="13313" width="45.8984375" style="129" customWidth="1"/>
    <col min="13314" max="13314" width="23.09765625" style="129" customWidth="1"/>
    <col min="13315" max="13315" width="20.59765625" style="129" customWidth="1"/>
    <col min="13316" max="13316" width="19.09765625" style="129" customWidth="1"/>
    <col min="13317" max="13318" width="23.3984375" style="129" customWidth="1"/>
    <col min="13319" max="13319" width="17.09765625" style="129" customWidth="1"/>
    <col min="13320" max="13320" width="23.09765625" style="129" customWidth="1"/>
    <col min="13321" max="13321" width="18.09765625" style="129" customWidth="1"/>
    <col min="13322" max="13325" width="16.69921875" style="129" customWidth="1"/>
    <col min="13326" max="13326" width="16" style="129" bestFit="1" customWidth="1"/>
    <col min="13327" max="13327" width="18.09765625" style="129" bestFit="1" customWidth="1"/>
    <col min="13328" max="13328" width="8" style="129" customWidth="1"/>
    <col min="13329" max="13329" width="8.69921875" style="129" bestFit="1" customWidth="1"/>
    <col min="13330" max="13330" width="14.8984375" style="129" bestFit="1" customWidth="1"/>
    <col min="13331" max="13568" width="8.69921875" style="129"/>
    <col min="13569" max="13569" width="45.8984375" style="129" customWidth="1"/>
    <col min="13570" max="13570" width="23.09765625" style="129" customWidth="1"/>
    <col min="13571" max="13571" width="20.59765625" style="129" customWidth="1"/>
    <col min="13572" max="13572" width="19.09765625" style="129" customWidth="1"/>
    <col min="13573" max="13574" width="23.3984375" style="129" customWidth="1"/>
    <col min="13575" max="13575" width="17.09765625" style="129" customWidth="1"/>
    <col min="13576" max="13576" width="23.09765625" style="129" customWidth="1"/>
    <col min="13577" max="13577" width="18.09765625" style="129" customWidth="1"/>
    <col min="13578" max="13581" width="16.69921875" style="129" customWidth="1"/>
    <col min="13582" max="13582" width="16" style="129" bestFit="1" customWidth="1"/>
    <col min="13583" max="13583" width="18.09765625" style="129" bestFit="1" customWidth="1"/>
    <col min="13584" max="13584" width="8" style="129" customWidth="1"/>
    <col min="13585" max="13585" width="8.69921875" style="129" bestFit="1" customWidth="1"/>
    <col min="13586" max="13586" width="14.8984375" style="129" bestFit="1" customWidth="1"/>
    <col min="13587" max="13824" width="8.69921875" style="129"/>
    <col min="13825" max="13825" width="45.8984375" style="129" customWidth="1"/>
    <col min="13826" max="13826" width="23.09765625" style="129" customWidth="1"/>
    <col min="13827" max="13827" width="20.59765625" style="129" customWidth="1"/>
    <col min="13828" max="13828" width="19.09765625" style="129" customWidth="1"/>
    <col min="13829" max="13830" width="23.3984375" style="129" customWidth="1"/>
    <col min="13831" max="13831" width="17.09765625" style="129" customWidth="1"/>
    <col min="13832" max="13832" width="23.09765625" style="129" customWidth="1"/>
    <col min="13833" max="13833" width="18.09765625" style="129" customWidth="1"/>
    <col min="13834" max="13837" width="16.69921875" style="129" customWidth="1"/>
    <col min="13838" max="13838" width="16" style="129" bestFit="1" customWidth="1"/>
    <col min="13839" max="13839" width="18.09765625" style="129" bestFit="1" customWidth="1"/>
    <col min="13840" max="13840" width="8" style="129" customWidth="1"/>
    <col min="13841" max="13841" width="8.69921875" style="129" bestFit="1" customWidth="1"/>
    <col min="13842" max="13842" width="14.8984375" style="129" bestFit="1" customWidth="1"/>
    <col min="13843" max="14080" width="8.69921875" style="129"/>
    <col min="14081" max="14081" width="45.8984375" style="129" customWidth="1"/>
    <col min="14082" max="14082" width="23.09765625" style="129" customWidth="1"/>
    <col min="14083" max="14083" width="20.59765625" style="129" customWidth="1"/>
    <col min="14084" max="14084" width="19.09765625" style="129" customWidth="1"/>
    <col min="14085" max="14086" width="23.3984375" style="129" customWidth="1"/>
    <col min="14087" max="14087" width="17.09765625" style="129" customWidth="1"/>
    <col min="14088" max="14088" width="23.09765625" style="129" customWidth="1"/>
    <col min="14089" max="14089" width="18.09765625" style="129" customWidth="1"/>
    <col min="14090" max="14093" width="16.69921875" style="129" customWidth="1"/>
    <col min="14094" max="14094" width="16" style="129" bestFit="1" customWidth="1"/>
    <col min="14095" max="14095" width="18.09765625" style="129" bestFit="1" customWidth="1"/>
    <col min="14096" max="14096" width="8" style="129" customWidth="1"/>
    <col min="14097" max="14097" width="8.69921875" style="129" bestFit="1" customWidth="1"/>
    <col min="14098" max="14098" width="14.8984375" style="129" bestFit="1" customWidth="1"/>
    <col min="14099" max="14336" width="8.69921875" style="129"/>
    <col min="14337" max="14337" width="45.8984375" style="129" customWidth="1"/>
    <col min="14338" max="14338" width="23.09765625" style="129" customWidth="1"/>
    <col min="14339" max="14339" width="20.59765625" style="129" customWidth="1"/>
    <col min="14340" max="14340" width="19.09765625" style="129" customWidth="1"/>
    <col min="14341" max="14342" width="23.3984375" style="129" customWidth="1"/>
    <col min="14343" max="14343" width="17.09765625" style="129" customWidth="1"/>
    <col min="14344" max="14344" width="23.09765625" style="129" customWidth="1"/>
    <col min="14345" max="14345" width="18.09765625" style="129" customWidth="1"/>
    <col min="14346" max="14349" width="16.69921875" style="129" customWidth="1"/>
    <col min="14350" max="14350" width="16" style="129" bestFit="1" customWidth="1"/>
    <col min="14351" max="14351" width="18.09765625" style="129" bestFit="1" customWidth="1"/>
    <col min="14352" max="14352" width="8" style="129" customWidth="1"/>
    <col min="14353" max="14353" width="8.69921875" style="129" bestFit="1" customWidth="1"/>
    <col min="14354" max="14354" width="14.8984375" style="129" bestFit="1" customWidth="1"/>
    <col min="14355" max="14592" width="8.69921875" style="129"/>
    <col min="14593" max="14593" width="45.8984375" style="129" customWidth="1"/>
    <col min="14594" max="14594" width="23.09765625" style="129" customWidth="1"/>
    <col min="14595" max="14595" width="20.59765625" style="129" customWidth="1"/>
    <col min="14596" max="14596" width="19.09765625" style="129" customWidth="1"/>
    <col min="14597" max="14598" width="23.3984375" style="129" customWidth="1"/>
    <col min="14599" max="14599" width="17.09765625" style="129" customWidth="1"/>
    <col min="14600" max="14600" width="23.09765625" style="129" customWidth="1"/>
    <col min="14601" max="14601" width="18.09765625" style="129" customWidth="1"/>
    <col min="14602" max="14605" width="16.69921875" style="129" customWidth="1"/>
    <col min="14606" max="14606" width="16" style="129" bestFit="1" customWidth="1"/>
    <col min="14607" max="14607" width="18.09765625" style="129" bestFit="1" customWidth="1"/>
    <col min="14608" max="14608" width="8" style="129" customWidth="1"/>
    <col min="14609" max="14609" width="8.69921875" style="129" bestFit="1" customWidth="1"/>
    <col min="14610" max="14610" width="14.8984375" style="129" bestFit="1" customWidth="1"/>
    <col min="14611" max="14848" width="8.69921875" style="129"/>
    <col min="14849" max="14849" width="45.8984375" style="129" customWidth="1"/>
    <col min="14850" max="14850" width="23.09765625" style="129" customWidth="1"/>
    <col min="14851" max="14851" width="20.59765625" style="129" customWidth="1"/>
    <col min="14852" max="14852" width="19.09765625" style="129" customWidth="1"/>
    <col min="14853" max="14854" width="23.3984375" style="129" customWidth="1"/>
    <col min="14855" max="14855" width="17.09765625" style="129" customWidth="1"/>
    <col min="14856" max="14856" width="23.09765625" style="129" customWidth="1"/>
    <col min="14857" max="14857" width="18.09765625" style="129" customWidth="1"/>
    <col min="14858" max="14861" width="16.69921875" style="129" customWidth="1"/>
    <col min="14862" max="14862" width="16" style="129" bestFit="1" customWidth="1"/>
    <col min="14863" max="14863" width="18.09765625" style="129" bestFit="1" customWidth="1"/>
    <col min="14864" max="14864" width="8" style="129" customWidth="1"/>
    <col min="14865" max="14865" width="8.69921875" style="129" bestFit="1" customWidth="1"/>
    <col min="14866" max="14866" width="14.8984375" style="129" bestFit="1" customWidth="1"/>
    <col min="14867" max="15104" width="8.69921875" style="129"/>
    <col min="15105" max="15105" width="45.8984375" style="129" customWidth="1"/>
    <col min="15106" max="15106" width="23.09765625" style="129" customWidth="1"/>
    <col min="15107" max="15107" width="20.59765625" style="129" customWidth="1"/>
    <col min="15108" max="15108" width="19.09765625" style="129" customWidth="1"/>
    <col min="15109" max="15110" width="23.3984375" style="129" customWidth="1"/>
    <col min="15111" max="15111" width="17.09765625" style="129" customWidth="1"/>
    <col min="15112" max="15112" width="23.09765625" style="129" customWidth="1"/>
    <col min="15113" max="15113" width="18.09765625" style="129" customWidth="1"/>
    <col min="15114" max="15117" width="16.69921875" style="129" customWidth="1"/>
    <col min="15118" max="15118" width="16" style="129" bestFit="1" customWidth="1"/>
    <col min="15119" max="15119" width="18.09765625" style="129" bestFit="1" customWidth="1"/>
    <col min="15120" max="15120" width="8" style="129" customWidth="1"/>
    <col min="15121" max="15121" width="8.69921875" style="129" bestFit="1" customWidth="1"/>
    <col min="15122" max="15122" width="14.8984375" style="129" bestFit="1" customWidth="1"/>
    <col min="15123" max="15360" width="8.69921875" style="129"/>
    <col min="15361" max="15361" width="45.8984375" style="129" customWidth="1"/>
    <col min="15362" max="15362" width="23.09765625" style="129" customWidth="1"/>
    <col min="15363" max="15363" width="20.59765625" style="129" customWidth="1"/>
    <col min="15364" max="15364" width="19.09765625" style="129" customWidth="1"/>
    <col min="15365" max="15366" width="23.3984375" style="129" customWidth="1"/>
    <col min="15367" max="15367" width="17.09765625" style="129" customWidth="1"/>
    <col min="15368" max="15368" width="23.09765625" style="129" customWidth="1"/>
    <col min="15369" max="15369" width="18.09765625" style="129" customWidth="1"/>
    <col min="15370" max="15373" width="16.69921875" style="129" customWidth="1"/>
    <col min="15374" max="15374" width="16" style="129" bestFit="1" customWidth="1"/>
    <col min="15375" max="15375" width="18.09765625" style="129" bestFit="1" customWidth="1"/>
    <col min="15376" max="15376" width="8" style="129" customWidth="1"/>
    <col min="15377" max="15377" width="8.69921875" style="129" bestFit="1" customWidth="1"/>
    <col min="15378" max="15378" width="14.8984375" style="129" bestFit="1" customWidth="1"/>
    <col min="15379" max="15616" width="8.69921875" style="129"/>
    <col min="15617" max="15617" width="45.8984375" style="129" customWidth="1"/>
    <col min="15618" max="15618" width="23.09765625" style="129" customWidth="1"/>
    <col min="15619" max="15619" width="20.59765625" style="129" customWidth="1"/>
    <col min="15620" max="15620" width="19.09765625" style="129" customWidth="1"/>
    <col min="15621" max="15622" width="23.3984375" style="129" customWidth="1"/>
    <col min="15623" max="15623" width="17.09765625" style="129" customWidth="1"/>
    <col min="15624" max="15624" width="23.09765625" style="129" customWidth="1"/>
    <col min="15625" max="15625" width="18.09765625" style="129" customWidth="1"/>
    <col min="15626" max="15629" width="16.69921875" style="129" customWidth="1"/>
    <col min="15630" max="15630" width="16" style="129" bestFit="1" customWidth="1"/>
    <col min="15631" max="15631" width="18.09765625" style="129" bestFit="1" customWidth="1"/>
    <col min="15632" max="15632" width="8" style="129" customWidth="1"/>
    <col min="15633" max="15633" width="8.69921875" style="129" bestFit="1" customWidth="1"/>
    <col min="15634" max="15634" width="14.8984375" style="129" bestFit="1" customWidth="1"/>
    <col min="15635" max="15872" width="8.69921875" style="129"/>
    <col min="15873" max="15873" width="45.8984375" style="129" customWidth="1"/>
    <col min="15874" max="15874" width="23.09765625" style="129" customWidth="1"/>
    <col min="15875" max="15875" width="20.59765625" style="129" customWidth="1"/>
    <col min="15876" max="15876" width="19.09765625" style="129" customWidth="1"/>
    <col min="15877" max="15878" width="23.3984375" style="129" customWidth="1"/>
    <col min="15879" max="15879" width="17.09765625" style="129" customWidth="1"/>
    <col min="15880" max="15880" width="23.09765625" style="129" customWidth="1"/>
    <col min="15881" max="15881" width="18.09765625" style="129" customWidth="1"/>
    <col min="15882" max="15885" width="16.69921875" style="129" customWidth="1"/>
    <col min="15886" max="15886" width="16" style="129" bestFit="1" customWidth="1"/>
    <col min="15887" max="15887" width="18.09765625" style="129" bestFit="1" customWidth="1"/>
    <col min="15888" max="15888" width="8" style="129" customWidth="1"/>
    <col min="15889" max="15889" width="8.69921875" style="129" bestFit="1" customWidth="1"/>
    <col min="15890" max="15890" width="14.8984375" style="129" bestFit="1" customWidth="1"/>
    <col min="15891" max="16128" width="8.69921875" style="129"/>
    <col min="16129" max="16129" width="45.8984375" style="129" customWidth="1"/>
    <col min="16130" max="16130" width="23.09765625" style="129" customWidth="1"/>
    <col min="16131" max="16131" width="20.59765625" style="129" customWidth="1"/>
    <col min="16132" max="16132" width="19.09765625" style="129" customWidth="1"/>
    <col min="16133" max="16134" width="23.3984375" style="129" customWidth="1"/>
    <col min="16135" max="16135" width="17.09765625" style="129" customWidth="1"/>
    <col min="16136" max="16136" width="23.09765625" style="129" customWidth="1"/>
    <col min="16137" max="16137" width="18.09765625" style="129" customWidth="1"/>
    <col min="16138" max="16141" width="16.69921875" style="129" customWidth="1"/>
    <col min="16142" max="16142" width="16" style="129" bestFit="1" customWidth="1"/>
    <col min="16143" max="16143" width="18.09765625" style="129" bestFit="1" customWidth="1"/>
    <col min="16144" max="16144" width="8" style="129" customWidth="1"/>
    <col min="16145" max="16145" width="8.69921875" style="129" bestFit="1" customWidth="1"/>
    <col min="16146" max="16146" width="14.8984375" style="129" bestFit="1" customWidth="1"/>
    <col min="16147" max="16384" width="8.69921875" style="129"/>
  </cols>
  <sheetData>
    <row r="2" spans="1:18" s="133" customFormat="1" x14ac:dyDescent="0.3">
      <c r="A2" s="318" t="s">
        <v>144</v>
      </c>
      <c r="B2" s="131" t="s">
        <v>145</v>
      </c>
      <c r="C2" s="131" t="s">
        <v>145</v>
      </c>
      <c r="D2" s="132"/>
      <c r="E2" s="132"/>
      <c r="F2" s="131"/>
      <c r="G2" s="131"/>
      <c r="H2" s="131"/>
      <c r="I2" s="132" t="s">
        <v>146</v>
      </c>
      <c r="J2" s="132" t="s">
        <v>147</v>
      </c>
      <c r="K2" s="132" t="s">
        <v>148</v>
      </c>
      <c r="L2" s="132" t="s">
        <v>149</v>
      </c>
      <c r="M2" s="132" t="s">
        <v>150</v>
      </c>
      <c r="N2" s="132" t="s">
        <v>151</v>
      </c>
      <c r="O2" s="131" t="s">
        <v>152</v>
      </c>
      <c r="P2" s="131"/>
      <c r="Q2" s="132"/>
    </row>
    <row r="3" spans="1:18" s="133" customFormat="1" x14ac:dyDescent="0.3">
      <c r="A3" s="318"/>
      <c r="B3" s="134">
        <v>43100</v>
      </c>
      <c r="C3" s="134">
        <v>42735</v>
      </c>
      <c r="D3" s="132" t="s">
        <v>153</v>
      </c>
      <c r="E3" s="132" t="s">
        <v>154</v>
      </c>
      <c r="F3" s="131" t="s">
        <v>155</v>
      </c>
      <c r="G3" s="131" t="s">
        <v>156</v>
      </c>
      <c r="H3" s="131" t="s">
        <v>157</v>
      </c>
      <c r="I3" s="132" t="s">
        <v>158</v>
      </c>
      <c r="J3" s="132" t="s">
        <v>159</v>
      </c>
      <c r="K3" s="132"/>
      <c r="L3" s="132"/>
      <c r="M3" s="132" t="s">
        <v>160</v>
      </c>
      <c r="N3" s="132" t="s">
        <v>161</v>
      </c>
      <c r="O3" s="131" t="s">
        <v>162</v>
      </c>
      <c r="P3" s="131" t="s">
        <v>163</v>
      </c>
      <c r="Q3" s="135" t="s">
        <v>164</v>
      </c>
    </row>
    <row r="4" spans="1:18" x14ac:dyDescent="0.3">
      <c r="A4" s="136"/>
      <c r="B4" s="137" t="s">
        <v>165</v>
      </c>
      <c r="C4" s="138" t="s">
        <v>165</v>
      </c>
      <c r="D4" s="136"/>
      <c r="E4" s="136"/>
      <c r="F4" s="139"/>
      <c r="G4" s="139"/>
      <c r="H4" s="139"/>
      <c r="I4" s="140"/>
      <c r="J4" s="136"/>
      <c r="K4" s="136"/>
      <c r="L4" s="136"/>
      <c r="M4" s="136"/>
      <c r="N4" s="136"/>
      <c r="O4" s="141"/>
      <c r="P4" s="142"/>
      <c r="Q4" s="143"/>
    </row>
    <row r="5" spans="1:18" x14ac:dyDescent="0.3">
      <c r="A5" s="144" t="s">
        <v>166</v>
      </c>
      <c r="B5" s="145">
        <f>'BS_6-8'!D9</f>
        <v>173138640</v>
      </c>
      <c r="C5" s="145">
        <f>'BS_6-8'!F9</f>
        <v>146120787</v>
      </c>
      <c r="D5" s="146">
        <f>C5-B5</f>
        <v>-27017853</v>
      </c>
      <c r="E5" s="145"/>
      <c r="F5" s="145"/>
      <c r="G5" s="145"/>
      <c r="H5" s="145"/>
      <c r="I5" s="145"/>
      <c r="J5" s="144"/>
      <c r="K5" s="144"/>
      <c r="L5" s="144"/>
      <c r="M5" s="144"/>
      <c r="N5" s="144"/>
      <c r="O5" s="145"/>
      <c r="P5" s="145">
        <f t="shared" ref="P5:P20" si="0">SUM(D5:O5)</f>
        <v>-27017853</v>
      </c>
      <c r="Q5" s="147"/>
    </row>
    <row r="6" spans="1:18" x14ac:dyDescent="0.3">
      <c r="A6" s="144" t="s">
        <v>167</v>
      </c>
      <c r="B6" s="145">
        <v>0</v>
      </c>
      <c r="C6" s="145">
        <v>0</v>
      </c>
      <c r="D6" s="146">
        <f t="shared" ref="D6:D20" si="1">C6-B6</f>
        <v>0</v>
      </c>
      <c r="E6" s="145"/>
      <c r="F6" s="145"/>
      <c r="G6" s="145"/>
      <c r="H6" s="145"/>
      <c r="I6" s="145"/>
      <c r="J6" s="144"/>
      <c r="K6" s="144"/>
      <c r="L6" s="144"/>
      <c r="M6" s="144"/>
      <c r="N6" s="144"/>
      <c r="O6" s="145"/>
      <c r="P6" s="145">
        <f t="shared" si="0"/>
        <v>0</v>
      </c>
      <c r="Q6" s="147" t="s">
        <v>168</v>
      </c>
    </row>
    <row r="7" spans="1:18" x14ac:dyDescent="0.3">
      <c r="A7" s="144" t="s">
        <v>169</v>
      </c>
      <c r="B7" s="145">
        <f>'BS_6-8'!D10</f>
        <v>49602135</v>
      </c>
      <c r="C7" s="145">
        <f>'BS_6-8'!F10</f>
        <v>31464077</v>
      </c>
      <c r="D7" s="146">
        <f t="shared" si="1"/>
        <v>-18138058</v>
      </c>
      <c r="E7" s="145"/>
      <c r="F7" s="145"/>
      <c r="G7" s="145"/>
      <c r="H7" s="145"/>
      <c r="I7" s="145"/>
      <c r="J7" s="144"/>
      <c r="K7" s="144"/>
      <c r="L7" s="144"/>
      <c r="M7" s="144"/>
      <c r="N7" s="144"/>
      <c r="O7" s="145"/>
      <c r="P7" s="148">
        <f t="shared" si="0"/>
        <v>-18138058</v>
      </c>
      <c r="Q7" s="147" t="s">
        <v>170</v>
      </c>
    </row>
    <row r="8" spans="1:18" x14ac:dyDescent="0.3">
      <c r="A8" s="144" t="s">
        <v>306</v>
      </c>
      <c r="B8" s="145" t="e">
        <f>'BS_6-8'!#REF!</f>
        <v>#REF!</v>
      </c>
      <c r="C8" s="145" t="e">
        <f>'BS_6-8'!#REF!</f>
        <v>#REF!</v>
      </c>
      <c r="D8" s="146" t="e">
        <f t="shared" si="1"/>
        <v>#REF!</v>
      </c>
      <c r="E8" s="145"/>
      <c r="F8" s="145"/>
      <c r="G8" s="145"/>
      <c r="H8" s="145"/>
      <c r="I8" s="145"/>
      <c r="J8" s="144"/>
      <c r="K8" s="144"/>
      <c r="L8" s="144"/>
      <c r="M8" s="144"/>
      <c r="N8" s="144"/>
      <c r="O8" s="145"/>
      <c r="P8" s="148"/>
      <c r="Q8" s="147"/>
    </row>
    <row r="9" spans="1:18" x14ac:dyDescent="0.3">
      <c r="A9" s="144" t="s">
        <v>175</v>
      </c>
      <c r="B9" s="145">
        <f>'BS_6-8'!D11</f>
        <v>13295671</v>
      </c>
      <c r="C9" s="145">
        <f>'BS_6-8'!F11</f>
        <v>11673654</v>
      </c>
      <c r="D9" s="146">
        <f t="shared" si="1"/>
        <v>-1622017</v>
      </c>
      <c r="E9" s="145"/>
      <c r="F9" s="145"/>
      <c r="G9" s="145"/>
      <c r="H9" s="145"/>
      <c r="I9" s="145"/>
      <c r="J9" s="144"/>
      <c r="K9" s="144"/>
      <c r="L9" s="145"/>
      <c r="M9" s="144"/>
      <c r="N9" s="145">
        <f>-(H98+H100)</f>
        <v>0</v>
      </c>
      <c r="O9" s="145"/>
      <c r="P9" s="148">
        <f>SUM(D9:O9)</f>
        <v>-1622017</v>
      </c>
      <c r="Q9" s="147" t="s">
        <v>176</v>
      </c>
      <c r="R9" s="149"/>
    </row>
    <row r="10" spans="1:18" x14ac:dyDescent="0.3">
      <c r="A10" s="144" t="s">
        <v>171</v>
      </c>
      <c r="B10" s="145">
        <f>'BS_6-8'!D12</f>
        <v>155638704</v>
      </c>
      <c r="C10" s="145">
        <f>'BS_6-8'!F12</f>
        <v>129218056</v>
      </c>
      <c r="D10" s="146">
        <f t="shared" si="1"/>
        <v>-26420648</v>
      </c>
      <c r="E10" s="145"/>
      <c r="F10" s="145"/>
      <c r="G10" s="145"/>
      <c r="H10" s="145"/>
      <c r="I10" s="145"/>
      <c r="J10" s="144"/>
      <c r="K10" s="144"/>
      <c r="L10" s="146">
        <f>B104</f>
        <v>0</v>
      </c>
      <c r="M10" s="144"/>
      <c r="N10" s="144"/>
      <c r="O10" s="145"/>
      <c r="P10" s="148">
        <f t="shared" si="0"/>
        <v>-26420648</v>
      </c>
      <c r="Q10" s="147" t="s">
        <v>172</v>
      </c>
    </row>
    <row r="11" spans="1:18" x14ac:dyDescent="0.3">
      <c r="A11" s="144" t="s">
        <v>173</v>
      </c>
      <c r="B11" s="145">
        <v>0</v>
      </c>
      <c r="C11" s="145">
        <v>0</v>
      </c>
      <c r="D11" s="146">
        <f t="shared" si="1"/>
        <v>0</v>
      </c>
      <c r="E11" s="145"/>
      <c r="F11" s="145"/>
      <c r="G11" s="145"/>
      <c r="H11" s="145"/>
      <c r="I11" s="145"/>
      <c r="J11" s="144"/>
      <c r="K11" s="144"/>
      <c r="L11" s="144"/>
      <c r="M11" s="144"/>
      <c r="N11" s="144"/>
      <c r="O11" s="145"/>
      <c r="P11" s="145">
        <f t="shared" si="0"/>
        <v>0</v>
      </c>
      <c r="Q11" s="147" t="s">
        <v>174</v>
      </c>
    </row>
    <row r="12" spans="1:18" x14ac:dyDescent="0.3">
      <c r="A12" s="144" t="s">
        <v>177</v>
      </c>
      <c r="B12" s="145">
        <f>'BS_6-8'!D13</f>
        <v>2335507</v>
      </c>
      <c r="C12" s="145">
        <f>'BS_6-8'!F13</f>
        <v>1911140</v>
      </c>
      <c r="D12" s="146">
        <f t="shared" si="1"/>
        <v>-424367</v>
      </c>
      <c r="E12" s="145"/>
      <c r="F12" s="145"/>
      <c r="G12" s="145"/>
      <c r="H12" s="145"/>
      <c r="I12" s="145"/>
      <c r="J12" s="146">
        <f>-D12</f>
        <v>424367</v>
      </c>
      <c r="K12" s="144"/>
      <c r="L12" s="145"/>
      <c r="M12" s="144"/>
      <c r="N12" s="145"/>
      <c r="O12" s="145"/>
      <c r="P12" s="145">
        <f t="shared" si="0"/>
        <v>0</v>
      </c>
      <c r="Q12" s="147"/>
    </row>
    <row r="13" spans="1:18" x14ac:dyDescent="0.3">
      <c r="A13" s="144" t="s">
        <v>178</v>
      </c>
      <c r="B13" s="145">
        <f>'BS_6-8'!D14</f>
        <v>5727639</v>
      </c>
      <c r="C13" s="145">
        <f>'BS_6-8'!F14</f>
        <v>5058261</v>
      </c>
      <c r="D13" s="146">
        <f t="shared" si="1"/>
        <v>-669378</v>
      </c>
      <c r="E13" s="145"/>
      <c r="F13" s="145"/>
      <c r="G13" s="145"/>
      <c r="H13" s="145"/>
      <c r="I13" s="145"/>
      <c r="J13" s="144"/>
      <c r="K13" s="144"/>
      <c r="L13" s="145"/>
      <c r="M13" s="144"/>
      <c r="N13" s="145"/>
      <c r="O13" s="145"/>
      <c r="P13" s="148">
        <f t="shared" si="0"/>
        <v>-669378</v>
      </c>
      <c r="Q13" s="147"/>
    </row>
    <row r="14" spans="1:18" x14ac:dyDescent="0.3">
      <c r="A14" s="144" t="s">
        <v>179</v>
      </c>
      <c r="B14" s="145">
        <v>0</v>
      </c>
      <c r="C14" s="145">
        <v>0</v>
      </c>
      <c r="D14" s="146">
        <f t="shared" si="1"/>
        <v>0</v>
      </c>
      <c r="E14" s="145"/>
      <c r="F14" s="145"/>
      <c r="G14" s="145"/>
      <c r="H14" s="145"/>
      <c r="I14" s="145"/>
      <c r="J14" s="144"/>
      <c r="K14" s="144"/>
      <c r="L14" s="145"/>
      <c r="M14" s="144"/>
      <c r="N14" s="144"/>
      <c r="O14" s="145"/>
      <c r="P14" s="145">
        <f t="shared" si="0"/>
        <v>0</v>
      </c>
      <c r="Q14" s="147" t="s">
        <v>180</v>
      </c>
    </row>
    <row r="15" spans="1:18" x14ac:dyDescent="0.3">
      <c r="A15" s="144" t="s">
        <v>181</v>
      </c>
      <c r="B15" s="145">
        <f>'BS_6-8'!D21</f>
        <v>623714503</v>
      </c>
      <c r="C15" s="145">
        <f>'BS_6-8'!F21</f>
        <v>625417308</v>
      </c>
      <c r="D15" s="146">
        <f t="shared" si="1"/>
        <v>1702805</v>
      </c>
      <c r="E15" s="145"/>
      <c r="F15" s="145">
        <f>-D15</f>
        <v>-1702805</v>
      </c>
      <c r="G15" s="145"/>
      <c r="H15" s="145"/>
      <c r="I15" s="145"/>
      <c r="J15" s="144"/>
      <c r="K15" s="144"/>
      <c r="L15" s="144"/>
      <c r="M15" s="144"/>
      <c r="N15" s="144"/>
      <c r="O15" s="145"/>
      <c r="P15" s="145">
        <f t="shared" si="0"/>
        <v>0</v>
      </c>
      <c r="Q15" s="147"/>
    </row>
    <row r="16" spans="1:18" x14ac:dyDescent="0.3">
      <c r="A16" s="144" t="s">
        <v>182</v>
      </c>
      <c r="B16" s="145">
        <f>'BS_6-8'!D20</f>
        <v>147075226</v>
      </c>
      <c r="C16" s="145">
        <f>'BS_6-8'!F20</f>
        <v>148521134</v>
      </c>
      <c r="D16" s="146">
        <f t="shared" si="1"/>
        <v>1445908</v>
      </c>
      <c r="E16" s="145"/>
      <c r="F16" s="145"/>
      <c r="G16" s="145">
        <f>-D16</f>
        <v>-1445908</v>
      </c>
      <c r="H16" s="145"/>
      <c r="I16" s="145"/>
      <c r="J16" s="144"/>
      <c r="K16" s="144"/>
      <c r="L16" s="144"/>
      <c r="M16" s="144"/>
      <c r="N16" s="144"/>
      <c r="O16" s="145"/>
      <c r="P16" s="145">
        <f t="shared" si="0"/>
        <v>0</v>
      </c>
      <c r="Q16" s="147"/>
    </row>
    <row r="17" spans="1:17" x14ac:dyDescent="0.3">
      <c r="A17" s="144" t="s">
        <v>183</v>
      </c>
      <c r="B17" s="145">
        <f>'BS_6-8'!D23</f>
        <v>6047320</v>
      </c>
      <c r="C17" s="145">
        <f>'BS_6-8'!F23</f>
        <v>6236224</v>
      </c>
      <c r="D17" s="146">
        <f t="shared" si="1"/>
        <v>188904</v>
      </c>
      <c r="E17" s="145"/>
      <c r="F17" s="145"/>
      <c r="G17" s="145"/>
      <c r="H17" s="145"/>
      <c r="I17" s="145"/>
      <c r="J17" s="144"/>
      <c r="K17" s="146">
        <f>-D17</f>
        <v>-188904</v>
      </c>
      <c r="L17" s="144"/>
      <c r="M17" s="144"/>
      <c r="N17" s="144"/>
      <c r="O17" s="145"/>
      <c r="P17" s="145">
        <f t="shared" si="0"/>
        <v>0</v>
      </c>
      <c r="Q17" s="147"/>
    </row>
    <row r="18" spans="1:17" x14ac:dyDescent="0.3">
      <c r="A18" s="144" t="s">
        <v>184</v>
      </c>
      <c r="B18" s="145" t="e">
        <f>'BS_6-8'!#REF!</f>
        <v>#REF!</v>
      </c>
      <c r="C18" s="145" t="e">
        <f>'BS_6-8'!#REF!</f>
        <v>#REF!</v>
      </c>
      <c r="D18" s="146" t="e">
        <f t="shared" si="1"/>
        <v>#REF!</v>
      </c>
      <c r="E18" s="145"/>
      <c r="F18" s="145"/>
      <c r="G18" s="145"/>
      <c r="H18" s="145"/>
      <c r="I18" s="145"/>
      <c r="J18" s="144"/>
      <c r="K18" s="144"/>
      <c r="L18" s="144"/>
      <c r="M18" s="144"/>
      <c r="N18" s="129"/>
      <c r="O18" s="145"/>
      <c r="P18" s="145" t="e">
        <f t="shared" si="0"/>
        <v>#REF!</v>
      </c>
      <c r="Q18" s="147" t="s">
        <v>185</v>
      </c>
    </row>
    <row r="19" spans="1:17" x14ac:dyDescent="0.3">
      <c r="A19" s="144" t="s">
        <v>186</v>
      </c>
      <c r="B19" s="145">
        <f>'BS_6-8'!D25</f>
        <v>9656596</v>
      </c>
      <c r="C19" s="145">
        <f>'BS_6-8'!F25</f>
        <v>9138130</v>
      </c>
      <c r="D19" s="146">
        <f t="shared" si="1"/>
        <v>-518466</v>
      </c>
      <c r="E19" s="145"/>
      <c r="F19" s="145"/>
      <c r="G19" s="145"/>
      <c r="H19" s="145"/>
      <c r="I19" s="145"/>
      <c r="J19" s="144"/>
      <c r="K19" s="144"/>
      <c r="L19" s="144"/>
      <c r="M19" s="144"/>
      <c r="N19" s="146"/>
      <c r="O19" s="145"/>
      <c r="P19" s="148">
        <f t="shared" si="0"/>
        <v>-518466</v>
      </c>
      <c r="Q19" s="147" t="s">
        <v>187</v>
      </c>
    </row>
    <row r="20" spans="1:17" x14ac:dyDescent="0.3">
      <c r="A20" s="150" t="s">
        <v>188</v>
      </c>
      <c r="B20" s="151">
        <f>'BS_6-8'!D24</f>
        <v>10091295</v>
      </c>
      <c r="C20" s="151">
        <f>'BS_6-8'!F24</f>
        <v>7784399</v>
      </c>
      <c r="D20" s="146">
        <f t="shared" si="1"/>
        <v>-2306896</v>
      </c>
      <c r="E20" s="151"/>
      <c r="F20" s="151"/>
      <c r="G20" s="151"/>
      <c r="H20" s="151"/>
      <c r="I20" s="151"/>
      <c r="J20" s="151">
        <f>-D20</f>
        <v>2306896</v>
      </c>
      <c r="K20" s="150"/>
      <c r="L20" s="150"/>
      <c r="M20" s="150"/>
      <c r="N20" s="152"/>
      <c r="O20" s="151"/>
      <c r="P20" s="145">
        <f t="shared" si="0"/>
        <v>0</v>
      </c>
      <c r="Q20" s="147"/>
    </row>
    <row r="21" spans="1:17" s="157" customFormat="1" x14ac:dyDescent="0.3">
      <c r="A21" s="153" t="s">
        <v>189</v>
      </c>
      <c r="B21" s="154" t="e">
        <f>SUM(B5:B20)</f>
        <v>#REF!</v>
      </c>
      <c r="C21" s="154" t="e">
        <f>SUM(C5:C20)</f>
        <v>#REF!</v>
      </c>
      <c r="D21" s="154" t="e">
        <f>SUM(D5:D20)</f>
        <v>#REF!</v>
      </c>
      <c r="E21" s="154"/>
      <c r="F21" s="154"/>
      <c r="G21" s="155"/>
      <c r="H21" s="154"/>
      <c r="I21" s="154"/>
      <c r="J21" s="153"/>
      <c r="K21" s="153"/>
      <c r="L21" s="153"/>
      <c r="M21" s="153"/>
      <c r="N21" s="153"/>
      <c r="O21" s="154"/>
      <c r="P21" s="156"/>
      <c r="Q21" s="147"/>
    </row>
    <row r="22" spans="1:17" x14ac:dyDescent="0.3">
      <c r="A22" s="158"/>
      <c r="B22" s="159"/>
      <c r="C22" s="159"/>
      <c r="D22" s="160"/>
      <c r="E22" s="159"/>
      <c r="F22" s="159"/>
      <c r="G22" s="161"/>
      <c r="H22" s="159"/>
      <c r="I22" s="159"/>
      <c r="J22" s="160"/>
      <c r="K22" s="160"/>
      <c r="L22" s="158"/>
      <c r="M22" s="158"/>
      <c r="N22" s="158"/>
      <c r="O22" s="162"/>
      <c r="P22" s="159"/>
      <c r="Q22" s="147"/>
    </row>
    <row r="23" spans="1:17" x14ac:dyDescent="0.3">
      <c r="A23" s="144" t="s">
        <v>190</v>
      </c>
      <c r="B23" s="145">
        <v>2481449.9300000002</v>
      </c>
      <c r="C23" s="145">
        <v>37946795.719999999</v>
      </c>
      <c r="D23" s="146">
        <f>B23-C23</f>
        <v>-35465345.789999999</v>
      </c>
      <c r="E23" s="145"/>
      <c r="F23" s="145"/>
      <c r="G23" s="163"/>
      <c r="H23" s="145"/>
      <c r="I23" s="145"/>
      <c r="J23" s="144"/>
      <c r="K23" s="146"/>
      <c r="L23" s="144"/>
      <c r="M23" s="144"/>
      <c r="N23" s="144"/>
      <c r="O23" s="145">
        <v>0</v>
      </c>
      <c r="P23" s="145">
        <f t="shared" ref="P23:P36" si="2">SUM(D23:O23)</f>
        <v>-35465345.789999999</v>
      </c>
      <c r="Q23" s="147" t="s">
        <v>191</v>
      </c>
    </row>
    <row r="24" spans="1:17" x14ac:dyDescent="0.3">
      <c r="A24" s="144" t="s">
        <v>192</v>
      </c>
      <c r="B24" s="145">
        <v>540000000</v>
      </c>
      <c r="C24" s="145">
        <v>535000000</v>
      </c>
      <c r="D24" s="146">
        <f t="shared" ref="D24:D36" si="3">B24-C24</f>
        <v>5000000</v>
      </c>
      <c r="E24" s="145"/>
      <c r="F24" s="145"/>
      <c r="G24" s="163"/>
      <c r="H24" s="145"/>
      <c r="I24" s="145"/>
      <c r="J24" s="144"/>
      <c r="K24" s="146"/>
      <c r="L24" s="144"/>
      <c r="M24" s="144"/>
      <c r="N24" s="144"/>
      <c r="O24" s="145"/>
      <c r="P24" s="145">
        <f t="shared" si="2"/>
        <v>5000000</v>
      </c>
      <c r="Q24" s="147" t="s">
        <v>193</v>
      </c>
    </row>
    <row r="25" spans="1:17" x14ac:dyDescent="0.3">
      <c r="A25" s="144" t="s">
        <v>194</v>
      </c>
      <c r="B25" s="145">
        <f>'BS_6-8'!D38</f>
        <v>89249344</v>
      </c>
      <c r="C25" s="145">
        <f>'BS_6-8'!F38</f>
        <v>60794823</v>
      </c>
      <c r="D25" s="146">
        <f t="shared" si="3"/>
        <v>28454521</v>
      </c>
      <c r="E25" s="145"/>
      <c r="F25" s="145"/>
      <c r="G25" s="163"/>
      <c r="H25" s="145"/>
      <c r="I25" s="145"/>
      <c r="J25" s="144"/>
      <c r="K25" s="146"/>
      <c r="L25" s="144"/>
      <c r="M25" s="144"/>
      <c r="N25" s="144"/>
      <c r="O25" s="145"/>
      <c r="P25" s="148">
        <f t="shared" si="2"/>
        <v>28454521</v>
      </c>
      <c r="Q25" s="147" t="s">
        <v>195</v>
      </c>
    </row>
    <row r="26" spans="1:17" x14ac:dyDescent="0.3">
      <c r="A26" s="144" t="s">
        <v>196</v>
      </c>
      <c r="B26" s="145">
        <f>'BS_6-8'!D41+'BS_6-8'!D49</f>
        <v>27350000</v>
      </c>
      <c r="C26" s="145">
        <f>'BS_6-8'!F41+'BS_6-8'!F49</f>
        <v>43550000</v>
      </c>
      <c r="D26" s="146">
        <f t="shared" si="3"/>
        <v>-16200000</v>
      </c>
      <c r="E26" s="145"/>
      <c r="F26" s="151"/>
      <c r="G26" s="164"/>
      <c r="H26" s="145"/>
      <c r="I26" s="145"/>
      <c r="J26" s="144"/>
      <c r="K26" s="146"/>
      <c r="L26" s="144"/>
      <c r="M26" s="144"/>
      <c r="N26" s="144"/>
      <c r="O26" s="145"/>
      <c r="P26" s="145">
        <f t="shared" si="2"/>
        <v>-16200000</v>
      </c>
      <c r="Q26" s="147"/>
    </row>
    <row r="27" spans="1:17" x14ac:dyDescent="0.3">
      <c r="A27" s="144" t="s">
        <v>197</v>
      </c>
      <c r="B27" s="145">
        <f>'BS_6-8'!D44</f>
        <v>5833715</v>
      </c>
      <c r="C27" s="145">
        <f>'BS_6-8'!F44</f>
        <v>6202793</v>
      </c>
      <c r="D27" s="146">
        <f t="shared" si="3"/>
        <v>-369078</v>
      </c>
      <c r="E27" s="145"/>
      <c r="F27" s="151"/>
      <c r="H27" s="145"/>
      <c r="I27" s="145"/>
      <c r="J27" s="146">
        <f>-D27</f>
        <v>369078</v>
      </c>
      <c r="K27" s="146"/>
      <c r="L27" s="144"/>
      <c r="M27" s="144"/>
      <c r="N27" s="144"/>
      <c r="O27" s="145"/>
      <c r="P27" s="145">
        <f t="shared" si="2"/>
        <v>0</v>
      </c>
      <c r="Q27" s="147"/>
    </row>
    <row r="28" spans="1:17" x14ac:dyDescent="0.3">
      <c r="A28" s="144" t="s">
        <v>198</v>
      </c>
      <c r="B28" s="145" t="e">
        <f>'BS_6-8'!#REF!</f>
        <v>#REF!</v>
      </c>
      <c r="C28" s="145" t="e">
        <f>'BS_6-8'!#REF!</f>
        <v>#REF!</v>
      </c>
      <c r="D28" s="146" t="e">
        <f t="shared" si="3"/>
        <v>#REF!</v>
      </c>
      <c r="E28" s="145"/>
      <c r="F28" s="145"/>
      <c r="G28" s="163"/>
      <c r="H28" s="145"/>
      <c r="J28" s="146"/>
      <c r="K28" s="144"/>
      <c r="L28" s="144"/>
      <c r="M28" s="144"/>
      <c r="N28" s="144"/>
      <c r="O28" s="145"/>
      <c r="P28" s="145" t="e">
        <f t="shared" si="2"/>
        <v>#REF!</v>
      </c>
      <c r="Q28" s="147" t="s">
        <v>199</v>
      </c>
    </row>
    <row r="29" spans="1:17" x14ac:dyDescent="0.3">
      <c r="A29" s="144" t="s">
        <v>200</v>
      </c>
      <c r="B29" s="145">
        <f>'BS_6-8'!D39</f>
        <v>28384860</v>
      </c>
      <c r="C29" s="145">
        <f>'BS_6-8'!F39</f>
        <v>31101000</v>
      </c>
      <c r="D29" s="146">
        <f t="shared" si="3"/>
        <v>-2716140</v>
      </c>
      <c r="E29" s="145"/>
      <c r="F29" s="145">
        <f>B86</f>
        <v>303525.5</v>
      </c>
      <c r="G29" s="163"/>
      <c r="H29" s="145"/>
      <c r="I29" s="145"/>
      <c r="J29" s="146"/>
      <c r="K29" s="144"/>
      <c r="L29" s="144"/>
      <c r="M29" s="144"/>
      <c r="N29" s="144"/>
      <c r="O29" s="145"/>
      <c r="P29" s="148">
        <f>SUM(D29:O29)-7000000</f>
        <v>-9412614.5</v>
      </c>
      <c r="Q29" s="147"/>
    </row>
    <row r="30" spans="1:17" x14ac:dyDescent="0.3">
      <c r="A30" s="144" t="s">
        <v>201</v>
      </c>
      <c r="B30" s="145"/>
      <c r="C30" s="145">
        <v>0</v>
      </c>
      <c r="D30" s="146">
        <f t="shared" si="3"/>
        <v>0</v>
      </c>
      <c r="E30" s="145"/>
      <c r="F30" s="151"/>
      <c r="H30" s="145"/>
      <c r="I30" s="145">
        <f>H110+H107</f>
        <v>67212.34</v>
      </c>
      <c r="J30" s="146"/>
      <c r="K30" s="146"/>
      <c r="L30" s="144"/>
      <c r="M30" s="144"/>
      <c r="N30" s="144"/>
      <c r="O30" s="145"/>
      <c r="P30" s="148">
        <f t="shared" si="2"/>
        <v>67212.34</v>
      </c>
      <c r="Q30" s="147" t="s">
        <v>202</v>
      </c>
    </row>
    <row r="31" spans="1:17" x14ac:dyDescent="0.3">
      <c r="A31" s="144" t="s">
        <v>203</v>
      </c>
      <c r="B31" s="145">
        <f>'BS_6-8'!D53</f>
        <v>7704016</v>
      </c>
      <c r="C31" s="145">
        <f>'BS_6-8'!F53</f>
        <v>5750384</v>
      </c>
      <c r="D31" s="146">
        <f t="shared" si="3"/>
        <v>1953632</v>
      </c>
      <c r="E31" s="145"/>
      <c r="F31" s="145"/>
      <c r="G31" s="163"/>
      <c r="H31" s="145"/>
      <c r="I31" s="146"/>
      <c r="J31" s="144"/>
      <c r="K31" s="146"/>
      <c r="L31" s="144"/>
      <c r="M31" s="146">
        <f>-D31</f>
        <v>-1953632</v>
      </c>
      <c r="N31" s="146"/>
      <c r="O31" s="145"/>
      <c r="P31" s="145">
        <f t="shared" si="2"/>
        <v>0</v>
      </c>
      <c r="Q31" s="147"/>
    </row>
    <row r="32" spans="1:17" x14ac:dyDescent="0.3">
      <c r="A32" s="150" t="s">
        <v>204</v>
      </c>
      <c r="B32" s="145">
        <f>'BS_6-8'!D45</f>
        <v>3718405</v>
      </c>
      <c r="C32" s="145">
        <f>'BS_6-8'!F45</f>
        <v>4162510</v>
      </c>
      <c r="D32" s="146">
        <f t="shared" si="3"/>
        <v>-444105</v>
      </c>
      <c r="E32" s="145"/>
      <c r="F32" s="145"/>
      <c r="G32" s="163"/>
      <c r="H32" s="145"/>
      <c r="I32" s="165"/>
      <c r="J32" s="144"/>
      <c r="K32" s="146"/>
      <c r="L32" s="144"/>
      <c r="M32" s="146"/>
      <c r="N32" s="146"/>
      <c r="O32" s="145"/>
      <c r="P32" s="148">
        <f t="shared" si="2"/>
        <v>-444105</v>
      </c>
      <c r="Q32" s="147"/>
    </row>
    <row r="33" spans="1:19" x14ac:dyDescent="0.3">
      <c r="A33" s="150" t="s">
        <v>205</v>
      </c>
      <c r="B33" s="145" t="e">
        <f>'BS_6-8'!#REF!</f>
        <v>#REF!</v>
      </c>
      <c r="C33" s="145"/>
      <c r="D33" s="146" t="e">
        <f t="shared" si="3"/>
        <v>#REF!</v>
      </c>
      <c r="E33" s="145"/>
      <c r="F33" s="145"/>
      <c r="G33" s="163"/>
      <c r="H33" s="145"/>
      <c r="I33" s="165"/>
      <c r="J33" s="144"/>
      <c r="K33" s="146"/>
      <c r="L33" s="144"/>
      <c r="M33" s="146"/>
      <c r="N33" s="146"/>
      <c r="O33" s="145"/>
      <c r="P33" s="145" t="e">
        <f t="shared" si="2"/>
        <v>#REF!</v>
      </c>
      <c r="Q33" s="147"/>
    </row>
    <row r="34" spans="1:19" x14ac:dyDescent="0.3">
      <c r="A34" s="144" t="s">
        <v>206</v>
      </c>
      <c r="B34" s="145">
        <v>25000000</v>
      </c>
      <c r="C34" s="145">
        <v>25000000</v>
      </c>
      <c r="D34" s="146">
        <f t="shared" si="3"/>
        <v>0</v>
      </c>
      <c r="E34" s="145"/>
      <c r="F34" s="145"/>
      <c r="G34" s="145"/>
      <c r="H34" s="145"/>
      <c r="J34" s="144"/>
      <c r="K34" s="146"/>
      <c r="L34" s="144"/>
      <c r="M34" s="145">
        <f>-D34</f>
        <v>0</v>
      </c>
      <c r="N34" s="146"/>
      <c r="O34" s="145"/>
      <c r="P34" s="145">
        <f t="shared" si="2"/>
        <v>0</v>
      </c>
      <c r="Q34" s="147"/>
    </row>
    <row r="35" spans="1:19" x14ac:dyDescent="0.3">
      <c r="A35" s="144" t="s">
        <v>207</v>
      </c>
      <c r="B35" s="145">
        <v>0</v>
      </c>
      <c r="C35" s="145"/>
      <c r="D35" s="146">
        <f t="shared" si="3"/>
        <v>0</v>
      </c>
      <c r="E35" s="145"/>
      <c r="F35" s="145"/>
      <c r="G35" s="145"/>
      <c r="H35" s="145"/>
      <c r="J35" s="144"/>
      <c r="K35" s="146"/>
      <c r="L35" s="144"/>
      <c r="M35" s="145"/>
      <c r="N35" s="146"/>
      <c r="O35" s="145"/>
      <c r="P35" s="145"/>
      <c r="Q35" s="147"/>
    </row>
    <row r="36" spans="1:19" x14ac:dyDescent="0.3">
      <c r="A36" s="144" t="s">
        <v>208</v>
      </c>
      <c r="B36" s="145">
        <f>'BS_6-8'!D82-B34</f>
        <v>670302762</v>
      </c>
      <c r="C36" s="145">
        <f>'BS_6-8'!F82-'BS_6-8'!F69+1</f>
        <v>379005897</v>
      </c>
      <c r="D36" s="146">
        <f t="shared" si="3"/>
        <v>291296865</v>
      </c>
      <c r="E36" s="145">
        <f>-D36</f>
        <v>-291296865</v>
      </c>
      <c r="F36" s="145"/>
      <c r="G36" s="145"/>
      <c r="H36" s="145"/>
      <c r="I36" s="145"/>
      <c r="J36" s="144"/>
      <c r="K36" s="146"/>
      <c r="L36" s="146"/>
      <c r="M36" s="146"/>
      <c r="N36" s="146"/>
      <c r="O36" s="145"/>
      <c r="P36" s="145">
        <f t="shared" si="2"/>
        <v>0</v>
      </c>
      <c r="Q36" s="147"/>
    </row>
    <row r="37" spans="1:19" x14ac:dyDescent="0.3">
      <c r="A37" s="150"/>
      <c r="B37" s="151"/>
      <c r="C37" s="151"/>
      <c r="D37" s="152"/>
      <c r="E37" s="151"/>
      <c r="F37" s="151"/>
      <c r="G37" s="151"/>
      <c r="H37" s="151"/>
      <c r="I37" s="151"/>
      <c r="J37" s="150"/>
      <c r="K37" s="152"/>
      <c r="L37" s="152"/>
      <c r="M37" s="152"/>
      <c r="N37" s="152"/>
      <c r="O37" s="151"/>
      <c r="P37" s="151"/>
      <c r="Q37" s="147"/>
    </row>
    <row r="38" spans="1:19" s="157" customFormat="1" x14ac:dyDescent="0.3">
      <c r="A38" s="153" t="s">
        <v>209</v>
      </c>
      <c r="B38" s="154" t="e">
        <f>SUM(B23:B36)</f>
        <v>#REF!</v>
      </c>
      <c r="C38" s="154" t="e">
        <f>SUM(C23:C36)</f>
        <v>#REF!</v>
      </c>
      <c r="D38" s="154" t="e">
        <f>SUM(D23:D36)</f>
        <v>#REF!</v>
      </c>
      <c r="E38" s="154"/>
      <c r="F38" s="154"/>
      <c r="G38" s="154"/>
      <c r="H38" s="154"/>
      <c r="I38" s="154"/>
      <c r="J38" s="153"/>
      <c r="K38" s="153"/>
      <c r="L38" s="153"/>
      <c r="M38" s="153"/>
      <c r="N38" s="153"/>
      <c r="O38" s="154"/>
      <c r="P38" s="156"/>
      <c r="Q38" s="147"/>
    </row>
    <row r="39" spans="1:19" x14ac:dyDescent="0.3">
      <c r="A39" s="166"/>
      <c r="B39" s="156" t="e">
        <f>B38-B21</f>
        <v>#REF!</v>
      </c>
      <c r="C39" s="156" t="e">
        <f>C38-C21</f>
        <v>#REF!</v>
      </c>
      <c r="D39" s="156" t="e">
        <f>D38+D21</f>
        <v>#REF!</v>
      </c>
      <c r="E39" s="156"/>
      <c r="F39" s="156"/>
      <c r="G39" s="156"/>
      <c r="H39" s="156"/>
      <c r="I39" s="156"/>
      <c r="J39" s="166"/>
      <c r="K39" s="166"/>
      <c r="L39" s="166"/>
      <c r="M39" s="166"/>
      <c r="N39" s="166"/>
      <c r="O39" s="156"/>
      <c r="P39" s="156"/>
      <c r="Q39" s="147"/>
    </row>
    <row r="40" spans="1:19" s="157" customFormat="1" x14ac:dyDescent="0.3">
      <c r="A40" s="153" t="s">
        <v>210</v>
      </c>
      <c r="B40" s="154"/>
      <c r="C40" s="154"/>
      <c r="D40" s="153"/>
      <c r="E40" s="154">
        <f>'PL_9-10'!D56</f>
        <v>16472694</v>
      </c>
      <c r="F40" s="154"/>
      <c r="G40" s="154"/>
      <c r="H40" s="154"/>
      <c r="I40" s="154"/>
      <c r="J40" s="153"/>
      <c r="K40" s="153"/>
      <c r="L40" s="153"/>
      <c r="M40" s="153"/>
      <c r="N40" s="153"/>
      <c r="O40" s="154"/>
      <c r="P40" s="167">
        <f>SUM(D40:O40)</f>
        <v>16472694</v>
      </c>
      <c r="Q40" s="147"/>
    </row>
    <row r="41" spans="1:19" s="157" customFormat="1" x14ac:dyDescent="0.3">
      <c r="A41" s="168" t="s">
        <v>211</v>
      </c>
      <c r="B41" s="169"/>
      <c r="C41" s="169"/>
      <c r="D41" s="168"/>
      <c r="E41" s="169"/>
      <c r="F41" s="169"/>
      <c r="G41" s="169"/>
      <c r="H41" s="169"/>
      <c r="I41" s="169"/>
      <c r="J41" s="168"/>
      <c r="K41" s="168"/>
      <c r="L41" s="168"/>
      <c r="M41" s="168"/>
      <c r="N41" s="168"/>
      <c r="O41" s="169"/>
      <c r="P41" s="156"/>
      <c r="Q41" s="170"/>
    </row>
    <row r="42" spans="1:19" x14ac:dyDescent="0.3">
      <c r="A42" s="158" t="s">
        <v>307</v>
      </c>
      <c r="B42" s="159"/>
      <c r="C42" s="159"/>
      <c r="D42" s="158"/>
      <c r="E42" s="159"/>
      <c r="F42" s="159">
        <f>+B70-G42</f>
        <v>22111344.922004089</v>
      </c>
      <c r="G42" s="159">
        <v>30844.78</v>
      </c>
      <c r="H42" s="159"/>
      <c r="I42" s="159"/>
      <c r="J42" s="158"/>
      <c r="K42" s="158"/>
      <c r="L42" s="158"/>
      <c r="M42" s="158"/>
      <c r="N42" s="158"/>
      <c r="O42" s="159"/>
      <c r="P42" s="148">
        <f t="shared" ref="P42:P53" si="4">SUM(D42:O42)</f>
        <v>22142189.70200409</v>
      </c>
      <c r="Q42" s="147" t="s">
        <v>212</v>
      </c>
      <c r="R42" s="149">
        <f>SUM(P42:P42)</f>
        <v>22142189.70200409</v>
      </c>
    </row>
    <row r="43" spans="1:19" x14ac:dyDescent="0.3">
      <c r="A43" s="144" t="s">
        <v>213</v>
      </c>
      <c r="B43" s="145"/>
      <c r="C43" s="145"/>
      <c r="D43" s="144"/>
      <c r="E43" s="145"/>
      <c r="F43" s="145"/>
      <c r="G43" s="145"/>
      <c r="H43" s="145"/>
      <c r="I43" s="145"/>
      <c r="J43" s="144"/>
      <c r="K43" s="146"/>
      <c r="L43" s="146"/>
      <c r="M43" s="146"/>
      <c r="N43" s="146">
        <f>-H99</f>
        <v>-164487.49</v>
      </c>
      <c r="O43" s="145"/>
      <c r="P43" s="148">
        <f t="shared" si="4"/>
        <v>-164487.49</v>
      </c>
      <c r="Q43" s="147" t="s">
        <v>214</v>
      </c>
      <c r="R43" s="128"/>
      <c r="S43" s="149"/>
    </row>
    <row r="44" spans="1:19" x14ac:dyDescent="0.3">
      <c r="A44" s="144" t="s">
        <v>215</v>
      </c>
      <c r="B44" s="145"/>
      <c r="C44" s="145"/>
      <c r="D44" s="144"/>
      <c r="E44" s="145"/>
      <c r="F44" s="145"/>
      <c r="G44" s="145"/>
      <c r="H44" s="145"/>
      <c r="I44" s="145">
        <f>H108</f>
        <v>15920963.690000001</v>
      </c>
      <c r="J44" s="144"/>
      <c r="K44" s="146"/>
      <c r="L44" s="144"/>
      <c r="M44" s="144"/>
      <c r="N44" s="144"/>
      <c r="O44" s="145"/>
      <c r="P44" s="148">
        <f t="shared" si="4"/>
        <v>15920963.690000001</v>
      </c>
      <c r="Q44" s="147" t="s">
        <v>216</v>
      </c>
    </row>
    <row r="45" spans="1:19" x14ac:dyDescent="0.3">
      <c r="A45" s="144" t="s">
        <v>217</v>
      </c>
      <c r="B45" s="145"/>
      <c r="C45" s="145"/>
      <c r="D45" s="144"/>
      <c r="E45" s="145"/>
      <c r="F45" s="145">
        <f>B95</f>
        <v>-630257.64096063096</v>
      </c>
      <c r="G45" s="145"/>
      <c r="H45" s="145"/>
      <c r="I45" s="145"/>
      <c r="J45" s="144"/>
      <c r="K45" s="144"/>
      <c r="L45" s="144"/>
      <c r="M45" s="144"/>
      <c r="N45" s="144"/>
      <c r="O45" s="145"/>
      <c r="P45" s="148">
        <f t="shared" si="4"/>
        <v>-630257.64096063096</v>
      </c>
      <c r="Q45" s="147" t="s">
        <v>218</v>
      </c>
    </row>
    <row r="46" spans="1:19" x14ac:dyDescent="0.3">
      <c r="A46" s="144" t="s">
        <v>219</v>
      </c>
      <c r="B46" s="145"/>
      <c r="C46" s="145"/>
      <c r="D46" s="144"/>
      <c r="E46" s="145"/>
      <c r="F46" s="145"/>
      <c r="G46" s="145"/>
      <c r="H46" s="145"/>
      <c r="I46" s="145"/>
      <c r="J46" s="144"/>
      <c r="K46" s="144"/>
      <c r="L46" s="144"/>
      <c r="M46" s="144"/>
      <c r="N46" s="144"/>
      <c r="O46" s="145"/>
      <c r="P46" s="145">
        <f t="shared" si="4"/>
        <v>0</v>
      </c>
      <c r="Q46" s="147" t="s">
        <v>220</v>
      </c>
    </row>
    <row r="47" spans="1:19" x14ac:dyDescent="0.3">
      <c r="A47" s="144" t="s">
        <v>221</v>
      </c>
      <c r="B47" s="145"/>
      <c r="C47" s="145"/>
      <c r="D47" s="144"/>
      <c r="E47" s="145"/>
      <c r="F47" s="145"/>
      <c r="G47" s="145"/>
      <c r="H47" s="145"/>
      <c r="I47" s="145"/>
      <c r="J47" s="144"/>
      <c r="K47" s="144"/>
      <c r="L47" s="146">
        <f>-L10</f>
        <v>0</v>
      </c>
      <c r="M47" s="144"/>
      <c r="N47" s="144"/>
      <c r="O47" s="145"/>
      <c r="P47" s="145">
        <f t="shared" si="4"/>
        <v>0</v>
      </c>
      <c r="Q47" s="147" t="s">
        <v>222</v>
      </c>
    </row>
    <row r="48" spans="1:19" x14ac:dyDescent="0.3">
      <c r="A48" s="144" t="s">
        <v>223</v>
      </c>
      <c r="B48" s="145"/>
      <c r="C48" s="145"/>
      <c r="D48" s="144"/>
      <c r="E48" s="145"/>
      <c r="F48" s="145"/>
      <c r="G48" s="145"/>
      <c r="H48" s="145"/>
      <c r="I48" s="145"/>
      <c r="J48" s="144"/>
      <c r="K48" s="144"/>
      <c r="L48" s="144"/>
      <c r="M48" s="146">
        <f>-H92</f>
        <v>1953632</v>
      </c>
      <c r="N48" s="144"/>
      <c r="O48" s="145"/>
      <c r="P48" s="148">
        <f t="shared" si="4"/>
        <v>1953632</v>
      </c>
      <c r="Q48" s="147" t="s">
        <v>224</v>
      </c>
    </row>
    <row r="49" spans="1:17" x14ac:dyDescent="0.3">
      <c r="A49" s="145" t="s">
        <v>225</v>
      </c>
      <c r="B49" s="145"/>
      <c r="C49" s="145"/>
      <c r="D49" s="145"/>
      <c r="E49" s="145"/>
      <c r="F49" s="145"/>
      <c r="G49" s="145"/>
      <c r="H49" s="145"/>
      <c r="I49" s="145"/>
      <c r="J49" s="144"/>
      <c r="K49" s="144"/>
      <c r="L49" s="144"/>
      <c r="M49" s="146">
        <f>H91</f>
        <v>0</v>
      </c>
      <c r="N49" s="144"/>
      <c r="O49" s="145"/>
      <c r="P49" s="145">
        <f t="shared" si="4"/>
        <v>0</v>
      </c>
      <c r="Q49" s="147"/>
    </row>
    <row r="50" spans="1:17" x14ac:dyDescent="0.3">
      <c r="A50" s="145" t="s">
        <v>226</v>
      </c>
      <c r="B50" s="145"/>
      <c r="C50" s="145"/>
      <c r="D50" s="145"/>
      <c r="E50" s="145"/>
      <c r="F50" s="145"/>
      <c r="G50" s="145"/>
      <c r="H50" s="145"/>
      <c r="I50" s="145"/>
      <c r="J50" s="146">
        <f>H69+H71</f>
        <v>18064679</v>
      </c>
      <c r="K50" s="144"/>
      <c r="L50" s="144"/>
      <c r="M50" s="144"/>
      <c r="N50" s="144"/>
      <c r="O50" s="145"/>
      <c r="P50" s="148">
        <f t="shared" si="4"/>
        <v>18064679</v>
      </c>
      <c r="Q50" s="147" t="s">
        <v>227</v>
      </c>
    </row>
    <row r="51" spans="1:17" x14ac:dyDescent="0.3">
      <c r="A51" s="145" t="s">
        <v>228</v>
      </c>
      <c r="B51" s="145"/>
      <c r="C51" s="145"/>
      <c r="D51" s="145"/>
      <c r="E51" s="145"/>
      <c r="F51" s="145"/>
      <c r="G51" s="145"/>
      <c r="H51" s="145"/>
      <c r="I51" s="145"/>
      <c r="J51" s="146"/>
      <c r="K51" s="144"/>
      <c r="L51" s="144"/>
      <c r="M51" s="144"/>
      <c r="N51" s="144"/>
      <c r="O51" s="145"/>
      <c r="P51" s="145">
        <f t="shared" si="4"/>
        <v>0</v>
      </c>
      <c r="Q51" s="147" t="s">
        <v>229</v>
      </c>
    </row>
    <row r="52" spans="1:17" x14ac:dyDescent="0.3">
      <c r="A52" s="145" t="s">
        <v>230</v>
      </c>
      <c r="B52" s="145"/>
      <c r="C52" s="145"/>
      <c r="D52" s="145"/>
      <c r="E52" s="145"/>
      <c r="F52" s="145"/>
      <c r="G52" s="145"/>
      <c r="H52" s="145"/>
      <c r="I52" s="145"/>
      <c r="J52" s="146">
        <f>-H83</f>
        <v>-3136696.6100000003</v>
      </c>
      <c r="K52" s="144"/>
      <c r="L52" s="144"/>
      <c r="M52" s="144"/>
      <c r="N52" s="144"/>
      <c r="O52" s="145"/>
      <c r="P52" s="148">
        <f t="shared" si="4"/>
        <v>-3136696.6100000003</v>
      </c>
      <c r="Q52" s="147" t="s">
        <v>231</v>
      </c>
    </row>
    <row r="53" spans="1:17" x14ac:dyDescent="0.3">
      <c r="A53" s="150" t="s">
        <v>232</v>
      </c>
      <c r="B53" s="151"/>
      <c r="C53" s="151"/>
      <c r="D53" s="150"/>
      <c r="E53" s="151"/>
      <c r="F53" s="151"/>
      <c r="G53" s="151"/>
      <c r="H53" s="151"/>
      <c r="J53" s="171"/>
      <c r="K53" s="172"/>
      <c r="L53" s="172"/>
      <c r="M53" s="172"/>
      <c r="N53" s="172"/>
      <c r="O53" s="173"/>
      <c r="P53" s="173">
        <f t="shared" si="4"/>
        <v>0</v>
      </c>
      <c r="Q53" s="147" t="s">
        <v>233</v>
      </c>
    </row>
    <row r="54" spans="1:17" s="157" customFormat="1" x14ac:dyDescent="0.3">
      <c r="A54" s="168" t="s">
        <v>234</v>
      </c>
      <c r="B54" s="169"/>
      <c r="C54" s="169"/>
      <c r="D54" s="168"/>
      <c r="E54" s="169"/>
      <c r="F54" s="169"/>
      <c r="G54" s="169"/>
      <c r="H54" s="169"/>
      <c r="I54" s="169"/>
      <c r="J54" s="168"/>
      <c r="K54" s="168"/>
      <c r="L54" s="168"/>
      <c r="M54" s="168"/>
      <c r="N54" s="168"/>
      <c r="O54" s="169"/>
      <c r="P54" s="156"/>
      <c r="Q54" s="170"/>
    </row>
    <row r="55" spans="1:17" x14ac:dyDescent="0.3">
      <c r="A55" s="158" t="s">
        <v>235</v>
      </c>
      <c r="B55" s="159"/>
      <c r="C55" s="159"/>
      <c r="D55" s="158"/>
      <c r="E55" s="159"/>
      <c r="F55" s="159"/>
      <c r="G55" s="159"/>
      <c r="H55" s="159"/>
      <c r="I55" s="159"/>
      <c r="J55" s="160"/>
      <c r="K55" s="158"/>
      <c r="L55" s="158"/>
      <c r="M55" s="158"/>
      <c r="N55" s="160">
        <f>+H101</f>
        <v>164487.49</v>
      </c>
      <c r="O55" s="159"/>
      <c r="P55" s="148">
        <f>SUM(D55:O55)</f>
        <v>164487.49</v>
      </c>
      <c r="Q55" s="147" t="s">
        <v>236</v>
      </c>
    </row>
    <row r="56" spans="1:17" x14ac:dyDescent="0.3">
      <c r="A56" s="144" t="s">
        <v>237</v>
      </c>
      <c r="B56" s="145"/>
      <c r="C56" s="145"/>
      <c r="D56" s="144"/>
      <c r="E56" s="145"/>
      <c r="F56" s="145">
        <f>-B79-G57</f>
        <v>-33953646.939999998</v>
      </c>
      <c r="G56" s="145"/>
      <c r="H56" s="145"/>
      <c r="I56" s="145">
        <f>H109</f>
        <v>0</v>
      </c>
      <c r="J56" s="144"/>
      <c r="K56" s="144"/>
      <c r="L56" s="144"/>
      <c r="M56" s="144"/>
      <c r="N56" s="144"/>
      <c r="O56" s="145"/>
      <c r="P56" s="148">
        <f>SUM(D56:O56)</f>
        <v>-33953646.939999998</v>
      </c>
      <c r="Q56" s="147" t="s">
        <v>238</v>
      </c>
    </row>
    <row r="57" spans="1:17" x14ac:dyDescent="0.3">
      <c r="A57" s="144" t="s">
        <v>239</v>
      </c>
      <c r="B57" s="174"/>
      <c r="C57" s="174"/>
      <c r="D57" s="175"/>
      <c r="E57" s="174"/>
      <c r="F57" s="174"/>
      <c r="G57" s="174">
        <f>-B77</f>
        <v>0</v>
      </c>
      <c r="H57" s="174"/>
      <c r="I57" s="174"/>
      <c r="J57" s="175"/>
      <c r="K57" s="175"/>
      <c r="L57" s="175"/>
      <c r="M57" s="175"/>
      <c r="N57" s="175"/>
      <c r="O57" s="174"/>
      <c r="P57" s="145">
        <f>SUM(D57:O57)</f>
        <v>0</v>
      </c>
      <c r="Q57" s="147"/>
    </row>
    <row r="58" spans="1:17" x14ac:dyDescent="0.3">
      <c r="A58" s="175" t="s">
        <v>240</v>
      </c>
      <c r="B58" s="174"/>
      <c r="C58" s="174"/>
      <c r="D58" s="175"/>
      <c r="E58" s="174"/>
      <c r="F58" s="174"/>
      <c r="G58" s="174"/>
      <c r="H58" s="174"/>
      <c r="I58" s="174"/>
      <c r="J58" s="175"/>
      <c r="K58" s="174">
        <v>-90000</v>
      </c>
      <c r="L58" s="174"/>
      <c r="M58" s="174"/>
      <c r="N58" s="174"/>
      <c r="O58" s="174"/>
      <c r="P58" s="148">
        <f>SUM(D58:O58)</f>
        <v>-90000</v>
      </c>
      <c r="Q58" s="147" t="s">
        <v>241</v>
      </c>
    </row>
    <row r="59" spans="1:17" x14ac:dyDescent="0.3">
      <c r="A59" s="175" t="s">
        <v>242</v>
      </c>
      <c r="B59" s="174"/>
      <c r="C59" s="174"/>
      <c r="D59" s="175"/>
      <c r="E59" s="174"/>
      <c r="F59" s="174">
        <f>B94</f>
        <v>5151992.1992000006</v>
      </c>
      <c r="G59" s="174"/>
      <c r="H59" s="174"/>
      <c r="I59" s="174"/>
      <c r="J59" s="175"/>
      <c r="K59" s="175"/>
      <c r="L59" s="175"/>
      <c r="M59" s="175"/>
      <c r="N59" s="175"/>
      <c r="O59" s="174"/>
      <c r="P59" s="148">
        <f>SUM(D59:O59)</f>
        <v>5151992.1992000006</v>
      </c>
      <c r="Q59" s="147" t="s">
        <v>243</v>
      </c>
    </row>
    <row r="60" spans="1:17" s="157" customFormat="1" x14ac:dyDescent="0.3">
      <c r="A60" s="168" t="s">
        <v>244</v>
      </c>
      <c r="B60" s="169"/>
      <c r="C60" s="169"/>
      <c r="D60" s="168"/>
      <c r="E60" s="169"/>
      <c r="F60" s="169"/>
      <c r="G60" s="169"/>
      <c r="H60" s="169"/>
      <c r="I60" s="169"/>
      <c r="J60" s="168"/>
      <c r="K60" s="168"/>
      <c r="L60" s="168"/>
      <c r="M60" s="168"/>
      <c r="N60" s="168"/>
      <c r="O60" s="169"/>
      <c r="P60" s="156"/>
      <c r="Q60" s="170"/>
    </row>
    <row r="61" spans="1:17" x14ac:dyDescent="0.3">
      <c r="A61" s="158" t="s">
        <v>245</v>
      </c>
      <c r="B61" s="159"/>
      <c r="C61" s="159"/>
      <c r="D61" s="158"/>
      <c r="E61" s="159"/>
      <c r="F61" s="159"/>
      <c r="G61" s="159"/>
      <c r="H61" s="159"/>
      <c r="I61" s="159">
        <f>-H111</f>
        <v>-15988176.030000001</v>
      </c>
      <c r="J61" s="160"/>
      <c r="K61" s="158"/>
      <c r="L61" s="158"/>
      <c r="M61" s="158"/>
      <c r="N61" s="158"/>
      <c r="O61" s="159"/>
      <c r="P61" s="145">
        <f>SUM(D61:O61)</f>
        <v>-15988176.030000001</v>
      </c>
      <c r="Q61" s="147" t="s">
        <v>246</v>
      </c>
    </row>
    <row r="62" spans="1:17" x14ac:dyDescent="0.3">
      <c r="A62" s="144" t="s">
        <v>247</v>
      </c>
      <c r="B62" s="145"/>
      <c r="C62" s="145"/>
      <c r="D62" s="144"/>
      <c r="E62" s="145"/>
      <c r="F62" s="145"/>
      <c r="G62" s="145"/>
      <c r="H62" s="145"/>
      <c r="I62" s="145"/>
      <c r="J62" s="144"/>
      <c r="K62" s="144"/>
      <c r="L62" s="144"/>
      <c r="M62" s="144"/>
      <c r="N62" s="144"/>
      <c r="O62" s="145"/>
      <c r="P62" s="145">
        <f>SUM(D62:O62)</f>
        <v>0</v>
      </c>
      <c r="Q62" s="147"/>
    </row>
    <row r="63" spans="1:17" x14ac:dyDescent="0.3">
      <c r="A63" s="175" t="s">
        <v>248</v>
      </c>
      <c r="B63" s="174"/>
      <c r="C63" s="174"/>
      <c r="D63" s="175"/>
      <c r="E63" s="174"/>
      <c r="F63" s="174"/>
      <c r="G63" s="174"/>
      <c r="H63" s="174"/>
      <c r="I63" s="174"/>
      <c r="J63" s="175"/>
      <c r="K63" s="176"/>
      <c r="L63" s="176"/>
      <c r="M63" s="176"/>
      <c r="N63" s="176"/>
      <c r="O63" s="174"/>
      <c r="P63" s="145">
        <f>SUM(D63:O63)</f>
        <v>0</v>
      </c>
      <c r="Q63" s="147"/>
    </row>
    <row r="64" spans="1:17" s="157" customFormat="1" x14ac:dyDescent="0.3">
      <c r="A64" s="168" t="s">
        <v>249</v>
      </c>
      <c r="B64" s="169"/>
      <c r="C64" s="169"/>
      <c r="D64" s="168"/>
      <c r="E64" s="169"/>
      <c r="F64" s="169"/>
      <c r="G64" s="169"/>
      <c r="H64" s="169"/>
      <c r="I64" s="169"/>
      <c r="J64" s="168"/>
      <c r="K64" s="168"/>
      <c r="L64" s="168"/>
      <c r="M64" s="168"/>
      <c r="N64" s="168"/>
      <c r="O64" s="169"/>
      <c r="P64" s="156"/>
      <c r="Q64" s="170"/>
    </row>
    <row r="65" spans="1:17" x14ac:dyDescent="0.3">
      <c r="A65" s="177"/>
      <c r="B65" s="178"/>
      <c r="C65" s="178"/>
      <c r="D65" s="177"/>
      <c r="E65" s="178"/>
      <c r="F65" s="151"/>
      <c r="G65" s="151"/>
      <c r="H65" s="151"/>
      <c r="I65" s="151"/>
      <c r="J65" s="177"/>
      <c r="K65" s="179"/>
      <c r="L65" s="179"/>
      <c r="M65" s="179"/>
      <c r="N65" s="179"/>
      <c r="O65" s="178"/>
      <c r="P65" s="174">
        <f>SUM(D65:O65)</f>
        <v>0</v>
      </c>
      <c r="Q65" s="180"/>
    </row>
    <row r="66" spans="1:17" s="157" customFormat="1" x14ac:dyDescent="0.3">
      <c r="A66" s="181" t="s">
        <v>250</v>
      </c>
      <c r="B66" s="182" t="e">
        <f>B38-B21</f>
        <v>#REF!</v>
      </c>
      <c r="C66" s="182" t="e">
        <f>C38-C21</f>
        <v>#REF!</v>
      </c>
      <c r="D66" s="182" t="e">
        <f t="shared" ref="D66:O66" si="5">SUM(D5:D63)</f>
        <v>#REF!</v>
      </c>
      <c r="E66" s="182">
        <f t="shared" si="5"/>
        <v>-274824171</v>
      </c>
      <c r="F66" s="154">
        <f t="shared" si="5"/>
        <v>-8719846.9597565383</v>
      </c>
      <c r="G66" s="154">
        <f t="shared" si="5"/>
        <v>-1415063.22</v>
      </c>
      <c r="H66" s="154">
        <f t="shared" si="5"/>
        <v>0</v>
      </c>
      <c r="I66" s="154">
        <f t="shared" si="5"/>
        <v>0</v>
      </c>
      <c r="J66" s="154">
        <f t="shared" si="5"/>
        <v>18028323.390000001</v>
      </c>
      <c r="K66" s="154">
        <f t="shared" si="5"/>
        <v>-278904</v>
      </c>
      <c r="L66" s="154">
        <f t="shared" si="5"/>
        <v>0</v>
      </c>
      <c r="M66" s="154">
        <f t="shared" si="5"/>
        <v>0</v>
      </c>
      <c r="N66" s="154">
        <f t="shared" si="5"/>
        <v>0</v>
      </c>
      <c r="O66" s="154">
        <f t="shared" si="5"/>
        <v>0</v>
      </c>
      <c r="P66" s="154" t="e">
        <f>SUM(P5:P65)</f>
        <v>#REF!</v>
      </c>
      <c r="Q66" s="183"/>
    </row>
    <row r="67" spans="1:17" x14ac:dyDescent="0.3">
      <c r="A67" s="129"/>
      <c r="B67" s="128"/>
      <c r="C67" s="128"/>
      <c r="D67" s="129"/>
      <c r="E67" s="129"/>
      <c r="J67" s="184"/>
      <c r="K67" s="129"/>
      <c r="L67" s="129"/>
      <c r="M67" s="129"/>
      <c r="N67" s="129"/>
      <c r="O67" s="128"/>
      <c r="P67" s="128"/>
      <c r="Q67" s="185"/>
    </row>
    <row r="68" spans="1:17" x14ac:dyDescent="0.3">
      <c r="A68" s="186" t="s">
        <v>251</v>
      </c>
      <c r="B68" s="187"/>
      <c r="C68" s="188"/>
      <c r="E68" s="189" t="s">
        <v>252</v>
      </c>
      <c r="F68" s="190"/>
      <c r="G68" s="190"/>
      <c r="H68" s="190">
        <f>(C27+C20)</f>
        <v>13987192</v>
      </c>
      <c r="I68" s="191"/>
      <c r="J68" s="192"/>
      <c r="K68" s="164"/>
      <c r="L68" s="165"/>
      <c r="M68" s="165"/>
      <c r="N68" s="165"/>
      <c r="O68" s="164"/>
      <c r="P68" s="164"/>
      <c r="Q68" s="192"/>
    </row>
    <row r="69" spans="1:17" x14ac:dyDescent="0.3">
      <c r="A69" s="188"/>
      <c r="B69" s="187"/>
      <c r="C69" s="188"/>
      <c r="E69" s="189" t="s">
        <v>253</v>
      </c>
      <c r="F69" s="190"/>
      <c r="G69" s="190"/>
      <c r="H69" s="190">
        <f>'PL_9-10'!D24</f>
        <v>18064679</v>
      </c>
      <c r="I69" s="191"/>
      <c r="J69" s="165"/>
      <c r="K69" s="164"/>
      <c r="L69" s="165"/>
      <c r="M69" s="165"/>
      <c r="N69" s="193"/>
      <c r="O69" s="164"/>
      <c r="P69" s="194"/>
      <c r="Q69" s="195"/>
    </row>
    <row r="70" spans="1:17" x14ac:dyDescent="0.3">
      <c r="A70" s="196" t="s">
        <v>307</v>
      </c>
      <c r="B70" s="197">
        <v>22142189.70200409</v>
      </c>
      <c r="C70" s="198"/>
      <c r="D70" s="126"/>
      <c r="E70" s="189" t="s">
        <v>254</v>
      </c>
      <c r="F70" s="190"/>
      <c r="G70" s="190"/>
      <c r="H70" s="190">
        <f>-'BS_6-8'!D44</f>
        <v>-5833715</v>
      </c>
      <c r="I70" s="199"/>
      <c r="J70" s="165"/>
      <c r="K70" s="193"/>
      <c r="L70" s="165"/>
      <c r="M70" s="193"/>
      <c r="N70" s="193"/>
      <c r="O70" s="164"/>
      <c r="P70" s="164"/>
      <c r="Q70" s="195"/>
    </row>
    <row r="71" spans="1:17" ht="13.5" thickBot="1" x14ac:dyDescent="0.35">
      <c r="A71" s="188"/>
      <c r="B71" s="200">
        <f>SUM(B70:B70)</f>
        <v>22142189.70200409</v>
      </c>
      <c r="C71" s="198"/>
      <c r="D71" s="126"/>
      <c r="E71" s="189" t="s">
        <v>255</v>
      </c>
      <c r="F71" s="190"/>
      <c r="G71" s="190"/>
      <c r="H71" s="190"/>
      <c r="I71" s="199"/>
      <c r="J71" s="165"/>
      <c r="K71" s="129"/>
      <c r="L71" s="129"/>
      <c r="M71" s="193"/>
      <c r="N71" s="193"/>
      <c r="O71" s="164"/>
      <c r="P71" s="164"/>
      <c r="Q71" s="195"/>
    </row>
    <row r="72" spans="1:17" ht="13.5" thickTop="1" x14ac:dyDescent="0.3">
      <c r="A72" s="188"/>
      <c r="B72" s="201"/>
      <c r="C72" s="198"/>
      <c r="D72" s="126"/>
      <c r="E72" s="189" t="s">
        <v>256</v>
      </c>
      <c r="F72" s="190"/>
      <c r="G72" s="190"/>
      <c r="H72" s="190"/>
      <c r="I72" s="199"/>
      <c r="J72" s="193"/>
      <c r="K72" s="129"/>
      <c r="L72" s="129"/>
      <c r="M72" s="129"/>
      <c r="N72" s="129"/>
      <c r="O72" s="128"/>
      <c r="P72" s="129"/>
      <c r="Q72" s="185"/>
    </row>
    <row r="73" spans="1:17" ht="13.5" thickBot="1" x14ac:dyDescent="0.35">
      <c r="A73" s="196" t="s">
        <v>257</v>
      </c>
      <c r="B73" s="197" t="e">
        <f>'PL_9-10'!#REF!</f>
        <v>#REF!</v>
      </c>
      <c r="C73" s="187"/>
      <c r="D73" s="126"/>
      <c r="E73" s="189"/>
      <c r="F73" s="190"/>
      <c r="G73" s="190"/>
      <c r="H73" s="202">
        <f>SUM(H68:H72)</f>
        <v>26218156</v>
      </c>
      <c r="I73" s="190"/>
      <c r="J73" s="129"/>
      <c r="K73" s="129"/>
      <c r="L73" s="129"/>
      <c r="M73" s="129"/>
      <c r="N73" s="129"/>
      <c r="O73" s="128"/>
      <c r="P73" s="128"/>
      <c r="Q73" s="129"/>
    </row>
    <row r="74" spans="1:17" ht="13.5" thickTop="1" x14ac:dyDescent="0.3">
      <c r="A74" s="188"/>
      <c r="B74" s="187"/>
      <c r="C74" s="198"/>
      <c r="E74" s="129"/>
      <c r="I74" s="128"/>
      <c r="J74" s="129"/>
      <c r="K74" s="129"/>
      <c r="L74" s="129"/>
      <c r="M74" s="129"/>
      <c r="N74" s="129"/>
      <c r="O74" s="128"/>
      <c r="P74" s="203"/>
      <c r="Q74" s="129"/>
    </row>
    <row r="75" spans="1:17" x14ac:dyDescent="0.3">
      <c r="A75" s="188" t="s">
        <v>258</v>
      </c>
      <c r="B75" s="248">
        <v>327951</v>
      </c>
      <c r="C75" s="188"/>
      <c r="D75" s="204"/>
      <c r="E75" s="129"/>
      <c r="J75" s="149"/>
      <c r="K75" s="129"/>
      <c r="L75" s="129"/>
      <c r="M75" s="129"/>
      <c r="N75" s="129"/>
      <c r="O75" s="128"/>
      <c r="P75" s="128"/>
      <c r="Q75" s="129"/>
    </row>
    <row r="76" spans="1:17" x14ac:dyDescent="0.3">
      <c r="A76" s="188" t="s">
        <v>261</v>
      </c>
      <c r="B76" s="187">
        <f>5896372.11+7510681.44+20243067.89</f>
        <v>33650121.439999998</v>
      </c>
      <c r="C76" s="205"/>
      <c r="E76" s="206"/>
      <c r="F76" s="207"/>
      <c r="G76" s="207"/>
      <c r="H76" s="207"/>
      <c r="I76" s="208" t="s">
        <v>259</v>
      </c>
      <c r="J76" s="209" t="s">
        <v>260</v>
      </c>
      <c r="K76" s="129"/>
      <c r="L76" s="129"/>
      <c r="M76" s="129"/>
      <c r="N76" s="129"/>
      <c r="O76" s="128"/>
      <c r="P76" s="128"/>
      <c r="Q76" s="129"/>
    </row>
    <row r="77" spans="1:17" x14ac:dyDescent="0.3">
      <c r="A77" s="188"/>
      <c r="B77" s="187"/>
      <c r="C77" s="210"/>
      <c r="E77" s="206" t="s">
        <v>255</v>
      </c>
      <c r="F77" s="206"/>
      <c r="G77" s="206"/>
      <c r="H77" s="254">
        <f>I77-J77</f>
        <v>801189.61000000034</v>
      </c>
      <c r="I77" s="207">
        <f>'[1]Combine 31.12.17'!I72</f>
        <v>1922877.4400000002</v>
      </c>
      <c r="J77" s="128">
        <v>1121687.8299999998</v>
      </c>
      <c r="K77" s="129"/>
      <c r="L77" s="129"/>
      <c r="M77" s="129"/>
      <c r="N77" s="129"/>
      <c r="O77" s="128"/>
      <c r="P77" s="128"/>
      <c r="Q77" s="129"/>
    </row>
    <row r="78" spans="1:17" x14ac:dyDescent="0.3">
      <c r="A78" s="188" t="s">
        <v>262</v>
      </c>
      <c r="B78" s="187">
        <f>C115</f>
        <v>-24425.5</v>
      </c>
      <c r="C78" s="210"/>
      <c r="E78" s="206"/>
      <c r="F78" s="206"/>
      <c r="G78" s="206"/>
      <c r="H78" s="206"/>
      <c r="I78" s="207"/>
      <c r="J78" s="128"/>
      <c r="K78" s="129"/>
      <c r="L78" s="129"/>
      <c r="M78" s="129"/>
      <c r="N78" s="129"/>
      <c r="O78" s="128"/>
      <c r="P78" s="128"/>
      <c r="Q78" s="129"/>
    </row>
    <row r="79" spans="1:17" ht="13.5" thickBot="1" x14ac:dyDescent="0.35">
      <c r="A79" s="188" t="s">
        <v>264</v>
      </c>
      <c r="B79" s="213">
        <f>SUM(B75:B78)</f>
        <v>33953646.939999998</v>
      </c>
      <c r="C79" s="211"/>
      <c r="E79" s="206" t="s">
        <v>263</v>
      </c>
      <c r="F79" s="206"/>
      <c r="G79" s="206"/>
      <c r="H79" s="206"/>
      <c r="I79" s="212"/>
      <c r="J79" s="129"/>
      <c r="K79" s="157"/>
      <c r="L79" s="157"/>
      <c r="M79" s="129"/>
      <c r="N79" s="129"/>
      <c r="O79" s="128"/>
      <c r="P79" s="128"/>
      <c r="Q79" s="185"/>
    </row>
    <row r="80" spans="1:17" ht="13.5" thickTop="1" x14ac:dyDescent="0.3">
      <c r="A80" s="188"/>
      <c r="B80" s="197"/>
      <c r="C80" s="211"/>
      <c r="D80" s="204"/>
      <c r="E80" s="206" t="s">
        <v>265</v>
      </c>
      <c r="F80" s="207"/>
      <c r="G80" s="207"/>
      <c r="H80" s="207">
        <f>B12</f>
        <v>2335507</v>
      </c>
      <c r="I80" s="212"/>
      <c r="J80" s="157"/>
      <c r="K80" s="129"/>
      <c r="L80" s="129"/>
      <c r="M80" s="129"/>
      <c r="N80" s="129"/>
      <c r="O80" s="128"/>
      <c r="P80" s="128"/>
      <c r="Q80" s="185"/>
    </row>
    <row r="81" spans="1:17" x14ac:dyDescent="0.3">
      <c r="A81" s="188"/>
      <c r="B81" s="187"/>
      <c r="C81" s="211"/>
      <c r="E81" s="206"/>
      <c r="F81" s="207"/>
      <c r="G81" s="207"/>
      <c r="H81" s="207"/>
      <c r="I81" s="212"/>
      <c r="J81" s="149"/>
      <c r="K81" s="157"/>
      <c r="L81" s="157"/>
      <c r="M81" s="129"/>
      <c r="N81" s="129"/>
      <c r="O81" s="128"/>
      <c r="P81" s="128"/>
      <c r="Q81" s="185"/>
    </row>
    <row r="82" spans="1:17" s="157" customFormat="1" x14ac:dyDescent="0.3">
      <c r="A82" s="215" t="s">
        <v>267</v>
      </c>
      <c r="B82" s="187"/>
      <c r="C82" s="187"/>
      <c r="E82" s="206" t="s">
        <v>266</v>
      </c>
      <c r="F82" s="207"/>
      <c r="G82" s="207"/>
      <c r="H82" s="207"/>
      <c r="I82" s="212"/>
      <c r="K82" s="129"/>
      <c r="L82" s="129"/>
      <c r="O82" s="214"/>
      <c r="P82" s="214"/>
      <c r="Q82" s="185"/>
    </row>
    <row r="83" spans="1:17" ht="13.5" thickBot="1" x14ac:dyDescent="0.35">
      <c r="A83" s="196" t="s">
        <v>268</v>
      </c>
      <c r="B83" s="187">
        <f>C67</f>
        <v>0</v>
      </c>
      <c r="C83" s="187"/>
      <c r="E83" s="206" t="s">
        <v>230</v>
      </c>
      <c r="F83" s="207"/>
      <c r="G83" s="207"/>
      <c r="H83" s="216">
        <f>SUM(H77:H82)</f>
        <v>3136696.6100000003</v>
      </c>
      <c r="I83" s="212"/>
      <c r="J83" s="129"/>
      <c r="K83" s="129"/>
      <c r="L83" s="129"/>
      <c r="M83" s="129"/>
      <c r="N83" s="129"/>
      <c r="O83" s="128"/>
      <c r="P83" s="128"/>
      <c r="Q83" s="185"/>
    </row>
    <row r="84" spans="1:17" s="157" customFormat="1" ht="13.5" thickTop="1" x14ac:dyDescent="0.3">
      <c r="A84" s="196" t="s">
        <v>269</v>
      </c>
      <c r="B84" s="187"/>
      <c r="C84" s="188"/>
      <c r="E84" s="206"/>
      <c r="F84" s="207"/>
      <c r="G84" s="207"/>
      <c r="H84" s="207">
        <f>H73-H83</f>
        <v>23081459.390000001</v>
      </c>
      <c r="I84" s="212"/>
      <c r="J84" s="129"/>
      <c r="K84" s="129"/>
      <c r="L84" s="129"/>
      <c r="O84" s="214"/>
      <c r="P84" s="214"/>
      <c r="Q84" s="185"/>
    </row>
    <row r="85" spans="1:17" x14ac:dyDescent="0.3">
      <c r="A85" s="196" t="s">
        <v>270</v>
      </c>
      <c r="B85" s="187">
        <f>+B75+B78</f>
        <v>303525.5</v>
      </c>
      <c r="C85" s="211"/>
      <c r="E85" s="129"/>
      <c r="I85" s="217"/>
      <c r="J85" s="129"/>
      <c r="K85" s="129"/>
      <c r="L85" s="129"/>
      <c r="M85" s="129"/>
      <c r="N85" s="129"/>
      <c r="O85" s="128"/>
      <c r="P85" s="128"/>
      <c r="Q85" s="185"/>
    </row>
    <row r="86" spans="1:17" ht="13.5" thickBot="1" x14ac:dyDescent="0.35">
      <c r="A86" s="215" t="s">
        <v>163</v>
      </c>
      <c r="B86" s="200">
        <f>SUM(B83:B85)</f>
        <v>303525.5</v>
      </c>
      <c r="C86" s="215"/>
      <c r="E86" s="129"/>
      <c r="J86" s="129"/>
      <c r="K86" s="129"/>
      <c r="L86" s="129"/>
      <c r="M86" s="129"/>
      <c r="N86" s="129"/>
      <c r="O86" s="128"/>
      <c r="P86" s="128"/>
      <c r="Q86" s="185"/>
    </row>
    <row r="87" spans="1:17" ht="13.5" thickTop="1" x14ac:dyDescent="0.3">
      <c r="A87" s="215"/>
      <c r="B87" s="215"/>
      <c r="C87" s="187"/>
      <c r="E87" s="218"/>
      <c r="F87" s="219"/>
      <c r="G87" s="219"/>
      <c r="H87" s="219"/>
      <c r="I87" s="220"/>
      <c r="J87" s="129"/>
      <c r="K87" s="129"/>
      <c r="L87" s="129"/>
      <c r="M87" s="129"/>
      <c r="N87" s="129"/>
      <c r="O87" s="128"/>
      <c r="P87" s="128"/>
      <c r="Q87" s="185"/>
    </row>
    <row r="88" spans="1:17" x14ac:dyDescent="0.3">
      <c r="A88" s="188"/>
      <c r="B88" s="188"/>
      <c r="C88" s="221"/>
      <c r="E88" s="222" t="s">
        <v>271</v>
      </c>
      <c r="F88" s="223"/>
      <c r="G88" s="223"/>
      <c r="H88" s="222" t="s">
        <v>272</v>
      </c>
      <c r="I88" s="224"/>
      <c r="J88" s="129"/>
      <c r="K88" s="129"/>
      <c r="L88" s="129"/>
      <c r="M88" s="129"/>
      <c r="N88" s="129"/>
      <c r="O88" s="128"/>
      <c r="P88" s="128"/>
      <c r="Q88" s="185"/>
    </row>
    <row r="89" spans="1:17" x14ac:dyDescent="0.3">
      <c r="A89" s="188"/>
      <c r="B89" s="188"/>
      <c r="C89" s="187"/>
      <c r="E89" s="225" t="s">
        <v>273</v>
      </c>
      <c r="F89" s="219"/>
      <c r="G89" s="219"/>
      <c r="H89" s="219">
        <f>C31</f>
        <v>5750384</v>
      </c>
      <c r="I89" s="226"/>
      <c r="J89" s="129"/>
      <c r="K89" s="129"/>
      <c r="L89" s="129"/>
      <c r="M89" s="129"/>
      <c r="N89" s="129"/>
      <c r="O89" s="128"/>
      <c r="P89" s="128"/>
      <c r="Q89" s="185"/>
    </row>
    <row r="90" spans="1:17" x14ac:dyDescent="0.3">
      <c r="A90" s="249" t="s">
        <v>275</v>
      </c>
      <c r="B90" s="248"/>
      <c r="C90" s="250">
        <v>-7510681.4400000004</v>
      </c>
      <c r="E90" s="225" t="s">
        <v>274</v>
      </c>
      <c r="F90" s="219"/>
      <c r="G90" s="219"/>
      <c r="H90" s="219">
        <f>-B31</f>
        <v>-7704016</v>
      </c>
      <c r="I90" s="226"/>
      <c r="J90" s="157"/>
      <c r="K90" s="157"/>
      <c r="L90" s="157"/>
      <c r="M90" s="129"/>
      <c r="N90" s="129"/>
      <c r="O90" s="128"/>
      <c r="P90" s="128"/>
      <c r="Q90" s="185"/>
    </row>
    <row r="91" spans="1:17" x14ac:dyDescent="0.3">
      <c r="A91" s="251" t="s">
        <v>277</v>
      </c>
      <c r="B91" s="252">
        <v>6235712.7999999998</v>
      </c>
      <c r="C91" s="253">
        <v>2817757.0172092142</v>
      </c>
      <c r="E91" s="220" t="s">
        <v>276</v>
      </c>
      <c r="F91" s="219"/>
      <c r="G91" s="219"/>
      <c r="H91" s="219">
        <v>0</v>
      </c>
      <c r="I91" s="220"/>
      <c r="J91" s="129"/>
      <c r="K91" s="129"/>
      <c r="L91" s="129"/>
      <c r="M91" s="129"/>
      <c r="N91" s="129"/>
      <c r="O91" s="128"/>
      <c r="P91" s="128"/>
      <c r="Q91" s="185"/>
    </row>
    <row r="92" spans="1:17" ht="13.5" thickBot="1" x14ac:dyDescent="0.35">
      <c r="A92" s="251" t="s">
        <v>279</v>
      </c>
      <c r="B92" s="252">
        <v>-1713978.2417606299</v>
      </c>
      <c r="C92" s="253"/>
      <c r="E92" s="227" t="s">
        <v>278</v>
      </c>
      <c r="F92" s="223"/>
      <c r="G92" s="223"/>
      <c r="H92" s="228">
        <f>SUM(H89:H91)</f>
        <v>-1953632</v>
      </c>
      <c r="I92" s="226"/>
      <c r="J92" s="129"/>
      <c r="K92" s="129"/>
      <c r="L92" s="129"/>
      <c r="M92" s="129"/>
      <c r="N92" s="129"/>
      <c r="O92" s="128"/>
      <c r="P92" s="128"/>
      <c r="Q92" s="185"/>
    </row>
    <row r="93" spans="1:17" s="157" customFormat="1" ht="13.5" thickTop="1" x14ac:dyDescent="0.3">
      <c r="A93" s="249" t="s">
        <v>280</v>
      </c>
      <c r="B93" s="250">
        <f>SUM(B91:B92)</f>
        <v>4521734.5582393697</v>
      </c>
      <c r="C93" s="253"/>
      <c r="E93" s="220"/>
      <c r="F93" s="219"/>
      <c r="G93" s="219"/>
      <c r="H93" s="227"/>
      <c r="I93" s="220"/>
      <c r="J93" s="129"/>
      <c r="K93" s="129"/>
      <c r="L93" s="129"/>
      <c r="O93" s="214"/>
      <c r="P93" s="214"/>
      <c r="Q93" s="185"/>
    </row>
    <row r="94" spans="1:17" x14ac:dyDescent="0.3">
      <c r="A94" s="251" t="s">
        <v>281</v>
      </c>
      <c r="B94" s="252">
        <v>5151992.1992000006</v>
      </c>
      <c r="C94" s="253"/>
      <c r="E94" s="129"/>
      <c r="J94" s="129"/>
      <c r="K94" s="129"/>
      <c r="L94" s="129"/>
      <c r="M94" s="129"/>
      <c r="N94" s="129"/>
      <c r="O94" s="128"/>
      <c r="P94" s="128"/>
      <c r="Q94" s="185"/>
    </row>
    <row r="95" spans="1:17" x14ac:dyDescent="0.3">
      <c r="A95" s="249" t="s">
        <v>282</v>
      </c>
      <c r="B95" s="250">
        <v>-630257.64096063096</v>
      </c>
      <c r="C95" s="253"/>
      <c r="E95" s="149"/>
      <c r="I95" s="149"/>
      <c r="J95" s="129"/>
      <c r="K95" s="129"/>
      <c r="L95" s="129"/>
      <c r="M95" s="129"/>
      <c r="N95" s="129"/>
      <c r="O95" s="128"/>
      <c r="P95" s="128"/>
      <c r="Q95" s="185"/>
    </row>
    <row r="96" spans="1:17" x14ac:dyDescent="0.3">
      <c r="A96" s="251" t="s">
        <v>283</v>
      </c>
      <c r="B96" s="252">
        <v>-630258.09</v>
      </c>
      <c r="C96" s="253"/>
      <c r="E96" s="229"/>
      <c r="F96" s="230"/>
      <c r="G96" s="230"/>
      <c r="H96" s="230"/>
      <c r="I96" s="229"/>
      <c r="J96" s="129"/>
      <c r="K96" s="129"/>
      <c r="L96" s="129"/>
      <c r="M96" s="129"/>
      <c r="N96" s="129"/>
      <c r="O96" s="128"/>
      <c r="P96" s="128"/>
      <c r="Q96" s="185"/>
    </row>
    <row r="97" spans="1:17" x14ac:dyDescent="0.3">
      <c r="A97" s="251" t="s">
        <v>285</v>
      </c>
      <c r="B97" s="248">
        <f>B95-B96</f>
        <v>0.44903936900664121</v>
      </c>
      <c r="C97" s="253"/>
      <c r="E97" s="231" t="s">
        <v>284</v>
      </c>
      <c r="F97" s="232"/>
      <c r="G97" s="232"/>
      <c r="H97" s="232"/>
      <c r="I97" s="233"/>
      <c r="J97" s="129"/>
      <c r="K97" s="129"/>
      <c r="L97" s="129"/>
      <c r="M97" s="129"/>
      <c r="N97" s="129"/>
      <c r="O97" s="128"/>
      <c r="P97" s="128"/>
      <c r="Q97" s="185"/>
    </row>
    <row r="98" spans="1:17" x14ac:dyDescent="0.3">
      <c r="A98" s="251"/>
      <c r="B98" s="248"/>
      <c r="C98" s="253"/>
      <c r="E98" s="234" t="s">
        <v>286</v>
      </c>
      <c r="F98" s="232"/>
      <c r="G98" s="232"/>
      <c r="H98" s="232">
        <v>0</v>
      </c>
      <c r="I98" s="235"/>
      <c r="J98" s="129"/>
      <c r="K98" s="129"/>
      <c r="L98" s="129"/>
      <c r="M98" s="129"/>
      <c r="N98" s="129"/>
      <c r="O98" s="128"/>
      <c r="P98" s="128"/>
      <c r="Q98" s="185"/>
    </row>
    <row r="99" spans="1:17" x14ac:dyDescent="0.3">
      <c r="A99" s="251"/>
      <c r="B99" s="248"/>
      <c r="C99" s="253"/>
      <c r="E99" s="234" t="s">
        <v>287</v>
      </c>
      <c r="F99" s="232"/>
      <c r="G99" s="232"/>
      <c r="H99" s="232">
        <f>-'[1]Combine 31.12.17'!I193</f>
        <v>164487.49</v>
      </c>
      <c r="I99" s="236"/>
      <c r="J99" s="129"/>
      <c r="K99" s="129"/>
      <c r="L99" s="129"/>
      <c r="M99" s="129"/>
      <c r="N99" s="129"/>
      <c r="O99" s="128"/>
      <c r="P99" s="128"/>
      <c r="Q99" s="185"/>
    </row>
    <row r="100" spans="1:17" x14ac:dyDescent="0.3">
      <c r="A100" s="129"/>
      <c r="B100" s="128"/>
      <c r="C100" s="164"/>
      <c r="D100" s="184"/>
      <c r="E100" s="234" t="s">
        <v>288</v>
      </c>
      <c r="F100" s="232"/>
      <c r="G100" s="232"/>
      <c r="H100" s="232">
        <v>0</v>
      </c>
      <c r="I100" s="235"/>
      <c r="J100" s="129"/>
      <c r="K100" s="129"/>
      <c r="L100" s="129"/>
      <c r="M100" s="129"/>
      <c r="N100" s="129"/>
      <c r="O100" s="128"/>
      <c r="P100" s="128"/>
      <c r="Q100" s="185"/>
    </row>
    <row r="101" spans="1:17" ht="13.5" thickBot="1" x14ac:dyDescent="0.35">
      <c r="A101" s="238" t="s">
        <v>289</v>
      </c>
      <c r="B101" s="230"/>
      <c r="C101" s="229"/>
      <c r="D101" s="184"/>
      <c r="E101" s="234" t="s">
        <v>235</v>
      </c>
      <c r="F101" s="232"/>
      <c r="G101" s="232"/>
      <c r="H101" s="237">
        <f>SUM(H98:H100)</f>
        <v>164487.49</v>
      </c>
      <c r="I101" s="230"/>
      <c r="J101" s="129"/>
      <c r="K101" s="129"/>
      <c r="L101" s="129"/>
      <c r="M101" s="129"/>
      <c r="N101" s="129"/>
      <c r="O101" s="128"/>
      <c r="P101" s="128"/>
      <c r="Q101" s="185"/>
    </row>
    <row r="102" spans="1:17" ht="13.5" thickTop="1" x14ac:dyDescent="0.3">
      <c r="A102" s="231" t="s">
        <v>221</v>
      </c>
      <c r="B102" s="232"/>
      <c r="C102" s="233"/>
      <c r="E102" s="229"/>
      <c r="F102" s="230"/>
      <c r="G102" s="230"/>
      <c r="H102" s="230"/>
      <c r="I102" s="229"/>
      <c r="J102" s="129"/>
      <c r="K102" s="129"/>
      <c r="L102" s="129"/>
      <c r="M102" s="129"/>
      <c r="N102" s="129"/>
      <c r="O102" s="128"/>
      <c r="P102" s="128"/>
      <c r="Q102" s="185"/>
    </row>
    <row r="103" spans="1:17" x14ac:dyDescent="0.3">
      <c r="A103" s="234" t="s">
        <v>290</v>
      </c>
      <c r="B103" s="232"/>
      <c r="C103" s="235" t="s">
        <v>291</v>
      </c>
      <c r="E103" s="129"/>
      <c r="J103" s="129"/>
      <c r="K103" s="129"/>
      <c r="L103" s="129"/>
      <c r="M103" s="129"/>
      <c r="N103" s="129"/>
      <c r="O103" s="128"/>
      <c r="P103" s="128"/>
      <c r="Q103" s="185"/>
    </row>
    <row r="104" spans="1:17" x14ac:dyDescent="0.3">
      <c r="A104" s="234" t="s">
        <v>292</v>
      </c>
      <c r="B104" s="232"/>
      <c r="C104" s="236" t="s">
        <v>293</v>
      </c>
      <c r="E104" s="129"/>
      <c r="J104" s="129"/>
      <c r="K104" s="129"/>
      <c r="L104" s="129"/>
      <c r="M104" s="129"/>
      <c r="N104" s="129"/>
      <c r="O104" s="128"/>
      <c r="P104" s="128"/>
      <c r="Q104" s="185"/>
    </row>
    <row r="105" spans="1:17" x14ac:dyDescent="0.3">
      <c r="A105" s="234" t="s">
        <v>294</v>
      </c>
      <c r="B105" s="232"/>
      <c r="C105" s="236" t="s">
        <v>293</v>
      </c>
      <c r="E105" s="239"/>
      <c r="F105" s="240"/>
      <c r="G105" s="240"/>
      <c r="H105" s="240"/>
      <c r="I105" s="239"/>
      <c r="J105" s="129"/>
      <c r="K105" s="129"/>
      <c r="L105" s="129"/>
      <c r="M105" s="129"/>
      <c r="N105" s="129"/>
      <c r="O105" s="128"/>
      <c r="P105" s="128"/>
      <c r="Q105" s="185"/>
    </row>
    <row r="106" spans="1:17" ht="14.5" x14ac:dyDescent="0.45">
      <c r="A106" s="229"/>
      <c r="B106" s="230"/>
      <c r="C106" s="229"/>
      <c r="E106" s="241" t="s">
        <v>295</v>
      </c>
      <c r="F106" s="240"/>
      <c r="G106" s="240"/>
      <c r="H106" s="240"/>
      <c r="I106" s="240"/>
      <c r="M106" s="129"/>
      <c r="N106" s="129"/>
      <c r="O106" s="128"/>
      <c r="P106" s="128"/>
      <c r="Q106" s="185"/>
    </row>
    <row r="107" spans="1:17" x14ac:dyDescent="0.3">
      <c r="A107" s="129"/>
      <c r="B107" s="128"/>
      <c r="C107" s="128"/>
      <c r="E107" s="239" t="s">
        <v>296</v>
      </c>
      <c r="F107" s="239"/>
      <c r="G107" s="239"/>
      <c r="H107" s="240">
        <v>104571.24</v>
      </c>
      <c r="I107" s="242" t="s">
        <v>291</v>
      </c>
      <c r="M107" s="129"/>
      <c r="N107" s="129"/>
      <c r="O107" s="128"/>
      <c r="P107" s="128"/>
      <c r="Q107" s="185"/>
    </row>
    <row r="108" spans="1:17" x14ac:dyDescent="0.3">
      <c r="E108" s="239" t="s">
        <v>297</v>
      </c>
      <c r="F108" s="239"/>
      <c r="G108" s="239"/>
      <c r="H108" s="240">
        <f>'[1]PL '!G20</f>
        <v>15920963.690000001</v>
      </c>
      <c r="I108" s="243" t="s">
        <v>298</v>
      </c>
      <c r="M108" s="129"/>
      <c r="N108" s="129"/>
      <c r="O108" s="128"/>
      <c r="P108" s="128"/>
      <c r="Q108" s="185"/>
    </row>
    <row r="109" spans="1:17" x14ac:dyDescent="0.3">
      <c r="E109" s="129" t="s">
        <v>299</v>
      </c>
      <c r="F109" s="129"/>
      <c r="G109" s="129"/>
      <c r="H109" s="128">
        <v>0</v>
      </c>
    </row>
    <row r="110" spans="1:17" x14ac:dyDescent="0.3">
      <c r="E110" s="239" t="s">
        <v>300</v>
      </c>
      <c r="F110" s="239"/>
      <c r="G110" s="239"/>
      <c r="H110" s="240">
        <v>-37358.9</v>
      </c>
      <c r="I110" s="243" t="s">
        <v>301</v>
      </c>
    </row>
    <row r="111" spans="1:17" ht="13.5" thickBot="1" x14ac:dyDescent="0.35">
      <c r="E111" s="239" t="s">
        <v>302</v>
      </c>
      <c r="F111" s="239"/>
      <c r="G111" s="239"/>
      <c r="H111" s="244">
        <f>SUM(H107:H110)</f>
        <v>15988176.030000001</v>
      </c>
      <c r="I111" s="245"/>
    </row>
    <row r="112" spans="1:17" ht="13.5" thickTop="1" x14ac:dyDescent="0.3">
      <c r="A112" s="246" t="s">
        <v>303</v>
      </c>
      <c r="B112" s="128"/>
      <c r="C112" s="128"/>
      <c r="E112" s="129"/>
    </row>
    <row r="113" spans="1:3" x14ac:dyDescent="0.3">
      <c r="A113" s="127" t="s">
        <v>304</v>
      </c>
      <c r="B113" s="128"/>
      <c r="C113" s="126">
        <v>-2880</v>
      </c>
    </row>
    <row r="114" spans="1:3" x14ac:dyDescent="0.3">
      <c r="A114" s="127" t="s">
        <v>305</v>
      </c>
      <c r="B114" s="128">
        <v>-21545.5</v>
      </c>
      <c r="C114" s="126">
        <v>-21545.5</v>
      </c>
    </row>
    <row r="115" spans="1:3" ht="13.5" thickBot="1" x14ac:dyDescent="0.35">
      <c r="B115" s="128"/>
      <c r="C115" s="247">
        <f>SUM(C113:C114)</f>
        <v>-24425.5</v>
      </c>
    </row>
    <row r="116" spans="1:3" ht="13.5" thickTop="1" x14ac:dyDescent="0.3"/>
  </sheetData>
  <mergeCells count="1">
    <mergeCell ref="A2:A3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"/>
  <sheetViews>
    <sheetView workbookViewId="0">
      <selection activeCell="J61" sqref="J61"/>
    </sheetView>
  </sheetViews>
  <sheetFormatPr defaultRowHeight="21.5" x14ac:dyDescent="0.65"/>
  <sheetData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J61" sqref="J61"/>
    </sheetView>
  </sheetViews>
  <sheetFormatPr defaultRowHeight="21.5" x14ac:dyDescent="0.65"/>
  <sheetData/>
  <pageMargins left="0.7" right="0.7" top="0.75" bottom="0.75" header="0.3" footer="0.3"/>
  <pageSetup paperSize="9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BS_6-8</vt:lpstr>
      <vt:lpstr>PL_9-10</vt:lpstr>
      <vt:lpstr>SH-Conso_11</vt:lpstr>
      <vt:lpstr>SH-Conso_12</vt:lpstr>
      <vt:lpstr>SH-Separate_13</vt:lpstr>
      <vt:lpstr>SH-Separate_14</vt:lpstr>
      <vt:lpstr>CF_15-16</vt:lpstr>
      <vt:lpstr>CF old</vt:lpstr>
      <vt:lpstr>Support CF 2017</vt:lpstr>
      <vt:lpstr>Sheet3</vt:lpstr>
      <vt:lpstr>Sheet1</vt:lpstr>
      <vt:lpstr>'BS_6-8'!Print_Area</vt:lpstr>
      <vt:lpstr>'CF old'!Print_Area</vt:lpstr>
      <vt:lpstr>'CF_15-16'!Print_Area</vt:lpstr>
      <vt:lpstr>'PL_9-10'!Print_Area</vt:lpstr>
      <vt:lpstr>'SH-Conso_11'!Print_Area</vt:lpstr>
      <vt:lpstr>'SH-Conso_12'!Print_Area</vt:lpstr>
      <vt:lpstr>'SH-Separate_13'!Print_Area</vt:lpstr>
      <vt:lpstr>'SH-Separate_14'!Print_Area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Nungrutai, Prasittithum</cp:lastModifiedBy>
  <cp:lastPrinted>2024-02-20T04:31:07Z</cp:lastPrinted>
  <dcterms:created xsi:type="dcterms:W3CDTF">2005-04-08T11:43:47Z</dcterms:created>
  <dcterms:modified xsi:type="dcterms:W3CDTF">2024-02-20T05:28:57Z</dcterms:modified>
</cp:coreProperties>
</file>