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YkKjFL6Bkgw0ejWInn7GVmjFBcus8B1w\GSC Group-YE'66\GSC-YE'66\1. Audit FS\FS_GSC_YE'66_T\[Final]\"/>
    </mc:Choice>
  </mc:AlternateContent>
  <xr:revisionPtr revIDLastSave="0" documentId="13_ncr:1_{6C377F56-3DAF-4F8A-9CEC-4DD245D0F493}" xr6:coauthVersionLast="47" xr6:coauthVersionMax="47" xr10:uidLastSave="{00000000-0000-0000-0000-000000000000}"/>
  <bookViews>
    <workbookView xWindow="-108" yWindow="-108" windowWidth="23256" windowHeight="12456" tabRatio="847" activeTab="4" xr2:uid="{00000000-000D-0000-FFFF-FFFF00000000}"/>
  </bookViews>
  <sheets>
    <sheet name="BS_FS (T)" sheetId="1" r:id="rId1"/>
    <sheet name="PL (12M)" sheetId="8" r:id="rId2"/>
    <sheet name="S.Equ (T)_Conso" sheetId="7" r:id="rId3"/>
    <sheet name="S.Equ (T) (Com)" sheetId="3" r:id="rId4"/>
    <sheet name="CF (T)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'BS_FS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'BS_FS (T)'!$A$1:$L$72</definedName>
    <definedName name="_xlnm.Print_Area" localSheetId="4">'CF (T)'!$A$1:$K$83</definedName>
    <definedName name="_xlnm.Print_Area" localSheetId="1">'PL (12M)'!$A$1:$M$49</definedName>
    <definedName name="_xlnm.Print_Area" localSheetId="3">'S.Equ (T) (Com)'!$A$1:$N$16</definedName>
    <definedName name="_xlnm.Print_Area" localSheetId="2">'S.Equ (T)_Conso'!$A$1:$X$22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5" l="1"/>
  <c r="K70" i="5"/>
  <c r="I70" i="5"/>
  <c r="G70" i="5"/>
  <c r="E70" i="5"/>
  <c r="I64" i="5"/>
  <c r="I21" i="8" l="1"/>
  <c r="M21" i="8"/>
  <c r="M20" i="8"/>
  <c r="K20" i="8"/>
  <c r="I20" i="8"/>
  <c r="G20" i="8"/>
  <c r="I36" i="5" l="1"/>
  <c r="J18" i="1" l="1"/>
  <c r="G64" i="5"/>
  <c r="K36" i="5"/>
  <c r="J48" i="1"/>
  <c r="H48" i="1"/>
  <c r="F48" i="1"/>
  <c r="I73" i="5"/>
  <c r="E73" i="5"/>
  <c r="E36" i="5"/>
  <c r="P19" i="7"/>
  <c r="V14" i="7"/>
  <c r="V19" i="7"/>
  <c r="R17" i="7"/>
  <c r="T17" i="7" s="1"/>
  <c r="X17" i="7" s="1"/>
  <c r="P12" i="7"/>
  <c r="R12" i="7" s="1"/>
  <c r="T12" i="7" s="1"/>
  <c r="V12" i="7" s="1"/>
  <c r="P18" i="7"/>
  <c r="R18" i="7" s="1"/>
  <c r="N16" i="7"/>
  <c r="N21" i="7" s="1"/>
  <c r="R11" i="7"/>
  <c r="T11" i="7" s="1"/>
  <c r="X11" i="7" s="1"/>
  <c r="R19" i="7" l="1"/>
  <c r="P20" i="7"/>
  <c r="L20" i="7" s="1"/>
  <c r="P16" i="7"/>
  <c r="X12" i="7"/>
  <c r="L15" i="7" l="1"/>
  <c r="H18" i="1" l="1"/>
  <c r="F18" i="1"/>
  <c r="L18" i="1"/>
  <c r="J13" i="3"/>
  <c r="J16" i="3" s="1"/>
  <c r="J64" i="1" s="1"/>
  <c r="H13" i="3"/>
  <c r="H16" i="3" s="1"/>
  <c r="J62" i="1" s="1"/>
  <c r="F13" i="3"/>
  <c r="F16" i="3" s="1"/>
  <c r="N10" i="3"/>
  <c r="F30" i="1" l="1"/>
  <c r="R15" i="7"/>
  <c r="T15" i="7" s="1"/>
  <c r="R14" i="7"/>
  <c r="R13" i="7"/>
  <c r="T13" i="7" s="1"/>
  <c r="X13" i="7" s="1"/>
  <c r="L15" i="3"/>
  <c r="N15" i="3" s="1"/>
  <c r="P21" i="7" l="1"/>
  <c r="L64" i="1"/>
  <c r="L62" i="1"/>
  <c r="L12" i="3"/>
  <c r="N12" i="3" s="1"/>
  <c r="R20" i="7" l="1"/>
  <c r="J61" i="1"/>
  <c r="L61" i="1"/>
  <c r="I11" i="8"/>
  <c r="M11" i="8"/>
  <c r="J30" i="1"/>
  <c r="I15" i="8" l="1"/>
  <c r="M15" i="8"/>
  <c r="T20" i="7"/>
  <c r="X20" i="7" s="1"/>
  <c r="A1" i="3"/>
  <c r="A1" i="7"/>
  <c r="M23" i="8" l="1"/>
  <c r="M25" i="8" s="1"/>
  <c r="I23" i="8"/>
  <c r="F16" i="7"/>
  <c r="F21" i="7" s="1"/>
  <c r="I25" i="8" l="1"/>
  <c r="I39" i="8" s="1"/>
  <c r="I37" i="8" s="1"/>
  <c r="I47" i="8" s="1"/>
  <c r="G9" i="5"/>
  <c r="M34" i="8"/>
  <c r="M44" i="8" s="1"/>
  <c r="M42" i="8" s="1"/>
  <c r="L11" i="3"/>
  <c r="L13" i="3" s="1"/>
  <c r="L65" i="1" s="1"/>
  <c r="L67" i="1" s="1"/>
  <c r="M39" i="8"/>
  <c r="M37" i="8" s="1"/>
  <c r="M47" i="8" s="1"/>
  <c r="F61" i="1"/>
  <c r="H61" i="1"/>
  <c r="I34" i="8" l="1"/>
  <c r="I44" i="8" s="1"/>
  <c r="I42" i="8" s="1"/>
  <c r="L53" i="1"/>
  <c r="J53" i="1"/>
  <c r="H53" i="1"/>
  <c r="K64" i="5"/>
  <c r="A3" i="5"/>
  <c r="G36" i="5"/>
  <c r="G37" i="5" s="1"/>
  <c r="L30" i="1"/>
  <c r="H30" i="1"/>
  <c r="H32" i="1" s="1"/>
  <c r="F32" i="1"/>
  <c r="A3" i="3"/>
  <c r="A3" i="7"/>
  <c r="K11" i="8"/>
  <c r="G11" i="8"/>
  <c r="J16" i="7"/>
  <c r="H16" i="7"/>
  <c r="L48" i="1"/>
  <c r="A36" i="1"/>
  <c r="A34" i="1"/>
  <c r="G15" i="8" l="1"/>
  <c r="G21" i="8" s="1"/>
  <c r="K15" i="8"/>
  <c r="K21" i="8" s="1"/>
  <c r="H62" i="1"/>
  <c r="H21" i="7"/>
  <c r="F62" i="1" s="1"/>
  <c r="H64" i="1"/>
  <c r="J21" i="7"/>
  <c r="F64" i="1" s="1"/>
  <c r="A46" i="5"/>
  <c r="R16" i="7"/>
  <c r="H66" i="1" s="1"/>
  <c r="V16" i="7"/>
  <c r="V21" i="7" s="1"/>
  <c r="H54" i="1"/>
  <c r="L54" i="1"/>
  <c r="L32" i="1"/>
  <c r="J54" i="1"/>
  <c r="J32" i="1"/>
  <c r="K23" i="8" l="1"/>
  <c r="G23" i="8"/>
  <c r="K9" i="5"/>
  <c r="R21" i="7"/>
  <c r="F66" i="1" s="1"/>
  <c r="F68" i="1"/>
  <c r="H68" i="1"/>
  <c r="G25" i="8" l="1"/>
  <c r="E9" i="5"/>
  <c r="E37" i="5" s="1"/>
  <c r="K25" i="8"/>
  <c r="I9" i="5"/>
  <c r="N11" i="3"/>
  <c r="N13" i="3" s="1"/>
  <c r="F53" i="1"/>
  <c r="F54" i="1" s="1"/>
  <c r="I37" i="5" l="1"/>
  <c r="I42" i="5" s="1"/>
  <c r="G34" i="8"/>
  <c r="G44" i="8" s="1"/>
  <c r="G42" i="8" s="1"/>
  <c r="E42" i="5"/>
  <c r="E72" i="5" s="1"/>
  <c r="E75" i="5" s="1"/>
  <c r="K39" i="8"/>
  <c r="K37" i="8" s="1"/>
  <c r="K47" i="8" s="1"/>
  <c r="L14" i="3"/>
  <c r="N14" i="3" s="1"/>
  <c r="N16" i="3" s="1"/>
  <c r="K34" i="8"/>
  <c r="K44" i="8" s="1"/>
  <c r="K42" i="8" s="1"/>
  <c r="G39" i="8"/>
  <c r="G37" i="8" s="1"/>
  <c r="G47" i="8" s="1"/>
  <c r="L69" i="1"/>
  <c r="L71" i="1" s="1"/>
  <c r="L16" i="3" l="1"/>
  <c r="J65" i="1" s="1"/>
  <c r="L19" i="7"/>
  <c r="T19" i="7" s="1"/>
  <c r="X19" i="7" s="1"/>
  <c r="X15" i="7" l="1"/>
  <c r="L14" i="7"/>
  <c r="K37" i="5"/>
  <c r="L16" i="7" l="1"/>
  <c r="L21" i="7" s="1"/>
  <c r="F65" i="1" s="1"/>
  <c r="T14" i="7"/>
  <c r="K42" i="5"/>
  <c r="K72" i="5" s="1"/>
  <c r="K75" i="5" s="1"/>
  <c r="G42" i="5"/>
  <c r="G72" i="5" s="1"/>
  <c r="G75" i="5" s="1"/>
  <c r="I72" i="5" l="1"/>
  <c r="I75" i="5" s="1"/>
  <c r="X14" i="7"/>
  <c r="X16" i="7" s="1"/>
  <c r="T16" i="7"/>
  <c r="H65" i="1"/>
  <c r="H67" i="1" s="1"/>
  <c r="H69" i="1" s="1"/>
  <c r="H71" i="1" s="1"/>
  <c r="F67" i="1"/>
  <c r="F69" i="1" s="1"/>
  <c r="T18" i="7"/>
  <c r="X18" i="7" s="1"/>
  <c r="J67" i="1"/>
  <c r="F71" i="1" l="1"/>
  <c r="J69" i="1"/>
  <c r="J71" i="1" s="1"/>
  <c r="T21" i="7"/>
  <c r="X21" i="7"/>
</calcChain>
</file>

<file path=xl/sharedStrings.xml><?xml version="1.0" encoding="utf-8"?>
<sst xmlns="http://schemas.openxmlformats.org/spreadsheetml/2006/main" count="223" uniqueCount="177">
  <si>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</si>
  <si>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</si>
  <si>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</si>
  <si>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</si>
  <si>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</si>
  <si>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</si>
  <si>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</si>
  <si>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</si>
  <si>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</si>
  <si>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</si>
  <si>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</si>
  <si>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</si>
  <si>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</si>
  <si>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</si>
  <si>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</si>
  <si>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</si>
  <si>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</si>
  <si>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</si>
  <si>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</si>
  <si>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</si>
  <si>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</si>
  <si>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</si>
  <si>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</si>
  <si>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</si>
  <si>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</si>
  <si>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</si>
  <si>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</si>
  <si>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</si>
  <si>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</si>
  <si>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</si>
  <si>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</si>
  <si>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</si>
  <si>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</si>
  <si>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</si>
  <si>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</si>
  <si>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</si>
  <si>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</si>
  <si>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จ่ายภาษีเงินได้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</si>
  <si>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</si>
  <si>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</si>
  <si>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</si>
  <si>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</si>
  <si>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</si>
  <si>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</si>
  <si>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</si>
  <si>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</si>
  <si>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</si>
  <si>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</si>
  <si>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</si>
  <si>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</si>
  <si>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</si>
  <si>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</si>
  <si>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</si>
  <si>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</si>
  <si>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</si>
  <si>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</si>
  <si>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</si>
  <si>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</si>
  <si>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</si>
  <si>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</si>
  <si>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</si>
  <si>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</si>
  <si>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</si>
  <si>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</si>
  <si>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</si>
  <si>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</si>
  <si>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</si>
  <si>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</si>
  <si>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</si>
  <si>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</si>
  <si>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</si>
  <si>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</si>
  <si>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</si>
  <si>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</si>
  <si>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จำนวนหุ้นสามัญถัวเฉลี่ยถ่วงน้ำหนัก (หุ้น)</t>
  </si>
  <si>
    <t>(โอนกลับ) ผลขาดทุนด้านเครดิตที่คาดว่าจะเกิดขึ้น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</si>
  <si>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</si>
  <si>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</si>
  <si>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</si>
  <si>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</si>
  <si>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</si>
  <si>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</si>
  <si>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</si>
  <si>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</si>
  <si>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</si>
  <si>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</si>
  <si>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</si>
  <si>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</si>
  <si>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</si>
  <si>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ข้อมูลกระแสเงินสดเปิดเผยเพิ่มเติม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</si>
  <si>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</si>
  <si>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</si>
  <si>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</si>
  <si>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</si>
  <si>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เงินสดสุทธิได้มาจาก (ใช้ไปใน) กิจกรรมจัดหาเงิน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</si>
  <si>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</si>
  <si>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</si>
  <si>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</si>
  <si>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รายการที่ไม่กระทบเงินสด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</si>
  <si>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</si>
  <si>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</si>
  <si>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</si>
  <si>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</si>
  <si>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</si>
  <si>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</si>
  <si>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</si>
  <si>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ลูกหนี้เงินให้กู้ยืม - โครงการสวัสดิการพนักงาน</t>
  </si>
  <si>
    <t>สินทรัพย์ไม่หมุนเวียนอื่น (เพิ่มขึ้น) ลดลง</t>
  </si>
  <si>
    <t>สินทรัพย์ที่เกิดจากสัญญา - หมุนเวียน (เพิ่มขึ้น) ลดลง</t>
  </si>
  <si>
    <t>(หน่วย : บาท)</t>
  </si>
  <si>
    <t>ค่าเสื่อมราคาและค่าตัดจำหน่าย</t>
  </si>
  <si>
    <t xml:space="preserve">           สินทรัพย์ทางการเงินหมุนเวียนอื่น</t>
  </si>
  <si>
    <t>(กำไร) ขาดทุนที่ยังไม่เกิดขึ้นจากการเปลี่ยนแปลงมูลค่ายุติธรรมของ</t>
  </si>
  <si>
    <t>ยอดคงเหลือ ณ วันที่ 31 ธันวาคม 2565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</si>
  <si>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</si>
  <si>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</si>
  <si>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</si>
  <si>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รายการที่จะไม่ถูกจัดประเภทใหม่เข้าไปไว้ใน</t>
  </si>
  <si>
    <t>กำไรหรือขาดทุนภายหลัง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</si>
  <si>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</si>
  <si>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</si>
  <si>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ภาษีเงินได้เกี่ยวกับกำไร (ขาดทุน) จากการประมาณการตามหลัก</t>
  </si>
  <si>
    <t>คณิตศาสตร์ประกันภัยสำหรับโครงการผลประโยชน์พนักงาน</t>
  </si>
  <si>
    <t>การแบ่งปันกำไร (ขาดทุน) เบ็ดเสร็จรวม</t>
  </si>
  <si>
    <t>กำไร (ขาดทุน) เบ็ดเสร็จสำหรับปี</t>
  </si>
  <si>
    <t>โอนไปกำไรสะสม</t>
  </si>
  <si>
    <t>5.2, 7</t>
  </si>
  <si>
    <t>ตัดจำหน่ายภาษีเงินได้</t>
  </si>
  <si>
    <t>(กำไร) ขาดทุนจากการตัดจำหน่ายและขายสินทรัพย์ถาวร</t>
  </si>
  <si>
    <t>ขาดทุนจากการเลิกใช้สินทรัพย์</t>
  </si>
  <si>
    <t>เงินฝากที่มีข้อจำกัดในการใช้</t>
  </si>
  <si>
    <t>ผลกำไร (ขาดทุน) จากการวัดมูลค่าใหม่ของผลประโยชน์พนักงานที่กำหนดไว้</t>
  </si>
  <si>
    <t>สินค้าคงเหลือ (เพิ่มขึ้น) ลดลง</t>
  </si>
  <si>
    <t>ค่าความนิยม</t>
  </si>
  <si>
    <t>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</si>
  <si>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</si>
  <si>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 xml:space="preserve">เงินสดรับจากการจำหน่ายส่วนปรับปรุงสิทธิการเช่าและอุปกรณ์ </t>
  </si>
  <si>
    <t>เงินสดจ่ายชำระหนี้สินตามสัญญาเช่า</t>
  </si>
  <si>
    <t>เงินลงทุนในกิจการร่วมค้า</t>
  </si>
  <si>
    <t>ส่วนแบ่งกำไรจากเงินลงทุนในกิจการร่วมค้า</t>
  </si>
  <si>
    <t>ณ วันที่ 31 ธันวาคม 2566</t>
  </si>
  <si>
    <t>สำหรับปีสิ้นสุดวันที่ 31 ธันวาคม 2566</t>
  </si>
  <si>
    <t>จัดสรรเพื่อสำรองตามกฎหมาย</t>
  </si>
  <si>
    <t>ยอดคงเหลือ ณ วันที่ 1 มกราคม 2565</t>
  </si>
  <si>
    <t>ยอดคงเหลือ ณ วันที่ 31 ธันวาคม 2566</t>
  </si>
  <si>
    <t>จำหน่ายเงินลงทุนในบริษัทย่อย</t>
  </si>
  <si>
    <t>เงินกู้ยืมระยะสั้นและดอกเบี้ยค้างจ่าย - บริษัทที่เกี่ยวข้องกัน</t>
  </si>
  <si>
    <t>กำไรจากการต่อรองราคาซื้อ</t>
  </si>
  <si>
    <t>รายได้ (ค่าใช้จ่าย) ภาษีเงินได้</t>
  </si>
  <si>
    <t>ดอกเบี้ยจ่าย</t>
  </si>
  <si>
    <t>(กำไร) ขาดทุนจากการต่อรองราคาซื้อ</t>
  </si>
  <si>
    <t>(กำไร) ขาดทุนจากการยกเลิกสัญญาเช่า</t>
  </si>
  <si>
    <t>(กำไร) ขาดทุนจากการขายเงินลงทุนในบริษัทย่อย</t>
  </si>
  <si>
    <t>เงินสดจ่ายดอกเบี้ย</t>
  </si>
  <si>
    <t>รับคืนภาษีเงินได้</t>
  </si>
  <si>
    <t>เงินสดจ่ายเพื่อซื้อเงินลงทุนในบริษัทย่อย</t>
  </si>
  <si>
    <t>เงินสดรับจากส่วนได้เสียที่ไม่มีอำนาจควบคุม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</si>
  <si>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</si>
  <si>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เงินสดจ่ายเพื่อซื้อเงินลงทุนในบริษัทร่วม</t>
  </si>
  <si>
    <t>เงินสดจ่ายเงินมัดจำเพื่อซื้อที่ดินและสิ่งปลูกสร้าง</t>
  </si>
  <si>
    <t>เงินสดจ่ายเงินมัดจำเพื่อซื้อที่ดินและสิ่งปลูกสร้างสุทธิจากเงินกู้ยืมระยะสั้นบริษัทย่อย</t>
  </si>
  <si>
    <t>กำไร (ขาดทุน) ก่อนค่าใช้จ่าย</t>
  </si>
  <si>
    <t>รวมค่าใช้จ่าย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</si>
  <si>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</si>
  <si>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</si>
  <si>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เงินสดรับเงินกู้ยืมระยะสั้นกับบุคคลที่เกี่ยวข้องกัน</t>
  </si>
  <si>
    <t>(กำไร) ขาดทุน จากการจำหน่ายสินทรัพย์ทางการเงินหมุนเวียนอื่น</t>
  </si>
  <si>
    <t>เงินสดจ่ายชำระเงินกู้ยืมระยะสั้นแก่บริษัทย่อย</t>
  </si>
  <si>
    <t>กำไร (ขาดทุน) จากการจำหน่ายเงินลงทุนในบริษัทย่อย</t>
  </si>
  <si>
    <t>ขาดทุนจากการตั้งค่าเผื่อผลขาดทุนจากการขอคืนเงินมัดจำค่าซื้อที่ดินไม่ได้</t>
  </si>
  <si>
    <t>เงินสดและรายการเทียบเท่าเงินสดของบริษัทย่อย ณ วันจำหน่ายเงินลงทุนในบริษัทย่อย</t>
  </si>
  <si>
    <t>(กำไร) ขาดทุนจากการตั้งค่าเผื่อผลขาดทุนจากการขอคืนเงินมัดจำค่าซื้อที่ดินไม่ได้</t>
  </si>
  <si>
    <t>(กำไร) ขาดทุนจากการด้อยค่าเงินลงทุนในบริษัทย่อย</t>
  </si>
  <si>
    <t>(กำไร) ขาดทุนจากการด้อยค่าเงินลงทุนในบริษัทร่วม</t>
  </si>
  <si>
    <t>เงินฝากที่มีข้อจำกัดในการใช้ (เพิ่มขึ้น) ลดลง</t>
  </si>
  <si>
    <t>เงินสดรับจากดอกเบี้ย</t>
  </si>
  <si>
    <t>ผลขาดทุนจากการด้อยค่าเงินลงทุน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</si>
</sst>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;\-&quot;£&quot;#,##0"/>
    <numFmt numFmtId="170" formatCode="&quot;£&quot;#,##0.00;[Red]\-&quot;£&quot;#,##0.00"/>
    <numFmt numFmtId="171" formatCode="_(* #,##0;_(* \(#,##0\);_(* &quot;-&quot;_);_(@_)"/>
    <numFmt numFmtId="172" formatCode="_(* #,##0_);_(* \(#,##0\);_(* &quot;-&quot;??_);_(@_)"/>
    <numFmt numFmtId="173" formatCode="#,##0\ ;\(#,##0\);\-\ "/>
    <numFmt numFmtId="174" formatCode="_-* #,##0_-;\-* #,##0_-;_-* &quot;-&quot;??_-;_-@_-"/>
    <numFmt numFmtId="175" formatCode="_(* #,##0.000_);_(* \(#,##0.000\);_(* &quot;-&quot;??_);_(@_)"/>
    <numFmt numFmtId="176" formatCode="\t&quot;฿&quot;#,##0_);\(\t&quot;฿&quot;#,##0\)"/>
    <numFmt numFmtId="177" formatCode="#,##0.00;\(#,##0.00\)"/>
    <numFmt numFmtId="178" formatCode="#,##0;\(#,##0\)"/>
    <numFmt numFmtId="179" formatCode="#,##0;[Red]\(#,##0\);\-"/>
    <numFmt numFmtId="180" formatCode="_(* #,##0.00_);_(* \(#,##0.00\);_(* &quot;-&quot;_);_(@_)"/>
    <numFmt numFmtId="181" formatCode="_(* #,##0.0000_);_(* \(#,##0.0000\);_(* &quot;-&quot;??_);_(@_)"/>
    <numFmt numFmtId="182" formatCode="#,##0.00;[Red]\(#,##0.00\)"/>
    <numFmt numFmtId="183" formatCode="\t&quot;£&quot;#,##0_);\(\t&quot;£&quot;#,##0\)"/>
    <numFmt numFmtId="184" formatCode="d/mm/yy\ "/>
    <numFmt numFmtId="185" formatCode="\t&quot;£&quot;#,##0.00_);[Red]\(\t&quot;£&quot;#,##0.00\)"/>
    <numFmt numFmtId="186" formatCode="#,##0;[Red]\(#,##0\)"/>
    <numFmt numFmtId="187" formatCode="#,##0.0000;\(#,##0.00000000\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General_)"/>
    <numFmt numFmtId="203" formatCode="#,##0.00_);[Black]\(#,##0.00\)"/>
    <numFmt numFmtId="204" formatCode="0.0%"/>
  </numFmts>
  <fonts count="90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3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4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2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20" fillId="0" borderId="0" applyFill="0" applyBorder="0" applyAlignment="0" applyProtection="0"/>
    <xf numFmtId="174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</cellStyleXfs>
  <cellXfs count="145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174" fontId="3" fillId="0" borderId="0" xfId="1" applyNumberFormat="1" applyFont="1" applyFill="1" applyAlignment="1"/>
    <xf numFmtId="172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0" fontId="87" fillId="0" borderId="0" xfId="2" applyFont="1"/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2" fontId="6" fillId="0" borderId="0" xfId="2" applyNumberFormat="1" applyFont="1"/>
    <xf numFmtId="0" fontId="3" fillId="0" borderId="0" xfId="4" applyFont="1"/>
    <xf numFmtId="174" fontId="3" fillId="0" borderId="0" xfId="1" applyNumberFormat="1" applyFont="1" applyFill="1" applyBorder="1" applyAlignment="1"/>
    <xf numFmtId="173" fontId="3" fillId="0" borderId="0" xfId="0" applyNumberFormat="1" applyFont="1"/>
    <xf numFmtId="168" fontId="6" fillId="0" borderId="0" xfId="2" applyNumberFormat="1" applyFont="1"/>
    <xf numFmtId="0" fontId="3" fillId="0" borderId="0" xfId="2" quotePrefix="1" applyFont="1" applyAlignment="1">
      <alignment horizontal="left"/>
    </xf>
    <xf numFmtId="0" fontId="3" fillId="0" borderId="0" xfId="0" applyFont="1"/>
    <xf numFmtId="168" fontId="3" fillId="0" borderId="0" xfId="2" applyNumberFormat="1" applyFont="1"/>
    <xf numFmtId="0" fontId="6" fillId="0" borderId="0" xfId="2" applyFont="1" applyAlignment="1">
      <alignment horizontal="center"/>
    </xf>
    <xf numFmtId="0" fontId="4" fillId="0" borderId="0" xfId="0" applyFont="1" applyAlignment="1">
      <alignment vertical="center"/>
    </xf>
    <xf numFmtId="179" fontId="3" fillId="0" borderId="0" xfId="0" applyNumberFormat="1" applyFont="1" applyAlignment="1">
      <alignment horizontal="left" indent="2"/>
    </xf>
    <xf numFmtId="193" fontId="4" fillId="0" borderId="0" xfId="385" applyFont="1"/>
    <xf numFmtId="178" fontId="4" fillId="0" borderId="0" xfId="385" applyNumberFormat="1" applyFont="1"/>
    <xf numFmtId="178" fontId="3" fillId="0" borderId="0" xfId="1599" applyNumberFormat="1" applyFont="1"/>
    <xf numFmtId="178" fontId="3" fillId="0" borderId="0" xfId="1599" applyNumberFormat="1" applyFont="1" applyAlignment="1">
      <alignment horizontal="left"/>
    </xf>
    <xf numFmtId="172" fontId="3" fillId="0" borderId="0" xfId="2" applyNumberFormat="1" applyFont="1" applyAlignment="1">
      <alignment horizontal="center"/>
    </xf>
    <xf numFmtId="168" fontId="3" fillId="0" borderId="0" xfId="1599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2" fontId="3" fillId="0" borderId="0" xfId="3" applyNumberFormat="1" applyFont="1" applyFill="1" applyBorder="1" applyAlignment="1"/>
    <xf numFmtId="0" fontId="88" fillId="0" borderId="0" xfId="2" applyFont="1"/>
    <xf numFmtId="172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68" fontId="3" fillId="0" borderId="0" xfId="2" applyNumberFormat="1" applyFont="1" applyAlignment="1">
      <alignment horizontal="center"/>
    </xf>
    <xf numFmtId="172" fontId="3" fillId="0" borderId="0" xfId="1" applyNumberFormat="1" applyFont="1" applyAlignment="1"/>
    <xf numFmtId="168" fontId="88" fillId="0" borderId="0" xfId="2" applyNumberFormat="1" applyFont="1"/>
    <xf numFmtId="172" fontId="3" fillId="0" borderId="0" xfId="1" applyNumberFormat="1" applyFont="1" applyFill="1" applyAlignment="1"/>
    <xf numFmtId="49" fontId="4" fillId="0" borderId="0" xfId="0" applyNumberFormat="1" applyFont="1"/>
    <xf numFmtId="168" fontId="88" fillId="0" borderId="0" xfId="1" applyNumberFormat="1" applyFont="1" applyAlignment="1"/>
    <xf numFmtId="0" fontId="3" fillId="0" borderId="0" xfId="434" applyFont="1"/>
    <xf numFmtId="172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0" fontId="3" fillId="0" borderId="1" xfId="2" applyFont="1" applyBorder="1"/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86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7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2" fontId="3" fillId="0" borderId="2" xfId="2" applyNumberFormat="1" applyFont="1" applyBorder="1"/>
    <xf numFmtId="168" fontId="3" fillId="0" borderId="0" xfId="3" applyFont="1" applyFill="1" applyBorder="1" applyAlignment="1">
      <alignment horizontal="right"/>
    </xf>
    <xf numFmtId="172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2" fontId="3" fillId="0" borderId="5" xfId="2" applyNumberFormat="1" applyFont="1" applyBorder="1"/>
    <xf numFmtId="172" fontId="3" fillId="0" borderId="4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8" fontId="3" fillId="0" borderId="0" xfId="3" applyFont="1" applyFill="1" applyAlignment="1"/>
    <xf numFmtId="43" fontId="3" fillId="0" borderId="0" xfId="1" applyFont="1" applyFill="1" applyBorder="1" applyAlignment="1">
      <alignment horizontal="center"/>
    </xf>
    <xf numFmtId="0" fontId="3" fillId="0" borderId="0" xfId="392" applyFont="1"/>
    <xf numFmtId="172" fontId="4" fillId="0" borderId="0" xfId="2" applyNumberFormat="1" applyFont="1"/>
    <xf numFmtId="172" fontId="3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Alignment="1"/>
    <xf numFmtId="172" fontId="4" fillId="0" borderId="2" xfId="1" applyNumberFormat="1" applyFont="1" applyBorder="1" applyAlignment="1"/>
    <xf numFmtId="168" fontId="89" fillId="0" borderId="0" xfId="1" applyNumberFormat="1" applyFont="1" applyAlignment="1"/>
    <xf numFmtId="168" fontId="89" fillId="0" borderId="0" xfId="1" applyNumberFormat="1" applyFont="1" applyBorder="1" applyAlignment="1"/>
    <xf numFmtId="0" fontId="87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43" fontId="4" fillId="0" borderId="0" xfId="1" applyFont="1" applyFill="1" applyAlignment="1"/>
    <xf numFmtId="179" fontId="4" fillId="0" borderId="0" xfId="0" applyNumberFormat="1" applyFont="1" applyAlignment="1">
      <alignment horizontal="left" indent="2"/>
    </xf>
    <xf numFmtId="172" fontId="4" fillId="0" borderId="3" xfId="3" applyNumberFormat="1" applyFont="1" applyFill="1" applyBorder="1" applyAlignment="1"/>
    <xf numFmtId="172" fontId="4" fillId="0" borderId="0" xfId="3" applyNumberFormat="1" applyFont="1" applyFill="1" applyBorder="1" applyAlignment="1"/>
    <xf numFmtId="0" fontId="89" fillId="0" borderId="0" xfId="2" applyFont="1"/>
    <xf numFmtId="172" fontId="4" fillId="0" borderId="5" xfId="3" applyNumberFormat="1" applyFont="1" applyFill="1" applyBorder="1" applyAlignment="1"/>
    <xf numFmtId="172" fontId="6" fillId="0" borderId="1" xfId="2" applyNumberFormat="1" applyFont="1" applyBorder="1"/>
    <xf numFmtId="172" fontId="8" fillId="0" borderId="0" xfId="2" applyNumberFormat="1" applyFont="1"/>
    <xf numFmtId="168" fontId="8" fillId="0" borderId="0" xfId="2" applyNumberFormat="1" applyFont="1"/>
    <xf numFmtId="172" fontId="8" fillId="0" borderId="5" xfId="2" applyNumberFormat="1" applyFont="1" applyBorder="1"/>
    <xf numFmtId="172" fontId="6" fillId="0" borderId="0" xfId="2" applyNumberFormat="1" applyFont="1" applyAlignment="1">
      <alignment horizontal="center"/>
    </xf>
    <xf numFmtId="172" fontId="6" fillId="0" borderId="1" xfId="2" applyNumberFormat="1" applyFont="1" applyBorder="1" applyAlignment="1">
      <alignment horizontal="center"/>
    </xf>
    <xf numFmtId="172" fontId="8" fillId="0" borderId="4" xfId="2" applyNumberFormat="1" applyFont="1" applyBorder="1"/>
    <xf numFmtId="172" fontId="3" fillId="0" borderId="0" xfId="1" applyNumberFormat="1" applyFont="1" applyFill="1" applyBorder="1" applyAlignment="1"/>
    <xf numFmtId="172" fontId="3" fillId="0" borderId="1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2" xfId="1" applyNumberFormat="1" applyFont="1" applyFill="1" applyBorder="1" applyAlignment="1"/>
    <xf numFmtId="172" fontId="3" fillId="0" borderId="1" xfId="3" applyNumberFormat="1" applyFont="1" applyFill="1" applyBorder="1" applyAlignment="1"/>
    <xf numFmtId="172" fontId="4" fillId="0" borderId="2" xfId="2" applyNumberFormat="1" applyFont="1" applyBorder="1"/>
    <xf numFmtId="168" fontId="4" fillId="0" borderId="0" xfId="3" applyFont="1" applyFill="1" applyBorder="1" applyAlignment="1">
      <alignment horizontal="right"/>
    </xf>
    <xf numFmtId="174" fontId="4" fillId="0" borderId="2" xfId="1" applyNumberFormat="1" applyFont="1" applyFill="1" applyBorder="1" applyAlignment="1"/>
    <xf numFmtId="168" fontId="4" fillId="0" borderId="0" xfId="2" applyNumberFormat="1" applyFont="1"/>
    <xf numFmtId="172" fontId="4" fillId="0" borderId="4" xfId="3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/>
    <xf numFmtId="172" fontId="4" fillId="0" borderId="2" xfId="3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center" vertical="center"/>
    </xf>
    <xf numFmtId="172" fontId="4" fillId="0" borderId="2" xfId="2" applyNumberFormat="1" applyFont="1" applyBorder="1" applyAlignment="1">
      <alignment horizontal="center"/>
    </xf>
    <xf numFmtId="168" fontId="4" fillId="0" borderId="0" xfId="3" applyFont="1" applyFill="1" applyBorder="1" applyAlignment="1">
      <alignment horizontal="center"/>
    </xf>
    <xf numFmtId="0" fontId="3" fillId="0" borderId="2" xfId="1598" applyFont="1" applyBorder="1" applyAlignment="1">
      <alignment horizontal="center"/>
    </xf>
    <xf numFmtId="172" fontId="8" fillId="0" borderId="3" xfId="2" applyNumberFormat="1" applyFont="1" applyBorder="1"/>
    <xf numFmtId="172" fontId="4" fillId="0" borderId="0" xfId="1" applyNumberFormat="1" applyFont="1" applyFill="1" applyBorder="1" applyAlignment="1"/>
    <xf numFmtId="172" fontId="4" fillId="0" borderId="0" xfId="1" applyNumberFormat="1" applyFont="1" applyBorder="1" applyAlignment="1"/>
    <xf numFmtId="172" fontId="3" fillId="0" borderId="0" xfId="1601" applyNumberFormat="1" applyFont="1" applyFill="1" applyAlignment="1">
      <alignment horizontal="right" vertical="center"/>
    </xf>
    <xf numFmtId="172" fontId="4" fillId="0" borderId="1" xfId="1" applyNumberFormat="1" applyFont="1" applyFill="1" applyBorder="1" applyAlignment="1"/>
    <xf numFmtId="172" fontId="4" fillId="0" borderId="4" xfId="1" applyNumberFormat="1" applyFont="1" applyFill="1" applyBorder="1" applyAlignment="1"/>
    <xf numFmtId="172" fontId="3" fillId="0" borderId="0" xfId="1602" applyNumberFormat="1" applyFont="1" applyFill="1" applyBorder="1" applyAlignment="1">
      <alignment vertical="center"/>
    </xf>
    <xf numFmtId="172" fontId="4" fillId="0" borderId="3" xfId="2" applyNumberFormat="1" applyFont="1" applyBorder="1" applyAlignment="1">
      <alignment horizontal="center"/>
    </xf>
    <xf numFmtId="172" fontId="8" fillId="0" borderId="4" xfId="1" applyNumberFormat="1" applyFont="1" applyFill="1" applyBorder="1"/>
    <xf numFmtId="172" fontId="4" fillId="0" borderId="0" xfId="2" applyNumberFormat="1" applyFont="1" applyAlignment="1">
      <alignment horizontal="center"/>
    </xf>
    <xf numFmtId="175" fontId="8" fillId="0" borderId="4" xfId="1" applyNumberFormat="1" applyFont="1" applyFill="1" applyBorder="1"/>
    <xf numFmtId="168" fontId="89" fillId="0" borderId="0" xfId="1" applyNumberFormat="1" applyFont="1" applyFill="1" applyBorder="1" applyAlignment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434" applyFont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0" fontId="3" fillId="0" borderId="5" xfId="1598" applyFont="1" applyBorder="1" applyAlignment="1">
      <alignment horizontal="center"/>
    </xf>
    <xf numFmtId="0" fontId="3" fillId="0" borderId="5" xfId="2" applyFont="1" applyBorder="1" applyAlignment="1">
      <alignment horizontal="center"/>
    </xf>
  </cellXfs>
  <cellStyles count="1603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AB01D3C6-080B-45BC-AEB7-4D394497C3EC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1" xr:uid="{9B7E2440-2AA3-4756-B020-A722C9910C5B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121</xdr:row>
      <xdr:rowOff>209550</xdr:rowOff>
    </xdr:from>
    <xdr:to>
      <xdr:col>12</xdr:col>
      <xdr:colOff>535552</xdr:colOff>
      <xdr:row>121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76"/>
  <sheetViews>
    <sheetView topLeftCell="A9" zoomScaleNormal="100" zoomScaleSheetLayoutView="100" workbookViewId="0">
      <selection activeCell="C14" sqref="C14"/>
    </sheetView>
  </sheetViews>
  <sheetFormatPr defaultColWidth="9.125" defaultRowHeight="19.8"/>
  <cols>
    <col min="1" max="2" width="1.375" style="2" customWidth="1"/>
    <col min="3" max="3" width="50.125" style="2" customWidth="1"/>
    <col min="4" max="4" width="9.375" style="3" customWidth="1"/>
    <col min="5" max="5" width="1.375" style="3" customWidth="1"/>
    <col min="6" max="6" width="15.625" style="3" customWidth="1"/>
    <col min="7" max="7" width="1.375" style="3" customWidth="1"/>
    <col min="8" max="8" width="15.625" style="2" customWidth="1"/>
    <col min="9" max="9" width="1.375" style="2" customWidth="1"/>
    <col min="10" max="10" width="15.625" style="2" customWidth="1"/>
    <col min="11" max="11" width="1.375" style="2" customWidth="1"/>
    <col min="12" max="12" width="15.625" style="9" customWidth="1"/>
    <col min="13" max="13" width="9.125" style="2"/>
    <col min="14" max="16" width="15" style="2" customWidth="1"/>
    <col min="17" max="16384" width="9.125" style="2"/>
  </cols>
  <sheetData>
    <row r="1" spans="1:12" ht="22.2" customHeight="1">
      <c r="A1" s="4" t="s">
        <v>67</v>
      </c>
      <c r="B1" s="4"/>
      <c r="C1" s="14"/>
      <c r="D1" s="4"/>
      <c r="E1" s="4"/>
      <c r="F1" s="4"/>
      <c r="G1" s="4"/>
      <c r="H1" s="4"/>
      <c r="I1" s="4"/>
      <c r="J1" s="4"/>
    </row>
    <row r="2" spans="1:12" ht="22.2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2.2" customHeight="1">
      <c r="A3" s="4" t="s">
        <v>140</v>
      </c>
      <c r="B3" s="4"/>
      <c r="C3" s="14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52"/>
      <c r="G5" s="52"/>
      <c r="H5" s="52"/>
      <c r="I5" s="52"/>
      <c r="J5" s="52"/>
      <c r="K5" s="52"/>
      <c r="L5" s="58" t="s">
        <v>109</v>
      </c>
    </row>
    <row r="6" spans="1:12" ht="21" customHeight="1">
      <c r="A6" s="3"/>
      <c r="B6" s="3"/>
      <c r="C6" s="3"/>
      <c r="F6" s="128" t="s">
        <v>66</v>
      </c>
      <c r="G6" s="128"/>
      <c r="H6" s="128"/>
      <c r="J6" s="128" t="s">
        <v>65</v>
      </c>
      <c r="K6" s="128"/>
      <c r="L6" s="128"/>
    </row>
    <row r="7" spans="1:12" ht="21" customHeight="1">
      <c r="A7" s="3"/>
      <c r="B7" s="3"/>
      <c r="C7" s="3"/>
      <c r="D7" s="16" t="s">
        <v>1</v>
      </c>
      <c r="F7" s="59">
        <v>2566</v>
      </c>
      <c r="G7" s="2"/>
      <c r="H7" s="59">
        <v>2565</v>
      </c>
      <c r="I7" s="3"/>
      <c r="J7" s="59">
        <v>2566</v>
      </c>
      <c r="L7" s="59">
        <v>2565</v>
      </c>
    </row>
    <row r="8" spans="1:12" ht="21" customHeight="1">
      <c r="A8" s="127" t="s">
        <v>2</v>
      </c>
      <c r="B8" s="127"/>
      <c r="C8" s="127"/>
      <c r="H8" s="64"/>
      <c r="I8" s="65"/>
      <c r="J8" s="64"/>
    </row>
    <row r="9" spans="1:12" ht="21" customHeight="1">
      <c r="A9" s="4" t="s">
        <v>3</v>
      </c>
    </row>
    <row r="10" spans="1:12" ht="21" customHeight="1">
      <c r="A10" s="2" t="s">
        <v>4</v>
      </c>
      <c r="D10" s="3">
        <v>6</v>
      </c>
      <c r="F10" s="53">
        <v>69903201</v>
      </c>
      <c r="G10" s="53"/>
      <c r="H10" s="53">
        <v>54127404</v>
      </c>
      <c r="I10" s="53"/>
      <c r="J10" s="53">
        <v>20731683</v>
      </c>
      <c r="K10" s="53"/>
      <c r="L10" s="53">
        <v>5884668</v>
      </c>
    </row>
    <row r="11" spans="1:12" ht="21" customHeight="1">
      <c r="A11" s="2" t="s">
        <v>56</v>
      </c>
      <c r="B11" s="19"/>
      <c r="D11" s="3" t="s">
        <v>126</v>
      </c>
      <c r="F11" s="53">
        <v>6586663</v>
      </c>
      <c r="G11" s="53"/>
      <c r="H11" s="53">
        <v>11944034</v>
      </c>
      <c r="I11" s="53"/>
      <c r="J11" s="53">
        <v>5593745</v>
      </c>
      <c r="K11" s="53"/>
      <c r="L11" s="53">
        <v>7120400</v>
      </c>
    </row>
    <row r="12" spans="1:12" ht="21" customHeight="1">
      <c r="A12" s="2" t="s">
        <v>57</v>
      </c>
      <c r="D12" s="3">
        <v>8</v>
      </c>
      <c r="F12" s="53">
        <v>7178515</v>
      </c>
      <c r="G12" s="53"/>
      <c r="H12" s="53">
        <v>17069354</v>
      </c>
      <c r="I12" s="53"/>
      <c r="J12" s="53">
        <v>7179707</v>
      </c>
      <c r="K12" s="53"/>
      <c r="L12" s="53">
        <v>6556557</v>
      </c>
    </row>
    <row r="13" spans="1:12" ht="21" customHeight="1">
      <c r="A13" s="2" t="s">
        <v>92</v>
      </c>
      <c r="F13" s="53">
        <v>1934800</v>
      </c>
      <c r="G13" s="53"/>
      <c r="H13" s="53">
        <v>190005</v>
      </c>
      <c r="I13" s="53"/>
      <c r="J13" s="53">
        <v>1179673</v>
      </c>
      <c r="K13" s="53"/>
      <c r="L13" s="53">
        <v>0</v>
      </c>
    </row>
    <row r="14" spans="1:12" ht="21" customHeight="1">
      <c r="A14" s="2" t="s">
        <v>106</v>
      </c>
      <c r="F14" s="53">
        <v>0</v>
      </c>
      <c r="G14" s="53"/>
      <c r="H14" s="53">
        <v>300000</v>
      </c>
      <c r="I14" s="53"/>
      <c r="J14" s="53">
        <v>0</v>
      </c>
      <c r="K14" s="53"/>
      <c r="L14" s="53">
        <v>300000</v>
      </c>
    </row>
    <row r="15" spans="1:12" ht="21" customHeight="1">
      <c r="A15" s="2" t="s">
        <v>5</v>
      </c>
      <c r="D15" s="3">
        <v>9</v>
      </c>
      <c r="F15" s="53">
        <v>1464864</v>
      </c>
      <c r="G15" s="53"/>
      <c r="H15" s="53">
        <v>89494394</v>
      </c>
      <c r="I15" s="53"/>
      <c r="J15" s="53">
        <v>1464864</v>
      </c>
      <c r="K15" s="53"/>
      <c r="L15" s="53">
        <v>89494394</v>
      </c>
    </row>
    <row r="16" spans="1:12" ht="21" customHeight="1">
      <c r="A16" s="2" t="s">
        <v>79</v>
      </c>
      <c r="F16" s="53">
        <v>2931528</v>
      </c>
      <c r="G16" s="53"/>
      <c r="H16" s="53">
        <v>2498449</v>
      </c>
      <c r="I16" s="53"/>
      <c r="J16" s="53">
        <v>2380594</v>
      </c>
      <c r="K16" s="53"/>
      <c r="L16" s="53">
        <v>2059975</v>
      </c>
    </row>
    <row r="17" spans="1:12" ht="21" customHeight="1">
      <c r="A17" s="2" t="s">
        <v>6</v>
      </c>
      <c r="D17" s="3">
        <v>10</v>
      </c>
      <c r="F17" s="53">
        <v>1242152</v>
      </c>
      <c r="G17" s="53"/>
      <c r="H17" s="53">
        <v>2064669</v>
      </c>
      <c r="I17" s="53"/>
      <c r="J17" s="53">
        <v>1242152</v>
      </c>
      <c r="K17" s="53"/>
      <c r="L17" s="53">
        <v>2049089</v>
      </c>
    </row>
    <row r="18" spans="1:12" ht="21" customHeight="1">
      <c r="A18" s="4" t="s">
        <v>7</v>
      </c>
      <c r="F18" s="104">
        <f>SUM(F10:F17)</f>
        <v>91241723</v>
      </c>
      <c r="G18" s="85"/>
      <c r="H18" s="104">
        <f>SUM(H10:H17)</f>
        <v>177688309</v>
      </c>
      <c r="I18" s="105"/>
      <c r="J18" s="104">
        <f>SUM(J10:J17)</f>
        <v>39772418</v>
      </c>
      <c r="K18" s="4"/>
      <c r="L18" s="106">
        <f>SUM(L10:L17)</f>
        <v>113465083</v>
      </c>
    </row>
    <row r="19" spans="1:12" ht="21" customHeight="1">
      <c r="A19" s="4"/>
      <c r="H19" s="10"/>
      <c r="I19" s="67"/>
      <c r="J19" s="10"/>
      <c r="L19" s="20"/>
    </row>
    <row r="20" spans="1:12" ht="21" customHeight="1">
      <c r="A20" s="4" t="s">
        <v>8</v>
      </c>
      <c r="H20" s="68"/>
      <c r="I20" s="69"/>
      <c r="J20" s="68"/>
    </row>
    <row r="21" spans="1:12" ht="21" customHeight="1">
      <c r="A21" s="2" t="s">
        <v>138</v>
      </c>
      <c r="D21" s="3">
        <v>11</v>
      </c>
      <c r="F21" s="53">
        <v>12812287</v>
      </c>
      <c r="G21" s="53"/>
      <c r="H21" s="53">
        <v>64697673</v>
      </c>
      <c r="I21" s="53"/>
      <c r="J21" s="53">
        <v>12715715</v>
      </c>
      <c r="K21" s="53"/>
      <c r="L21" s="53">
        <v>13000000</v>
      </c>
    </row>
    <row r="22" spans="1:12" ht="21" customHeight="1">
      <c r="A22" s="2" t="s">
        <v>71</v>
      </c>
      <c r="D22" s="3">
        <v>12</v>
      </c>
      <c r="F22" s="53">
        <v>0</v>
      </c>
      <c r="G22" s="53"/>
      <c r="H22" s="53">
        <v>0</v>
      </c>
      <c r="I22" s="53"/>
      <c r="J22" s="53">
        <v>50287530</v>
      </c>
      <c r="K22" s="53"/>
      <c r="L22" s="53">
        <v>63662400</v>
      </c>
    </row>
    <row r="23" spans="1:12" ht="21" customHeight="1">
      <c r="A23" s="2" t="s">
        <v>38</v>
      </c>
      <c r="D23" s="3">
        <v>13</v>
      </c>
      <c r="F23" s="53">
        <v>4532503</v>
      </c>
      <c r="G23" s="53"/>
      <c r="H23" s="53">
        <v>7034654</v>
      </c>
      <c r="I23" s="53"/>
      <c r="J23" s="53">
        <v>4532503</v>
      </c>
      <c r="K23" s="53"/>
      <c r="L23" s="53">
        <v>6271068</v>
      </c>
    </row>
    <row r="24" spans="1:12" ht="21" customHeight="1">
      <c r="A24" s="2" t="s">
        <v>39</v>
      </c>
      <c r="D24" s="3">
        <v>16.100000000000001</v>
      </c>
      <c r="F24" s="53">
        <v>446707</v>
      </c>
      <c r="G24" s="53"/>
      <c r="H24" s="53">
        <v>18097435</v>
      </c>
      <c r="I24" s="53"/>
      <c r="J24" s="53">
        <v>446707</v>
      </c>
      <c r="K24" s="53"/>
      <c r="L24" s="53">
        <v>18097435</v>
      </c>
    </row>
    <row r="25" spans="1:12" ht="21" customHeight="1">
      <c r="A25" s="2" t="s">
        <v>133</v>
      </c>
      <c r="D25" s="3">
        <v>12</v>
      </c>
      <c r="F25" s="53">
        <v>0</v>
      </c>
      <c r="G25" s="53"/>
      <c r="H25" s="53">
        <v>690021</v>
      </c>
      <c r="I25" s="53"/>
      <c r="J25" s="53">
        <v>0</v>
      </c>
      <c r="K25" s="53"/>
      <c r="L25" s="53">
        <v>0</v>
      </c>
    </row>
    <row r="26" spans="1:12" ht="21" customHeight="1">
      <c r="A26" s="21" t="s">
        <v>40</v>
      </c>
      <c r="D26" s="3">
        <v>14</v>
      </c>
      <c r="F26" s="53">
        <v>12332495</v>
      </c>
      <c r="G26" s="53"/>
      <c r="H26" s="53">
        <v>13143203</v>
      </c>
      <c r="I26" s="53"/>
      <c r="J26" s="53">
        <v>10955495</v>
      </c>
      <c r="K26" s="53"/>
      <c r="L26" s="53">
        <v>12592726</v>
      </c>
    </row>
    <row r="27" spans="1:12" ht="21" customHeight="1">
      <c r="A27" s="2" t="s">
        <v>9</v>
      </c>
      <c r="D27" s="3">
        <v>17</v>
      </c>
      <c r="F27" s="53">
        <v>1677966</v>
      </c>
      <c r="G27" s="53"/>
      <c r="H27" s="53">
        <v>7139369</v>
      </c>
      <c r="I27" s="53"/>
      <c r="J27" s="53">
        <v>1677966</v>
      </c>
      <c r="K27" s="53"/>
      <c r="L27" s="53">
        <v>3092370</v>
      </c>
    </row>
    <row r="28" spans="1:12" ht="21" customHeight="1">
      <c r="A28" s="2" t="s">
        <v>130</v>
      </c>
      <c r="D28" s="3">
        <v>18</v>
      </c>
      <c r="F28" s="53">
        <v>2522363</v>
      </c>
      <c r="G28" s="53"/>
      <c r="H28" s="53">
        <v>642400</v>
      </c>
      <c r="I28" s="53"/>
      <c r="J28" s="53">
        <v>2522363</v>
      </c>
      <c r="K28" s="53"/>
      <c r="L28" s="53">
        <v>542400</v>
      </c>
    </row>
    <row r="29" spans="1:12" ht="21" customHeight="1">
      <c r="A29" s="6" t="s">
        <v>10</v>
      </c>
      <c r="D29" s="3">
        <v>15</v>
      </c>
      <c r="F29" s="53">
        <v>7163052</v>
      </c>
      <c r="G29" s="53"/>
      <c r="H29" s="53">
        <v>7819809</v>
      </c>
      <c r="I29" s="53"/>
      <c r="J29" s="53">
        <v>7163052</v>
      </c>
      <c r="K29" s="53"/>
      <c r="L29" s="53">
        <v>7819809</v>
      </c>
    </row>
    <row r="30" spans="1:12" ht="21" customHeight="1">
      <c r="A30" s="7" t="s">
        <v>11</v>
      </c>
      <c r="B30" s="6"/>
      <c r="F30" s="104">
        <f>SUM(F21:F29)</f>
        <v>41487373</v>
      </c>
      <c r="G30" s="85"/>
      <c r="H30" s="104">
        <f>SUM(H21:H29)</f>
        <v>119264564</v>
      </c>
      <c r="I30" s="107"/>
      <c r="J30" s="104">
        <f>SUM(J21:J29)</f>
        <v>90301331</v>
      </c>
      <c r="K30" s="4"/>
      <c r="L30" s="104">
        <f>SUM(L21:L29)</f>
        <v>125078208</v>
      </c>
    </row>
    <row r="31" spans="1:12" ht="21" customHeight="1">
      <c r="A31" s="7"/>
      <c r="B31" s="6"/>
      <c r="H31" s="70"/>
      <c r="I31" s="25"/>
      <c r="J31" s="70"/>
      <c r="L31" s="70"/>
    </row>
    <row r="32" spans="1:12" ht="21" customHeight="1" thickBot="1">
      <c r="A32" s="7" t="s">
        <v>12</v>
      </c>
      <c r="F32" s="108">
        <f>F30+F18</f>
        <v>132729096</v>
      </c>
      <c r="G32" s="85"/>
      <c r="H32" s="108">
        <f>H30+H18</f>
        <v>296952873</v>
      </c>
      <c r="I32" s="105"/>
      <c r="J32" s="108">
        <f>J30+J18</f>
        <v>130073749</v>
      </c>
      <c r="K32" s="4"/>
      <c r="L32" s="108">
        <f>L30+L18</f>
        <v>238543291</v>
      </c>
    </row>
    <row r="33" spans="1:13" ht="21" customHeight="1" thickTop="1">
      <c r="A33" s="6"/>
      <c r="H33" s="72"/>
      <c r="I33" s="67"/>
      <c r="J33" s="67"/>
    </row>
    <row r="34" spans="1:13" ht="22.2" customHeight="1">
      <c r="A34" s="4" t="str">
        <f>+A1</f>
        <v>บริษัท โกลบอล เซอร์วิส เซ็นเตอร์ จำกัด (มหาชน) และบริษัทย่อย</v>
      </c>
      <c r="B34" s="4"/>
      <c r="C34" s="4"/>
      <c r="D34" s="4"/>
      <c r="E34" s="4"/>
      <c r="F34" s="77"/>
      <c r="G34" s="77"/>
      <c r="H34" s="77"/>
      <c r="I34" s="77"/>
      <c r="J34" s="77"/>
      <c r="K34" s="77"/>
      <c r="L34" s="77"/>
    </row>
    <row r="35" spans="1:13" ht="22.2" customHeight="1">
      <c r="A35" s="4" t="s">
        <v>43</v>
      </c>
      <c r="B35" s="4"/>
      <c r="C35" s="4"/>
      <c r="D35" s="4"/>
      <c r="E35" s="4"/>
      <c r="F35" s="4"/>
      <c r="G35" s="4"/>
      <c r="H35" s="4"/>
      <c r="I35" s="4"/>
      <c r="J35" s="4"/>
    </row>
    <row r="36" spans="1:13" ht="22.2" customHeight="1">
      <c r="A36" s="4" t="str">
        <f>+A3</f>
        <v>ณ วันที่ 31 ธันวาคม 2566</v>
      </c>
      <c r="B36" s="4"/>
      <c r="C36" s="4"/>
      <c r="D36" s="4"/>
      <c r="E36" s="4"/>
      <c r="F36" s="4"/>
      <c r="G36" s="4"/>
      <c r="H36" s="4"/>
      <c r="I36" s="4"/>
      <c r="J36" s="4"/>
    </row>
    <row r="37" spans="1:13" ht="12.6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3" ht="21" customHeight="1">
      <c r="A38" s="6"/>
      <c r="B38" s="6"/>
      <c r="C38" s="6"/>
      <c r="F38" s="52"/>
      <c r="G38" s="52"/>
      <c r="H38" s="52"/>
      <c r="I38" s="52"/>
      <c r="J38" s="52"/>
      <c r="K38" s="52"/>
      <c r="L38" s="58" t="s">
        <v>109</v>
      </c>
    </row>
    <row r="39" spans="1:13" ht="21" customHeight="1">
      <c r="A39" s="6"/>
      <c r="B39" s="6"/>
      <c r="C39" s="6"/>
      <c r="F39" s="128" t="s">
        <v>66</v>
      </c>
      <c r="G39" s="128"/>
      <c r="H39" s="128"/>
      <c r="J39" s="128" t="s">
        <v>65</v>
      </c>
      <c r="K39" s="128"/>
      <c r="L39" s="128"/>
    </row>
    <row r="40" spans="1:13" ht="21" customHeight="1">
      <c r="A40" s="3"/>
      <c r="B40" s="3"/>
      <c r="C40" s="3"/>
      <c r="D40" s="16" t="s">
        <v>1</v>
      </c>
      <c r="F40" s="59">
        <v>2566</v>
      </c>
      <c r="G40" s="2"/>
      <c r="H40" s="59">
        <v>2565</v>
      </c>
      <c r="I40" s="3"/>
      <c r="J40" s="59">
        <v>2566</v>
      </c>
      <c r="L40" s="59">
        <v>2565</v>
      </c>
    </row>
    <row r="41" spans="1:13" ht="21" customHeight="1">
      <c r="A41" s="127" t="s">
        <v>13</v>
      </c>
      <c r="B41" s="127"/>
      <c r="C41" s="127"/>
      <c r="H41" s="73"/>
      <c r="I41" s="65"/>
      <c r="J41" s="73"/>
    </row>
    <row r="42" spans="1:13" ht="21" customHeight="1">
      <c r="A42" s="4" t="s">
        <v>14</v>
      </c>
      <c r="H42" s="74"/>
      <c r="I42" s="74"/>
      <c r="J42" s="3"/>
    </row>
    <row r="43" spans="1:13" ht="21" customHeight="1">
      <c r="A43" s="2" t="s">
        <v>97</v>
      </c>
      <c r="B43" s="19"/>
      <c r="D43" s="3">
        <v>19</v>
      </c>
      <c r="F43" s="53">
        <v>5818871</v>
      </c>
      <c r="G43" s="53"/>
      <c r="H43" s="53">
        <v>17386900</v>
      </c>
      <c r="I43" s="53"/>
      <c r="J43" s="53">
        <v>3954450</v>
      </c>
      <c r="K43" s="53"/>
      <c r="L43" s="53">
        <v>5668937</v>
      </c>
    </row>
    <row r="44" spans="1:13" ht="21" customHeight="1">
      <c r="A44" s="2" t="s">
        <v>146</v>
      </c>
      <c r="B44" s="19"/>
      <c r="D44" s="3">
        <v>5.2</v>
      </c>
      <c r="F44" s="53">
        <v>12701430</v>
      </c>
      <c r="G44" s="53"/>
      <c r="H44" s="53">
        <v>0</v>
      </c>
      <c r="I44" s="53"/>
      <c r="J44" s="53">
        <v>12701430</v>
      </c>
      <c r="K44" s="53"/>
      <c r="L44" s="53">
        <v>0</v>
      </c>
    </row>
    <row r="45" spans="1:13" ht="21" customHeight="1">
      <c r="A45" s="19" t="s">
        <v>63</v>
      </c>
      <c r="D45" s="3">
        <v>16.2</v>
      </c>
      <c r="F45" s="53">
        <v>350982</v>
      </c>
      <c r="G45" s="53"/>
      <c r="H45" s="53">
        <v>1392924</v>
      </c>
      <c r="I45" s="53"/>
      <c r="J45" s="53">
        <v>350982</v>
      </c>
      <c r="K45" s="53"/>
      <c r="L45" s="53">
        <v>1392924</v>
      </c>
    </row>
    <row r="46" spans="1:13" ht="21" customHeight="1">
      <c r="A46" s="19" t="s">
        <v>80</v>
      </c>
      <c r="D46" s="3">
        <v>20</v>
      </c>
      <c r="F46" s="53">
        <v>93500</v>
      </c>
      <c r="G46" s="53"/>
      <c r="H46" s="53">
        <v>64500</v>
      </c>
      <c r="I46" s="53"/>
      <c r="J46" s="53">
        <v>93500</v>
      </c>
      <c r="K46" s="53"/>
      <c r="L46" s="53">
        <v>64500</v>
      </c>
    </row>
    <row r="47" spans="1:13" ht="21" customHeight="1">
      <c r="A47" s="2" t="s">
        <v>15</v>
      </c>
      <c r="F47" s="53">
        <v>270000</v>
      </c>
      <c r="G47" s="53"/>
      <c r="H47" s="53">
        <v>510000</v>
      </c>
      <c r="I47" s="53"/>
      <c r="J47" s="53">
        <v>270000</v>
      </c>
      <c r="K47" s="53"/>
      <c r="L47" s="54">
        <v>300000</v>
      </c>
    </row>
    <row r="48" spans="1:13" ht="21" customHeight="1">
      <c r="A48" s="4" t="s">
        <v>16</v>
      </c>
      <c r="F48" s="104">
        <f>SUM(F43:F47)</f>
        <v>19234783</v>
      </c>
      <c r="G48" s="85"/>
      <c r="H48" s="104">
        <f>SUM(H43:H47)</f>
        <v>19354324</v>
      </c>
      <c r="I48" s="105"/>
      <c r="J48" s="104">
        <f>SUM(J43:J47)</f>
        <v>17370362</v>
      </c>
      <c r="K48" s="4"/>
      <c r="L48" s="109">
        <f>SUM(L43:L47)</f>
        <v>7426361</v>
      </c>
      <c r="M48" s="4"/>
    </row>
    <row r="49" spans="1:12" ht="21" customHeight="1">
      <c r="A49" s="4"/>
      <c r="H49" s="10"/>
      <c r="I49" s="67"/>
      <c r="J49" s="10"/>
      <c r="L49" s="20"/>
    </row>
    <row r="50" spans="1:12" ht="21" customHeight="1">
      <c r="A50" s="4" t="s">
        <v>17</v>
      </c>
      <c r="H50" s="72"/>
      <c r="I50" s="67"/>
      <c r="J50" s="72"/>
    </row>
    <row r="51" spans="1:12" ht="21" customHeight="1">
      <c r="A51" s="2" t="s">
        <v>64</v>
      </c>
      <c r="D51" s="3">
        <v>16.2</v>
      </c>
      <c r="F51" s="118">
        <v>0</v>
      </c>
      <c r="G51" s="53"/>
      <c r="H51" s="53">
        <v>17470919</v>
      </c>
      <c r="I51" s="53"/>
      <c r="J51" s="53">
        <v>0</v>
      </c>
      <c r="K51" s="53"/>
      <c r="L51" s="53">
        <v>17470919</v>
      </c>
    </row>
    <row r="52" spans="1:12" ht="21" customHeight="1">
      <c r="A52" s="19" t="s">
        <v>134</v>
      </c>
      <c r="D52" s="3">
        <v>20</v>
      </c>
      <c r="F52" s="53">
        <v>3700657</v>
      </c>
      <c r="G52" s="53"/>
      <c r="H52" s="53">
        <v>10714364</v>
      </c>
      <c r="I52" s="53"/>
      <c r="J52" s="53">
        <v>3700657</v>
      </c>
      <c r="K52" s="53"/>
      <c r="L52" s="54">
        <v>4343719</v>
      </c>
    </row>
    <row r="53" spans="1:12" ht="21" customHeight="1">
      <c r="A53" s="4" t="s">
        <v>18</v>
      </c>
      <c r="B53" s="23"/>
      <c r="F53" s="104">
        <f>SUM(F51:F52)</f>
        <v>3700657</v>
      </c>
      <c r="G53" s="85"/>
      <c r="H53" s="104">
        <f>SUM(H51:H52)</f>
        <v>28185283</v>
      </c>
      <c r="I53" s="105"/>
      <c r="J53" s="104">
        <f>SUM(J51:J52)</f>
        <v>3700657</v>
      </c>
      <c r="K53" s="4"/>
      <c r="L53" s="109">
        <f>SUM(L51:L52)</f>
        <v>21814638</v>
      </c>
    </row>
    <row r="54" spans="1:12" ht="21" customHeight="1">
      <c r="A54" s="7" t="s">
        <v>19</v>
      </c>
      <c r="F54" s="110">
        <f>F48+F53</f>
        <v>22935440</v>
      </c>
      <c r="G54" s="85"/>
      <c r="H54" s="110">
        <f>H48+H53</f>
        <v>47539607</v>
      </c>
      <c r="I54" s="105"/>
      <c r="J54" s="110">
        <f>J48+J53</f>
        <v>21071019</v>
      </c>
      <c r="K54" s="4"/>
      <c r="L54" s="110">
        <f>L48+L53</f>
        <v>29240999</v>
      </c>
    </row>
    <row r="55" spans="1:12" ht="21" customHeight="1">
      <c r="A55" s="7"/>
      <c r="H55" s="72"/>
      <c r="I55" s="67"/>
      <c r="J55" s="72"/>
      <c r="L55" s="72"/>
    </row>
    <row r="56" spans="1:12" ht="21" customHeight="1">
      <c r="A56" s="4" t="s">
        <v>20</v>
      </c>
      <c r="F56" s="33"/>
      <c r="G56" s="33"/>
      <c r="H56" s="33"/>
      <c r="I56" s="33"/>
      <c r="J56" s="33"/>
      <c r="K56" s="33"/>
      <c r="L56" s="33"/>
    </row>
    <row r="57" spans="1:12" ht="21" customHeight="1">
      <c r="A57" s="23" t="s">
        <v>88</v>
      </c>
      <c r="H57" s="68"/>
      <c r="I57" s="69"/>
      <c r="J57" s="68"/>
    </row>
    <row r="58" spans="1:12" ht="21" customHeight="1">
      <c r="B58" s="24" t="s">
        <v>21</v>
      </c>
      <c r="C58" s="3"/>
      <c r="D58" s="2"/>
      <c r="E58" s="2"/>
      <c r="F58" s="9"/>
      <c r="G58" s="2"/>
      <c r="H58" s="68"/>
      <c r="I58" s="69"/>
      <c r="J58" s="68"/>
    </row>
    <row r="59" spans="1:12" ht="21" customHeight="1" thickBot="1">
      <c r="B59" s="24"/>
      <c r="C59" s="24" t="s">
        <v>22</v>
      </c>
      <c r="E59" s="2"/>
      <c r="F59" s="71">
        <v>125000000</v>
      </c>
      <c r="G59" s="2"/>
      <c r="H59" s="71">
        <v>125000000</v>
      </c>
      <c r="I59" s="69"/>
      <c r="J59" s="71">
        <v>125000000</v>
      </c>
      <c r="L59" s="71">
        <v>125000000</v>
      </c>
    </row>
    <row r="60" spans="1:12" ht="21" customHeight="1" thickTop="1">
      <c r="B60" s="24" t="s">
        <v>23</v>
      </c>
      <c r="H60" s="10"/>
      <c r="J60" s="10"/>
    </row>
    <row r="61" spans="1:12" ht="21" customHeight="1">
      <c r="B61" s="24"/>
      <c r="C61" s="24" t="s">
        <v>22</v>
      </c>
      <c r="F61" s="53">
        <f>+'S.Equ (T)_Conso'!F21</f>
        <v>125000000</v>
      </c>
      <c r="G61" s="53"/>
      <c r="H61" s="53">
        <f>+'S.Equ (T)_Conso'!F16</f>
        <v>125000000</v>
      </c>
      <c r="I61" s="53"/>
      <c r="J61" s="53">
        <f>+'S.Equ (T) (Com)'!F16</f>
        <v>125000000</v>
      </c>
      <c r="K61" s="53"/>
      <c r="L61" s="53">
        <f>+'S.Equ (T) (Com)'!F13</f>
        <v>125000000</v>
      </c>
    </row>
    <row r="62" spans="1:12" ht="21" customHeight="1">
      <c r="A62" s="60" t="s">
        <v>59</v>
      </c>
      <c r="F62" s="53">
        <f>+'S.Equ (T)_Conso'!H21</f>
        <v>102492000</v>
      </c>
      <c r="G62" s="53"/>
      <c r="H62" s="53">
        <f>+'S.Equ (T)_Conso'!H16</f>
        <v>102492000</v>
      </c>
      <c r="I62" s="53"/>
      <c r="J62" s="53">
        <f>+'S.Equ (T) (Com)'!H16</f>
        <v>102492000</v>
      </c>
      <c r="K62" s="53"/>
      <c r="L62" s="53">
        <f>+'S.Equ (T) (Com)'!H13</f>
        <v>102492000</v>
      </c>
    </row>
    <row r="63" spans="1:12" ht="21" customHeight="1">
      <c r="A63" s="60" t="s">
        <v>44</v>
      </c>
      <c r="B63" s="61"/>
      <c r="C63" s="62"/>
      <c r="F63" s="53"/>
      <c r="G63" s="53"/>
      <c r="H63" s="53"/>
      <c r="I63" s="53"/>
      <c r="J63" s="53"/>
      <c r="K63" s="53"/>
      <c r="L63" s="53"/>
    </row>
    <row r="64" spans="1:12" ht="21" customHeight="1">
      <c r="A64" s="63"/>
      <c r="B64" s="63" t="s">
        <v>45</v>
      </c>
      <c r="C64" s="62"/>
      <c r="D64" s="3">
        <v>21</v>
      </c>
      <c r="F64" s="53">
        <f>+'S.Equ (T)_Conso'!J21</f>
        <v>1411521</v>
      </c>
      <c r="G64" s="53"/>
      <c r="H64" s="53">
        <f>+'S.Equ (T)_Conso'!J16</f>
        <v>1411521</v>
      </c>
      <c r="I64" s="53"/>
      <c r="J64" s="53">
        <f>+'S.Equ (T) (Com)'!J16</f>
        <v>1411521</v>
      </c>
      <c r="K64" s="53"/>
      <c r="L64" s="53">
        <f>+'S.Equ (T) (Com)'!J13</f>
        <v>1411521</v>
      </c>
    </row>
    <row r="65" spans="1:12" ht="21" customHeight="1">
      <c r="A65" s="63"/>
      <c r="B65" s="63" t="s">
        <v>46</v>
      </c>
      <c r="C65" s="62"/>
      <c r="F65" s="78">
        <f>+'S.Equ (T)_Conso'!L21</f>
        <v>-119834317</v>
      </c>
      <c r="G65" s="78"/>
      <c r="H65" s="78">
        <f>+'S.Equ (T)_Conso'!L16</f>
        <v>-3098789</v>
      </c>
      <c r="I65" s="78"/>
      <c r="J65" s="78">
        <f>+'S.Equ (T) (Com)'!L16</f>
        <v>-119900791</v>
      </c>
      <c r="K65" s="78"/>
      <c r="L65" s="78">
        <f>+'S.Equ (T) (Com)'!L13</f>
        <v>-19601229</v>
      </c>
    </row>
    <row r="66" spans="1:12" ht="21" customHeight="1">
      <c r="A66" s="63" t="s">
        <v>100</v>
      </c>
      <c r="B66" s="63"/>
      <c r="C66" s="62"/>
      <c r="F66" s="54">
        <f>+'S.Equ (T)_Conso'!R21</f>
        <v>0</v>
      </c>
      <c r="G66" s="53"/>
      <c r="H66" s="54">
        <f>+'S.Equ (T)_Conso'!R16</f>
        <v>27574</v>
      </c>
      <c r="I66" s="53"/>
      <c r="J66" s="54">
        <v>0</v>
      </c>
      <c r="K66" s="53"/>
      <c r="L66" s="54">
        <v>0</v>
      </c>
    </row>
    <row r="67" spans="1:12" ht="21" customHeight="1">
      <c r="A67" s="4" t="s">
        <v>72</v>
      </c>
      <c r="F67" s="111">
        <f>SUM(F61:F66)</f>
        <v>109069204</v>
      </c>
      <c r="G67" s="111"/>
      <c r="H67" s="111">
        <f>SUM(H61:H66)</f>
        <v>225832306</v>
      </c>
      <c r="I67" s="111"/>
      <c r="J67" s="111">
        <f>SUM(J61:J66)</f>
        <v>109002730</v>
      </c>
      <c r="K67" s="111"/>
      <c r="L67" s="111">
        <f>SUM(L61:L66)</f>
        <v>209302292</v>
      </c>
    </row>
    <row r="68" spans="1:12" ht="21" customHeight="1">
      <c r="A68" s="60" t="s">
        <v>73</v>
      </c>
      <c r="F68" s="53">
        <f>+'S.Equ (T)_Conso'!V21</f>
        <v>724452</v>
      </c>
      <c r="G68" s="53"/>
      <c r="H68" s="53">
        <f>+'S.Equ (T)_Conso'!V16</f>
        <v>23580960</v>
      </c>
      <c r="I68" s="53"/>
      <c r="J68" s="53">
        <v>0</v>
      </c>
      <c r="K68" s="53"/>
      <c r="L68" s="53">
        <v>0</v>
      </c>
    </row>
    <row r="69" spans="1:12" ht="21" customHeight="1">
      <c r="A69" s="4" t="s">
        <v>25</v>
      </c>
      <c r="F69" s="104">
        <f>SUM(F67:F68)</f>
        <v>109793656</v>
      </c>
      <c r="G69" s="85"/>
      <c r="H69" s="112">
        <f>SUM(H67:H68)</f>
        <v>249413266</v>
      </c>
      <c r="I69" s="113"/>
      <c r="J69" s="112">
        <f>SUM(J67:J68)</f>
        <v>109002730</v>
      </c>
      <c r="K69" s="85"/>
      <c r="L69" s="112">
        <f>SUM(L67:L68)</f>
        <v>209302292</v>
      </c>
    </row>
    <row r="70" spans="1:12" ht="21" customHeight="1">
      <c r="A70" s="4"/>
      <c r="H70" s="10"/>
      <c r="I70" s="67"/>
      <c r="J70" s="10"/>
      <c r="L70" s="10"/>
    </row>
    <row r="71" spans="1:12" ht="21" customHeight="1" thickBot="1">
      <c r="A71" s="4" t="s">
        <v>26</v>
      </c>
      <c r="B71" s="4"/>
      <c r="C71" s="4"/>
      <c r="F71" s="108">
        <f>+F69+F54</f>
        <v>132729096</v>
      </c>
      <c r="G71" s="85"/>
      <c r="H71" s="108">
        <f>+H69+H54</f>
        <v>296952873</v>
      </c>
      <c r="I71" s="105"/>
      <c r="J71" s="108">
        <f>+J69+J54</f>
        <v>130073749</v>
      </c>
      <c r="K71" s="4"/>
      <c r="L71" s="108">
        <f>+L69+L54</f>
        <v>238543291</v>
      </c>
    </row>
    <row r="72" spans="1:12" ht="21" customHeight="1" thickTop="1">
      <c r="H72" s="10"/>
      <c r="J72" s="10"/>
    </row>
    <row r="73" spans="1:12" ht="21" customHeight="1">
      <c r="F73" s="1"/>
      <c r="G73" s="13"/>
      <c r="H73" s="1"/>
      <c r="I73" s="1"/>
      <c r="J73" s="1"/>
      <c r="L73" s="1"/>
    </row>
    <row r="74" spans="1:12" ht="21" customHeight="1">
      <c r="F74" s="33"/>
      <c r="G74" s="33"/>
      <c r="H74" s="33"/>
      <c r="I74" s="33"/>
      <c r="J74" s="33"/>
      <c r="K74" s="33"/>
      <c r="L74" s="33"/>
    </row>
    <row r="75" spans="1:12" ht="21" customHeight="1">
      <c r="F75" s="43"/>
      <c r="H75" s="10"/>
      <c r="J75" s="25"/>
    </row>
    <row r="76" spans="1:12" ht="23.25" customHeight="1"/>
  </sheetData>
  <mergeCells count="6">
    <mergeCell ref="A8:C8"/>
    <mergeCell ref="A41:C41"/>
    <mergeCell ref="J6:L6"/>
    <mergeCell ref="F6:H6"/>
    <mergeCell ref="F39:H39"/>
    <mergeCell ref="J39:L39"/>
  </mergeCells>
  <pageMargins left="0.98425196850393704" right="0.39370078740157483" top="0.98425196850393704" bottom="0.59055118110236227" header="0.59055118110236227" footer="0.59055118110236227"/>
  <pageSetup paperSize="9" scale="7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  <rowBreaks count="1" manualBreakCount="1">
    <brk id="3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M49"/>
  <sheetViews>
    <sheetView zoomScale="80" zoomScaleNormal="80" zoomScaleSheetLayoutView="70" workbookViewId="0">
      <selection activeCell="K9" sqref="K9"/>
    </sheetView>
  </sheetViews>
  <sheetFormatPr defaultColWidth="9.125" defaultRowHeight="19.8"/>
  <cols>
    <col min="1" max="3" width="1.375" style="2" customWidth="1"/>
    <col min="4" max="4" width="55" style="2" customWidth="1"/>
    <col min="5" max="5" width="9.875" style="3" customWidth="1"/>
    <col min="6" max="6" width="1.25" style="3" customWidth="1"/>
    <col min="7" max="7" width="16.25" style="3" customWidth="1"/>
    <col min="8" max="8" width="1.25" style="3" customWidth="1"/>
    <col min="9" max="9" width="16.25" style="3" customWidth="1"/>
    <col min="10" max="10" width="1.25" style="3" customWidth="1"/>
    <col min="11" max="11" width="16.25" style="5" customWidth="1"/>
    <col min="12" max="12" width="1.25" style="5" customWidth="1"/>
    <col min="13" max="13" width="16.25" style="5" customWidth="1"/>
    <col min="14" max="16384" width="9.125" style="2"/>
  </cols>
  <sheetData>
    <row r="1" spans="1:13" ht="23.1" customHeight="1">
      <c r="A1" s="14" t="s">
        <v>67</v>
      </c>
      <c r="B1" s="14"/>
      <c r="C1" s="14"/>
      <c r="D1" s="14"/>
      <c r="E1" s="4"/>
      <c r="F1" s="4"/>
      <c r="G1" s="4"/>
      <c r="H1" s="4"/>
      <c r="I1" s="4"/>
      <c r="J1" s="4"/>
      <c r="K1" s="8"/>
      <c r="L1" s="8"/>
      <c r="M1" s="55"/>
    </row>
    <row r="2" spans="1:13" ht="23.1" customHeight="1">
      <c r="A2" s="14" t="s">
        <v>33</v>
      </c>
      <c r="B2" s="14"/>
      <c r="C2" s="14"/>
      <c r="D2" s="14"/>
      <c r="E2" s="4"/>
      <c r="F2" s="4"/>
      <c r="G2" s="4"/>
      <c r="H2" s="4"/>
      <c r="I2" s="4"/>
      <c r="J2" s="4"/>
      <c r="K2" s="8"/>
      <c r="L2" s="8"/>
      <c r="M2" s="56"/>
    </row>
    <row r="3" spans="1:13" ht="23.1" customHeight="1">
      <c r="A3" s="83" t="s">
        <v>141</v>
      </c>
      <c r="B3" s="14"/>
      <c r="C3" s="14"/>
      <c r="D3" s="14"/>
      <c r="E3" s="4"/>
      <c r="F3" s="4"/>
      <c r="G3" s="4"/>
      <c r="H3" s="4"/>
      <c r="I3" s="4"/>
      <c r="J3" s="4"/>
      <c r="K3" s="8"/>
      <c r="L3" s="8"/>
      <c r="M3" s="8"/>
    </row>
    <row r="4" spans="1:13" ht="12" customHeight="1">
      <c r="A4" s="7"/>
      <c r="B4" s="4"/>
      <c r="C4" s="4"/>
      <c r="D4" s="4"/>
      <c r="E4" s="4"/>
      <c r="F4" s="4"/>
      <c r="G4" s="4"/>
      <c r="H4" s="4"/>
      <c r="I4" s="4"/>
      <c r="J4" s="4"/>
      <c r="K4" s="8"/>
      <c r="L4" s="8"/>
      <c r="M4" s="8"/>
    </row>
    <row r="5" spans="1:13" ht="21.75" customHeight="1">
      <c r="B5" s="25"/>
      <c r="C5" s="25"/>
      <c r="D5" s="25"/>
      <c r="G5" s="129" t="s">
        <v>109</v>
      </c>
      <c r="H5" s="129"/>
      <c r="I5" s="129"/>
      <c r="J5" s="129"/>
      <c r="K5" s="129"/>
      <c r="L5" s="129"/>
      <c r="M5" s="129"/>
    </row>
    <row r="6" spans="1:13" ht="21.75" customHeight="1">
      <c r="B6" s="25"/>
      <c r="C6" s="25"/>
      <c r="D6" s="25"/>
      <c r="G6" s="128" t="s">
        <v>66</v>
      </c>
      <c r="H6" s="128"/>
      <c r="I6" s="128"/>
      <c r="K6" s="128" t="s">
        <v>65</v>
      </c>
      <c r="L6" s="128"/>
      <c r="M6" s="128"/>
    </row>
    <row r="7" spans="1:13" ht="21.75" customHeight="1">
      <c r="B7" s="25"/>
      <c r="C7" s="25"/>
      <c r="D7" s="25"/>
      <c r="E7" s="16" t="s">
        <v>1</v>
      </c>
      <c r="F7" s="4"/>
      <c r="G7" s="59">
        <v>2566</v>
      </c>
      <c r="H7" s="4"/>
      <c r="I7" s="59">
        <v>2565</v>
      </c>
      <c r="J7" s="4"/>
      <c r="K7" s="57">
        <v>2566</v>
      </c>
      <c r="L7" s="26"/>
      <c r="M7" s="57">
        <v>2565</v>
      </c>
    </row>
    <row r="8" spans="1:13" ht="21.75" customHeight="1">
      <c r="F8" s="4"/>
      <c r="G8" s="18"/>
      <c r="H8" s="4"/>
      <c r="I8" s="18"/>
      <c r="J8" s="4"/>
      <c r="K8" s="18"/>
      <c r="L8" s="22"/>
      <c r="M8" s="18"/>
    </row>
    <row r="9" spans="1:13" ht="21.75" customHeight="1">
      <c r="A9" s="2" t="s">
        <v>27</v>
      </c>
      <c r="F9" s="4"/>
      <c r="G9" s="18">
        <v>141867826</v>
      </c>
      <c r="H9" s="4"/>
      <c r="I9" s="18">
        <v>115420477</v>
      </c>
      <c r="J9" s="4"/>
      <c r="K9" s="18">
        <v>86862404</v>
      </c>
      <c r="L9" s="22"/>
      <c r="M9" s="18">
        <v>80697640</v>
      </c>
    </row>
    <row r="10" spans="1:13" ht="21.75" customHeight="1">
      <c r="A10" s="2" t="s">
        <v>28</v>
      </c>
      <c r="G10" s="92">
        <v>-86988038</v>
      </c>
      <c r="I10" s="92">
        <v>-65616941</v>
      </c>
      <c r="K10" s="92">
        <v>-71687806</v>
      </c>
      <c r="L10" s="22"/>
      <c r="M10" s="92">
        <v>-56053618</v>
      </c>
    </row>
    <row r="11" spans="1:13" s="4" customFormat="1" ht="21.75" customHeight="1">
      <c r="A11" s="4" t="s">
        <v>29</v>
      </c>
      <c r="E11" s="85"/>
      <c r="F11" s="85"/>
      <c r="G11" s="93">
        <f>SUM(G9:G10)</f>
        <v>54879788</v>
      </c>
      <c r="H11" s="85"/>
      <c r="I11" s="93">
        <f>SUM(I9:I10)</f>
        <v>49803536</v>
      </c>
      <c r="J11" s="85"/>
      <c r="K11" s="93">
        <f>SUM(K9:K10)</f>
        <v>15174598</v>
      </c>
      <c r="L11" s="94"/>
      <c r="M11" s="93">
        <f>SUM(M9:M10)</f>
        <v>24644022</v>
      </c>
    </row>
    <row r="12" spans="1:13" s="4" customFormat="1" ht="21.75" customHeight="1">
      <c r="A12" s="2" t="s">
        <v>147</v>
      </c>
      <c r="B12" s="2"/>
      <c r="E12" s="3">
        <v>12</v>
      </c>
      <c r="F12" s="85"/>
      <c r="G12" s="18">
        <v>1357113</v>
      </c>
      <c r="H12" s="85"/>
      <c r="I12" s="93">
        <v>0</v>
      </c>
      <c r="J12" s="85"/>
      <c r="K12" s="18">
        <v>0</v>
      </c>
      <c r="L12" s="94"/>
      <c r="M12" s="93">
        <v>0</v>
      </c>
    </row>
    <row r="13" spans="1:13" s="4" customFormat="1" ht="21.75" customHeight="1">
      <c r="A13" s="2" t="s">
        <v>168</v>
      </c>
      <c r="B13" s="2"/>
      <c r="E13" s="3">
        <v>12</v>
      </c>
      <c r="F13" s="85"/>
      <c r="G13" s="18">
        <v>-36837195</v>
      </c>
      <c r="H13" s="85"/>
      <c r="I13" s="93">
        <v>0</v>
      </c>
      <c r="J13" s="85"/>
      <c r="K13" s="18">
        <v>7905000</v>
      </c>
      <c r="L13" s="94"/>
      <c r="M13" s="93">
        <v>0</v>
      </c>
    </row>
    <row r="14" spans="1:13" ht="21.75" customHeight="1">
      <c r="A14" s="2" t="s">
        <v>30</v>
      </c>
      <c r="G14" s="92">
        <v>13650411</v>
      </c>
      <c r="I14" s="92">
        <v>4144733</v>
      </c>
      <c r="K14" s="92">
        <v>10355357</v>
      </c>
      <c r="L14" s="22"/>
      <c r="M14" s="92">
        <v>4449744</v>
      </c>
    </row>
    <row r="15" spans="1:13" ht="21.75" customHeight="1">
      <c r="A15" s="4" t="s">
        <v>161</v>
      </c>
      <c r="G15" s="93">
        <f>SUM(G11:G14)</f>
        <v>33050117</v>
      </c>
      <c r="H15" s="85"/>
      <c r="I15" s="93">
        <f>SUM(I11:I14)</f>
        <v>53948269</v>
      </c>
      <c r="J15" s="85"/>
      <c r="K15" s="93">
        <f>SUM(K11:K14)</f>
        <v>33434955</v>
      </c>
      <c r="L15" s="94"/>
      <c r="M15" s="93">
        <f>SUM(M11:M14)</f>
        <v>29093766</v>
      </c>
    </row>
    <row r="16" spans="1:13" ht="21.75" customHeight="1">
      <c r="A16" s="2" t="s">
        <v>31</v>
      </c>
      <c r="G16" s="18">
        <v>-47988113</v>
      </c>
      <c r="I16" s="18">
        <v>-36316620</v>
      </c>
      <c r="K16" s="18">
        <v>-30937424</v>
      </c>
      <c r="L16" s="22"/>
      <c r="M16" s="18">
        <v>-29180004</v>
      </c>
    </row>
    <row r="17" spans="1:13" ht="21.75" customHeight="1">
      <c r="A17" s="2" t="s">
        <v>169</v>
      </c>
      <c r="E17" s="3">
        <v>15</v>
      </c>
      <c r="G17" s="18">
        <v>-100000000</v>
      </c>
      <c r="I17" s="18">
        <v>0</v>
      </c>
      <c r="K17" s="18">
        <v>-100000000</v>
      </c>
      <c r="L17" s="22"/>
      <c r="M17" s="18">
        <v>0</v>
      </c>
    </row>
    <row r="18" spans="1:13" ht="21.75" customHeight="1">
      <c r="A18" s="2" t="s">
        <v>176</v>
      </c>
      <c r="G18" s="18">
        <v>0</v>
      </c>
      <c r="I18" s="18">
        <v>0</v>
      </c>
      <c r="K18" s="18">
        <v>-1166655</v>
      </c>
      <c r="L18" s="22"/>
      <c r="M18" s="18">
        <v>0</v>
      </c>
    </row>
    <row r="19" spans="1:13" ht="21.75" customHeight="1">
      <c r="A19" s="2" t="s">
        <v>139</v>
      </c>
      <c r="E19" s="3">
        <v>11.1</v>
      </c>
      <c r="G19" s="92">
        <v>9200849</v>
      </c>
      <c r="I19" s="92">
        <v>5797673</v>
      </c>
      <c r="K19" s="92">
        <v>0</v>
      </c>
      <c r="L19" s="22"/>
      <c r="M19" s="92">
        <v>0</v>
      </c>
    </row>
    <row r="20" spans="1:13" ht="21.75" customHeight="1">
      <c r="A20" s="4" t="s">
        <v>162</v>
      </c>
      <c r="G20" s="93">
        <f>SUM(G16:G19)</f>
        <v>-138787264</v>
      </c>
      <c r="H20" s="85"/>
      <c r="I20" s="93">
        <f>SUM(I16:I19)</f>
        <v>-30518947</v>
      </c>
      <c r="J20" s="85"/>
      <c r="K20" s="93">
        <f>SUM(K16:K19)</f>
        <v>-132104079</v>
      </c>
      <c r="L20" s="94"/>
      <c r="M20" s="93">
        <f>SUM(M16:M19)</f>
        <v>-29180004</v>
      </c>
    </row>
    <row r="21" spans="1:13" s="4" customFormat="1" ht="21.75" customHeight="1">
      <c r="A21" s="4" t="s">
        <v>135</v>
      </c>
      <c r="E21" s="85"/>
      <c r="F21" s="85"/>
      <c r="G21" s="95">
        <f>+G15+G20</f>
        <v>-105737147</v>
      </c>
      <c r="H21" s="85"/>
      <c r="I21" s="95">
        <f>+I15+I20</f>
        <v>23429322</v>
      </c>
      <c r="J21" s="85"/>
      <c r="K21" s="95">
        <f>+K15+K20</f>
        <v>-98669124</v>
      </c>
      <c r="L21" s="94"/>
      <c r="M21" s="95">
        <f>+M15+M20</f>
        <v>-86238</v>
      </c>
    </row>
    <row r="22" spans="1:13" ht="21.75" customHeight="1">
      <c r="A22" s="2" t="s">
        <v>32</v>
      </c>
      <c r="G22" s="92">
        <v>-1340828</v>
      </c>
      <c r="I22" s="92">
        <v>-1396682</v>
      </c>
      <c r="K22" s="92">
        <v>-1426395</v>
      </c>
      <c r="L22" s="22"/>
      <c r="M22" s="92">
        <v>-1396682</v>
      </c>
    </row>
    <row r="23" spans="1:13" s="4" customFormat="1" ht="21.75" customHeight="1">
      <c r="A23" s="27" t="s">
        <v>90</v>
      </c>
      <c r="E23" s="85"/>
      <c r="F23" s="85"/>
      <c r="G23" s="93">
        <f>SUM(G21:G22)</f>
        <v>-107077975</v>
      </c>
      <c r="H23" s="3"/>
      <c r="I23" s="93">
        <f t="shared" ref="I23:M23" si="0">SUM(I21:I22)</f>
        <v>22032640</v>
      </c>
      <c r="J23" s="3"/>
      <c r="K23" s="93">
        <f t="shared" si="0"/>
        <v>-100095519</v>
      </c>
      <c r="L23" s="22"/>
      <c r="M23" s="93">
        <f t="shared" si="0"/>
        <v>-1482920</v>
      </c>
    </row>
    <row r="24" spans="1:13" ht="21.75" customHeight="1">
      <c r="A24" s="2" t="s">
        <v>148</v>
      </c>
      <c r="E24" s="3">
        <v>23</v>
      </c>
      <c r="G24" s="92">
        <v>-1051594</v>
      </c>
      <c r="I24" s="92">
        <v>-1272754</v>
      </c>
      <c r="K24" s="92">
        <v>-1172332</v>
      </c>
      <c r="L24" s="22"/>
      <c r="M24" s="92">
        <v>178540</v>
      </c>
    </row>
    <row r="25" spans="1:13" ht="21.75" customHeight="1" thickBot="1">
      <c r="A25" s="4" t="s">
        <v>114</v>
      </c>
      <c r="G25" s="115">
        <f>SUM(G23:G24)</f>
        <v>-108129569</v>
      </c>
      <c r="I25" s="115">
        <f t="shared" ref="I25:M25" si="1">SUM(I23:I24)</f>
        <v>20759886</v>
      </c>
      <c r="K25" s="115">
        <f t="shared" si="1"/>
        <v>-101267851</v>
      </c>
      <c r="L25" s="22"/>
      <c r="M25" s="115">
        <f t="shared" si="1"/>
        <v>-1304380</v>
      </c>
    </row>
    <row r="26" spans="1:13" ht="12" customHeight="1" thickTop="1">
      <c r="A26" s="84"/>
      <c r="G26" s="18"/>
      <c r="I26" s="18"/>
      <c r="K26" s="18"/>
      <c r="L26" s="22"/>
      <c r="M26" s="18"/>
    </row>
    <row r="27" spans="1:13" ht="21.75" customHeight="1">
      <c r="A27" s="42" t="s">
        <v>115</v>
      </c>
      <c r="B27" s="87"/>
      <c r="C27" s="87"/>
      <c r="D27" s="28"/>
      <c r="G27" s="96"/>
      <c r="I27" s="96"/>
      <c r="K27" s="96"/>
      <c r="L27" s="22"/>
      <c r="M27" s="96"/>
    </row>
    <row r="28" spans="1:13" ht="21.75" customHeight="1">
      <c r="A28" s="42" t="s">
        <v>117</v>
      </c>
      <c r="B28" s="87"/>
      <c r="C28" s="87"/>
      <c r="D28" s="87"/>
      <c r="G28" s="96"/>
      <c r="I28" s="96"/>
      <c r="K28" s="96"/>
      <c r="L28" s="22"/>
      <c r="M28" s="96"/>
    </row>
    <row r="29" spans="1:13" ht="21.75" customHeight="1">
      <c r="A29" s="42"/>
      <c r="B29" s="42" t="s">
        <v>118</v>
      </c>
      <c r="C29" s="42"/>
      <c r="D29" s="87"/>
      <c r="G29" s="96"/>
      <c r="I29" s="96"/>
      <c r="K29" s="96"/>
      <c r="L29" s="22"/>
      <c r="M29" s="96"/>
    </row>
    <row r="30" spans="1:13" ht="21.75" customHeight="1">
      <c r="C30" s="24" t="s">
        <v>119</v>
      </c>
      <c r="G30" s="96"/>
      <c r="I30" s="96"/>
      <c r="K30" s="96"/>
      <c r="L30" s="22"/>
      <c r="M30" s="96"/>
    </row>
    <row r="31" spans="1:13" ht="21.75" customHeight="1">
      <c r="A31" s="24"/>
      <c r="D31" s="24" t="s">
        <v>120</v>
      </c>
      <c r="E31" s="3">
        <v>20</v>
      </c>
      <c r="G31" s="96">
        <v>1210361</v>
      </c>
      <c r="I31" s="96">
        <v>262738</v>
      </c>
      <c r="K31" s="96">
        <v>1210361</v>
      </c>
      <c r="L31" s="22"/>
      <c r="M31" s="96">
        <v>262738</v>
      </c>
    </row>
    <row r="32" spans="1:13" ht="21.75" customHeight="1">
      <c r="C32" s="24" t="s">
        <v>121</v>
      </c>
      <c r="G32" s="96"/>
      <c r="I32" s="96"/>
      <c r="K32" s="96"/>
      <c r="L32" s="22"/>
      <c r="M32" s="96"/>
    </row>
    <row r="33" spans="1:13" ht="21.75" customHeight="1">
      <c r="A33" s="24"/>
      <c r="D33" s="24" t="s">
        <v>122</v>
      </c>
      <c r="E33" s="3">
        <v>17</v>
      </c>
      <c r="G33" s="97">
        <v>-242072</v>
      </c>
      <c r="I33" s="97">
        <v>-52548</v>
      </c>
      <c r="K33" s="97">
        <v>-242072</v>
      </c>
      <c r="L33" s="22"/>
      <c r="M33" s="97">
        <v>-52548</v>
      </c>
    </row>
    <row r="34" spans="1:13" s="86" customFormat="1" ht="21.75" customHeight="1" thickBot="1">
      <c r="A34" s="4" t="s">
        <v>116</v>
      </c>
      <c r="B34" s="4"/>
      <c r="C34" s="4"/>
      <c r="D34" s="4"/>
      <c r="E34" s="85"/>
      <c r="F34" s="85"/>
      <c r="G34" s="98">
        <f>SUM(G25:G33)</f>
        <v>-107161280</v>
      </c>
      <c r="H34" s="85"/>
      <c r="I34" s="98">
        <f>SUM(I25:I33)</f>
        <v>20970076</v>
      </c>
      <c r="J34" s="85"/>
      <c r="K34" s="98">
        <f>SUM(K25:K33)</f>
        <v>-100299562</v>
      </c>
      <c r="L34" s="94"/>
      <c r="M34" s="98">
        <f>SUM(M25:M33)</f>
        <v>-1094190</v>
      </c>
    </row>
    <row r="35" spans="1:13" s="1" customFormat="1" ht="12" customHeight="1" thickTop="1">
      <c r="A35" s="2"/>
      <c r="B35" s="2"/>
      <c r="C35" s="2"/>
      <c r="D35" s="2"/>
      <c r="E35" s="3"/>
      <c r="F35" s="3"/>
      <c r="G35" s="3"/>
      <c r="H35" s="3"/>
      <c r="I35" s="3"/>
      <c r="J35" s="3"/>
      <c r="K35" s="5"/>
      <c r="L35" s="5"/>
      <c r="M35" s="5"/>
    </row>
    <row r="36" spans="1:13" s="1" customFormat="1" ht="21.75" customHeight="1">
      <c r="A36" s="29" t="s">
        <v>84</v>
      </c>
      <c r="B36" s="30"/>
      <c r="C36" s="30"/>
      <c r="D36" s="2"/>
      <c r="E36" s="3"/>
      <c r="F36" s="3"/>
      <c r="G36" s="3"/>
      <c r="H36" s="3"/>
      <c r="I36" s="3"/>
      <c r="J36" s="3"/>
      <c r="K36" s="5"/>
      <c r="L36" s="5"/>
      <c r="M36" s="5"/>
    </row>
    <row r="37" spans="1:13" s="1" customFormat="1" ht="21.75" customHeight="1">
      <c r="A37" s="31"/>
      <c r="B37" s="32" t="s">
        <v>68</v>
      </c>
      <c r="C37" s="32"/>
      <c r="D37" s="2"/>
      <c r="E37" s="3"/>
      <c r="F37" s="3"/>
      <c r="G37" s="18">
        <f>+G39-G38</f>
        <v>-117703817</v>
      </c>
      <c r="H37" s="3"/>
      <c r="I37" s="18">
        <f>+I39-I38</f>
        <v>15488952</v>
      </c>
      <c r="J37" s="3"/>
      <c r="K37" s="18">
        <f>+K39-K38</f>
        <v>-101267851</v>
      </c>
      <c r="L37" s="5"/>
      <c r="M37" s="33">
        <f>+M39-M38</f>
        <v>-1304380</v>
      </c>
    </row>
    <row r="38" spans="1:13" s="1" customFormat="1" ht="21.75" customHeight="1">
      <c r="A38" s="31"/>
      <c r="B38" s="31" t="s">
        <v>69</v>
      </c>
      <c r="C38" s="31"/>
      <c r="D38" s="2"/>
      <c r="E38" s="3"/>
      <c r="F38" s="3"/>
      <c r="G38" s="18">
        <v>9574248</v>
      </c>
      <c r="H38" s="18"/>
      <c r="I38" s="18">
        <v>5270934</v>
      </c>
      <c r="J38" s="18"/>
      <c r="K38" s="18">
        <v>0</v>
      </c>
      <c r="L38" s="18"/>
      <c r="M38" s="18">
        <v>0</v>
      </c>
    </row>
    <row r="39" spans="1:13" s="1" customFormat="1" ht="21.75" customHeight="1" thickBot="1">
      <c r="A39" s="34"/>
      <c r="B39" s="31"/>
      <c r="C39" s="31"/>
      <c r="D39" s="2"/>
      <c r="E39" s="3"/>
      <c r="F39" s="3"/>
      <c r="G39" s="115">
        <f>+G25</f>
        <v>-108129569</v>
      </c>
      <c r="H39" s="85"/>
      <c r="I39" s="115">
        <f>+I25</f>
        <v>20759886</v>
      </c>
      <c r="J39" s="85"/>
      <c r="K39" s="115">
        <f>+K25</f>
        <v>-101267851</v>
      </c>
      <c r="L39" s="8"/>
      <c r="M39" s="122">
        <f>+M25</f>
        <v>-1304380</v>
      </c>
    </row>
    <row r="40" spans="1:13" s="1" customFormat="1" ht="12" customHeight="1" thickTop="1">
      <c r="A40" s="2"/>
      <c r="B40" s="2"/>
      <c r="C40" s="2"/>
      <c r="D40" s="2"/>
      <c r="E40" s="3"/>
      <c r="F40" s="3"/>
      <c r="G40" s="3"/>
      <c r="H40" s="3"/>
      <c r="I40" s="3"/>
      <c r="J40" s="3"/>
      <c r="K40" s="5"/>
      <c r="L40" s="5"/>
      <c r="M40" s="5"/>
    </row>
    <row r="41" spans="1:13" s="1" customFormat="1" ht="21.75" customHeight="1">
      <c r="A41" s="29" t="s">
        <v>123</v>
      </c>
      <c r="B41" s="30"/>
      <c r="C41" s="30"/>
      <c r="D41" s="2"/>
      <c r="E41" s="3"/>
      <c r="F41" s="3"/>
      <c r="G41" s="3"/>
      <c r="H41" s="3"/>
      <c r="I41" s="3"/>
      <c r="J41" s="3"/>
      <c r="K41" s="5"/>
      <c r="L41" s="5"/>
      <c r="M41" s="5"/>
    </row>
    <row r="42" spans="1:13" s="1" customFormat="1" ht="21.75" customHeight="1">
      <c r="A42" s="31"/>
      <c r="B42" s="32" t="s">
        <v>68</v>
      </c>
      <c r="C42" s="32"/>
      <c r="D42" s="2"/>
      <c r="E42" s="3"/>
      <c r="F42" s="3"/>
      <c r="G42" s="18">
        <f>+G44-G43</f>
        <v>-116735528</v>
      </c>
      <c r="H42" s="3"/>
      <c r="I42" s="18">
        <f>+I44-I43</f>
        <v>15699142</v>
      </c>
      <c r="J42" s="3"/>
      <c r="K42" s="18">
        <f>+K44-K43</f>
        <v>-100299562</v>
      </c>
      <c r="L42" s="5"/>
      <c r="M42" s="33">
        <f>+M44-M43</f>
        <v>-1094190</v>
      </c>
    </row>
    <row r="43" spans="1:13" s="1" customFormat="1" ht="21.75" customHeight="1">
      <c r="A43" s="31"/>
      <c r="B43" s="31" t="s">
        <v>69</v>
      </c>
      <c r="C43" s="31"/>
      <c r="D43" s="2"/>
      <c r="E43" s="3"/>
      <c r="F43" s="3"/>
      <c r="G43" s="18">
        <v>9574248</v>
      </c>
      <c r="H43" s="18"/>
      <c r="I43" s="18">
        <v>5270934</v>
      </c>
      <c r="J43" s="18"/>
      <c r="K43" s="18">
        <v>0</v>
      </c>
      <c r="L43" s="18"/>
      <c r="M43" s="18">
        <v>0</v>
      </c>
    </row>
    <row r="44" spans="1:13" s="1" customFormat="1" ht="21.75" customHeight="1" thickBot="1">
      <c r="A44" s="34"/>
      <c r="B44" s="31"/>
      <c r="C44" s="31"/>
      <c r="D44" s="2"/>
      <c r="E44" s="3"/>
      <c r="F44" s="3"/>
      <c r="G44" s="115">
        <f>+G34</f>
        <v>-107161280</v>
      </c>
      <c r="H44" s="85"/>
      <c r="I44" s="115">
        <f>+I34</f>
        <v>20970076</v>
      </c>
      <c r="J44" s="85"/>
      <c r="K44" s="115">
        <f>+K34</f>
        <v>-100299562</v>
      </c>
      <c r="L44" s="8"/>
      <c r="M44" s="122">
        <f>+M34</f>
        <v>-1094190</v>
      </c>
    </row>
    <row r="45" spans="1:13" s="1" customFormat="1" ht="12" customHeight="1" thickTop="1">
      <c r="A45" s="2"/>
      <c r="B45" s="2"/>
      <c r="C45" s="2"/>
      <c r="D45" s="2"/>
      <c r="E45" s="3"/>
      <c r="F45" s="3"/>
      <c r="G45" s="3"/>
      <c r="H45" s="3"/>
      <c r="I45" s="3"/>
      <c r="J45" s="3"/>
      <c r="K45" s="5"/>
      <c r="L45" s="5"/>
      <c r="M45" s="5"/>
    </row>
    <row r="46" spans="1:13" s="1" customFormat="1" ht="21.75" customHeight="1">
      <c r="A46" s="4" t="s">
        <v>86</v>
      </c>
      <c r="B46" s="2"/>
      <c r="C46" s="2"/>
      <c r="D46" s="2"/>
      <c r="E46" s="3"/>
      <c r="F46" s="3"/>
      <c r="G46" s="3"/>
      <c r="H46" s="3"/>
      <c r="I46" s="3"/>
      <c r="J46" s="3"/>
      <c r="K46" s="5"/>
      <c r="L46" s="5"/>
      <c r="M46" s="5"/>
    </row>
    <row r="47" spans="1:13" s="1" customFormat="1" ht="21.75" customHeight="1" thickBot="1">
      <c r="A47" s="4" t="s">
        <v>95</v>
      </c>
      <c r="B47" s="2"/>
      <c r="C47" s="2"/>
      <c r="D47" s="2"/>
      <c r="E47" s="3"/>
      <c r="F47" s="3"/>
      <c r="G47" s="125">
        <f>G37/G48</f>
        <v>-0.47081526800000001</v>
      </c>
      <c r="H47" s="85"/>
      <c r="I47" s="125">
        <f>I37/I48</f>
        <v>6.1955808000000001E-2</v>
      </c>
      <c r="J47" s="85"/>
      <c r="K47" s="125">
        <f>K37/K48</f>
        <v>-0.40507140400000002</v>
      </c>
      <c r="L47" s="8"/>
      <c r="M47" s="125">
        <f>M37/M48</f>
        <v>-5.2175199999999998E-3</v>
      </c>
    </row>
    <row r="48" spans="1:13" s="1" customFormat="1" ht="21.75" customHeight="1" thickTop="1" thickBot="1">
      <c r="A48" s="4" t="s">
        <v>74</v>
      </c>
      <c r="B48" s="2"/>
      <c r="C48" s="2"/>
      <c r="D48" s="2"/>
      <c r="E48" s="3"/>
      <c r="F48" s="3"/>
      <c r="G48" s="123">
        <v>250000000</v>
      </c>
      <c r="H48" s="124"/>
      <c r="I48" s="123">
        <v>250000000</v>
      </c>
      <c r="J48" s="124"/>
      <c r="K48" s="123">
        <v>250000000</v>
      </c>
      <c r="L48" s="93"/>
      <c r="M48" s="123">
        <v>250000000</v>
      </c>
    </row>
    <row r="49" spans="1:13" s="1" customFormat="1" ht="20.7" customHeight="1" thickTop="1">
      <c r="A49" s="2"/>
      <c r="B49" s="2"/>
      <c r="C49" s="2"/>
      <c r="D49" s="2"/>
      <c r="E49" s="3"/>
      <c r="F49" s="3"/>
      <c r="G49" s="3"/>
      <c r="H49" s="3"/>
      <c r="I49" s="3"/>
      <c r="J49" s="3"/>
      <c r="K49" s="5"/>
      <c r="L49" s="5"/>
      <c r="M49" s="5"/>
    </row>
  </sheetData>
  <mergeCells count="3">
    <mergeCell ref="G5:M5"/>
    <mergeCell ref="G6:I6"/>
    <mergeCell ref="K6:M6"/>
  </mergeCells>
  <pageMargins left="0.98425196850393704" right="0.39370078740157483" top="0.98425196850393704" bottom="0.59055118110236227" header="0.59055118110236227" footer="0.59055118110236227"/>
  <pageSetup paperSize="9" scale="6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Y22"/>
  <sheetViews>
    <sheetView zoomScale="60" zoomScaleNormal="60" zoomScaleSheetLayoutView="80" workbookViewId="0">
      <selection activeCell="B10" sqref="B10"/>
    </sheetView>
  </sheetViews>
  <sheetFormatPr defaultColWidth="9.125" defaultRowHeight="19.8"/>
  <cols>
    <col min="1" max="1" width="2" style="2" customWidth="1"/>
    <col min="2" max="2" width="33.625" style="2" customWidth="1"/>
    <col min="3" max="3" width="1.375" style="2" customWidth="1"/>
    <col min="4" max="4" width="9.375" style="2" customWidth="1"/>
    <col min="5" max="5" width="1.375" style="2" customWidth="1"/>
    <col min="6" max="6" width="16.25" style="2" customWidth="1"/>
    <col min="7" max="7" width="2.375" style="2" customWidth="1"/>
    <col min="8" max="8" width="16.25" style="2" customWidth="1"/>
    <col min="9" max="9" width="2.375" style="2" customWidth="1"/>
    <col min="10" max="10" width="16.25" style="2" customWidth="1"/>
    <col min="11" max="11" width="2.375" style="2" customWidth="1"/>
    <col min="12" max="12" width="16.25" style="2" customWidth="1"/>
    <col min="13" max="13" width="2.375" style="2" customWidth="1"/>
    <col min="14" max="14" width="18.75" style="2" customWidth="1"/>
    <col min="15" max="15" width="2.375" style="2" customWidth="1"/>
    <col min="16" max="16" width="18.75" style="2" customWidth="1"/>
    <col min="17" max="17" width="2.375" style="2" customWidth="1"/>
    <col min="18" max="18" width="18.75" style="2" customWidth="1"/>
    <col min="19" max="19" width="2.375" style="2" customWidth="1"/>
    <col min="20" max="20" width="18.75" style="2" customWidth="1"/>
    <col min="21" max="21" width="2.375" style="2" customWidth="1"/>
    <col min="22" max="22" width="18.75" style="2" customWidth="1"/>
    <col min="23" max="23" width="2.375" style="2" customWidth="1"/>
    <col min="24" max="24" width="18.75" style="2" customWidth="1"/>
    <col min="25" max="25" width="11.75" style="2" bestFit="1" customWidth="1"/>
    <col min="26" max="16384" width="9.125" style="2"/>
  </cols>
  <sheetData>
    <row r="1" spans="1:25" ht="22.2" customHeight="1">
      <c r="A1" s="11" t="str">
        <f>'PL (12M)'!A1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1" s="55"/>
    </row>
    <row r="2" spans="1:25" ht="22.2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X2" s="56"/>
    </row>
    <row r="3" spans="1:25" ht="22.2" customHeight="1">
      <c r="A3" s="11" t="str">
        <f>'PL (12M)'!A3</f>
        <v>สำหรับปีสิ้นสุดวันที่ 31 ธันวาคม 2566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" ht="21" customHeight="1">
      <c r="A5" s="3"/>
      <c r="B5" s="3"/>
      <c r="C5" s="3"/>
      <c r="D5" s="3"/>
      <c r="E5" s="3"/>
      <c r="F5" s="129" t="s">
        <v>109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5" ht="21" customHeight="1">
      <c r="A6" s="3"/>
      <c r="B6" s="3"/>
      <c r="C6" s="3"/>
      <c r="D6" s="3"/>
      <c r="E6" s="3"/>
      <c r="F6" s="128" t="s">
        <v>66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</row>
    <row r="7" spans="1:25" ht="21" customHeight="1">
      <c r="A7" s="3"/>
      <c r="B7" s="3"/>
      <c r="C7" s="3"/>
      <c r="D7" s="3"/>
      <c r="E7" s="3"/>
      <c r="F7" s="133" t="s">
        <v>70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4"/>
      <c r="T7" s="134"/>
    </row>
    <row r="8" spans="1:25" ht="21" customHeight="1">
      <c r="A8" s="3"/>
      <c r="B8" s="3"/>
      <c r="C8" s="3"/>
      <c r="D8" s="3"/>
      <c r="E8" s="3"/>
      <c r="F8" s="3"/>
      <c r="G8" s="3"/>
      <c r="H8" s="3"/>
      <c r="I8" s="3"/>
      <c r="J8" s="132" t="s">
        <v>44</v>
      </c>
      <c r="K8" s="132"/>
      <c r="L8" s="132"/>
      <c r="M8" s="36"/>
      <c r="N8" s="132" t="s">
        <v>100</v>
      </c>
      <c r="O8" s="132"/>
      <c r="P8" s="132"/>
      <c r="Q8" s="132"/>
      <c r="R8" s="132"/>
      <c r="S8" s="3"/>
      <c r="T8" s="135" t="s">
        <v>72</v>
      </c>
      <c r="V8" s="130" t="s">
        <v>73</v>
      </c>
      <c r="X8" s="130" t="s">
        <v>25</v>
      </c>
    </row>
    <row r="9" spans="1:25" ht="21" customHeight="1">
      <c r="A9" s="3"/>
      <c r="B9" s="3"/>
      <c r="C9" s="3"/>
      <c r="D9" s="3"/>
      <c r="E9" s="3"/>
      <c r="F9" s="139" t="s">
        <v>101</v>
      </c>
      <c r="G9" s="3"/>
      <c r="H9" s="137" t="s">
        <v>102</v>
      </c>
      <c r="I9" s="3"/>
      <c r="J9" s="141" t="s">
        <v>142</v>
      </c>
      <c r="K9" s="36"/>
      <c r="L9" s="143" t="s">
        <v>24</v>
      </c>
      <c r="M9" s="36"/>
      <c r="N9" s="141" t="s">
        <v>104</v>
      </c>
      <c r="O9" s="36"/>
      <c r="P9" s="141" t="s">
        <v>131</v>
      </c>
      <c r="Q9" s="36"/>
      <c r="R9" s="141" t="s">
        <v>103</v>
      </c>
      <c r="S9" s="3"/>
      <c r="T9" s="135"/>
      <c r="V9" s="130"/>
      <c r="X9" s="130"/>
    </row>
    <row r="10" spans="1:25" ht="63" customHeight="1">
      <c r="A10" s="3"/>
      <c r="B10" s="3"/>
      <c r="C10" s="3"/>
      <c r="E10" s="3"/>
      <c r="F10" s="140"/>
      <c r="G10" s="3"/>
      <c r="H10" s="138"/>
      <c r="I10" s="3"/>
      <c r="J10" s="142"/>
      <c r="K10" s="36"/>
      <c r="L10" s="132"/>
      <c r="M10" s="36"/>
      <c r="N10" s="142"/>
      <c r="O10" s="36"/>
      <c r="P10" s="142"/>
      <c r="Q10" s="36"/>
      <c r="R10" s="142"/>
      <c r="S10" s="3"/>
      <c r="T10" s="136"/>
      <c r="V10" s="131"/>
      <c r="X10" s="131"/>
    </row>
    <row r="11" spans="1:25" s="40" customFormat="1" ht="21" customHeight="1">
      <c r="A11" s="24" t="s">
        <v>143</v>
      </c>
      <c r="B11" s="2"/>
      <c r="C11" s="2"/>
      <c r="D11" s="3"/>
      <c r="E11" s="2"/>
      <c r="F11" s="39">
        <v>125000000</v>
      </c>
      <c r="G11" s="39"/>
      <c r="H11" s="39">
        <v>102492000</v>
      </c>
      <c r="I11" s="39"/>
      <c r="J11" s="39">
        <v>1411521</v>
      </c>
      <c r="K11" s="39"/>
      <c r="L11" s="39">
        <v>-18797931</v>
      </c>
      <c r="M11" s="39"/>
      <c r="N11" s="39">
        <v>0</v>
      </c>
      <c r="O11" s="39"/>
      <c r="P11" s="39">
        <v>0</v>
      </c>
      <c r="Q11" s="39"/>
      <c r="R11" s="39">
        <f>SUM(N11:Q11)</f>
        <v>0</v>
      </c>
      <c r="S11" s="39"/>
      <c r="T11" s="39">
        <f>SUM(F11:L11)+R11</f>
        <v>210105590</v>
      </c>
      <c r="V11" s="39">
        <v>15000</v>
      </c>
      <c r="X11" s="18">
        <f>SUM(T11:V11)</f>
        <v>210120590</v>
      </c>
    </row>
    <row r="12" spans="1:25" s="40" customFormat="1" ht="21" customHeight="1">
      <c r="A12" s="24" t="s">
        <v>104</v>
      </c>
      <c r="B12" s="2"/>
      <c r="C12" s="2"/>
      <c r="D12" s="3"/>
      <c r="E12" s="2"/>
      <c r="F12" s="39">
        <v>0</v>
      </c>
      <c r="G12" s="39"/>
      <c r="H12" s="39">
        <v>0</v>
      </c>
      <c r="I12" s="39"/>
      <c r="J12" s="39">
        <v>0</v>
      </c>
      <c r="K12" s="39"/>
      <c r="L12" s="39">
        <v>0</v>
      </c>
      <c r="M12" s="39"/>
      <c r="N12" s="39">
        <v>27574</v>
      </c>
      <c r="O12" s="39"/>
      <c r="P12" s="39">
        <f>-L12</f>
        <v>0</v>
      </c>
      <c r="Q12" s="39"/>
      <c r="R12" s="39">
        <f>SUM(N12:Q12)</f>
        <v>27574</v>
      </c>
      <c r="S12" s="39"/>
      <c r="T12" s="39">
        <f>SUM(F12:L12)+R12</f>
        <v>27574</v>
      </c>
      <c r="V12" s="39">
        <f>-T12</f>
        <v>-27574</v>
      </c>
      <c r="X12" s="18">
        <f>SUM(T12:V12)</f>
        <v>0</v>
      </c>
    </row>
    <row r="13" spans="1:25" s="40" customFormat="1" ht="21" customHeight="1">
      <c r="A13" s="24" t="s">
        <v>87</v>
      </c>
      <c r="B13" s="2"/>
      <c r="C13" s="2"/>
      <c r="D13" s="3"/>
      <c r="E13" s="2"/>
      <c r="F13" s="75">
        <v>0</v>
      </c>
      <c r="G13" s="39"/>
      <c r="H13" s="75">
        <v>0</v>
      </c>
      <c r="I13" s="39"/>
      <c r="J13" s="75">
        <v>0</v>
      </c>
      <c r="K13" s="39"/>
      <c r="L13" s="39">
        <v>0</v>
      </c>
      <c r="M13" s="39"/>
      <c r="N13" s="39">
        <v>0</v>
      </c>
      <c r="O13" s="39"/>
      <c r="P13" s="39">
        <v>0</v>
      </c>
      <c r="Q13" s="39"/>
      <c r="R13" s="39">
        <f t="shared" ref="R13:R15" si="0">SUM(N13:Q13)</f>
        <v>0</v>
      </c>
      <c r="S13" s="39"/>
      <c r="T13" s="39">
        <f>SUM(F13:L13)+R13</f>
        <v>0</v>
      </c>
      <c r="V13" s="39">
        <v>18322600</v>
      </c>
      <c r="X13" s="18">
        <f>SUM(T13:V13)</f>
        <v>18322600</v>
      </c>
    </row>
    <row r="14" spans="1:25" ht="21" customHeight="1">
      <c r="A14" s="24" t="s">
        <v>116</v>
      </c>
      <c r="D14" s="3"/>
      <c r="F14" s="75">
        <v>0</v>
      </c>
      <c r="G14" s="39"/>
      <c r="H14" s="75">
        <v>0</v>
      </c>
      <c r="I14" s="39"/>
      <c r="J14" s="75">
        <v>0</v>
      </c>
      <c r="K14" s="39"/>
      <c r="L14" s="39">
        <f>'PL (12M)'!I37</f>
        <v>15488952</v>
      </c>
      <c r="M14" s="39"/>
      <c r="N14" s="39">
        <v>0</v>
      </c>
      <c r="O14" s="39"/>
      <c r="P14" s="39">
        <v>210190</v>
      </c>
      <c r="Q14" s="39"/>
      <c r="R14" s="39">
        <f t="shared" si="0"/>
        <v>210190</v>
      </c>
      <c r="S14" s="39"/>
      <c r="T14" s="39">
        <f>SUM(F14:L14)+R14</f>
        <v>15699142</v>
      </c>
      <c r="V14" s="39">
        <f>'PL (12M)'!I38</f>
        <v>5270934</v>
      </c>
      <c r="X14" s="18">
        <f>SUM(T14:V14)</f>
        <v>20970076</v>
      </c>
    </row>
    <row r="15" spans="1:25" ht="21" customHeight="1">
      <c r="A15" s="24" t="s">
        <v>125</v>
      </c>
      <c r="D15" s="3"/>
      <c r="F15" s="13">
        <v>0</v>
      </c>
      <c r="G15" s="39"/>
      <c r="H15" s="13">
        <v>0</v>
      </c>
      <c r="I15" s="39"/>
      <c r="J15" s="13">
        <v>0</v>
      </c>
      <c r="K15" s="39"/>
      <c r="L15" s="39">
        <f>'PL (12M)'!I31+'PL (12M)'!I33</f>
        <v>210190</v>
      </c>
      <c r="M15" s="39"/>
      <c r="N15" s="39">
        <v>0</v>
      </c>
      <c r="O15" s="39"/>
      <c r="P15" s="103">
        <v>-210190</v>
      </c>
      <c r="Q15" s="39"/>
      <c r="R15" s="39">
        <f t="shared" si="0"/>
        <v>-210190</v>
      </c>
      <c r="S15" s="39"/>
      <c r="T15" s="39">
        <f>SUM(F15:L15)+R15</f>
        <v>0</v>
      </c>
      <c r="V15" s="39">
        <v>0</v>
      </c>
      <c r="X15" s="18">
        <f>SUM(T15:V15)</f>
        <v>0</v>
      </c>
    </row>
    <row r="16" spans="1:25" s="90" customFormat="1" ht="21" customHeight="1">
      <c r="A16" s="4" t="s">
        <v>113</v>
      </c>
      <c r="B16" s="4"/>
      <c r="C16" s="4"/>
      <c r="D16" s="85"/>
      <c r="E16" s="4"/>
      <c r="F16" s="91">
        <f>SUM(F11:F15)</f>
        <v>125000000</v>
      </c>
      <c r="G16" s="89"/>
      <c r="H16" s="91">
        <f>SUM(H11:H15)</f>
        <v>102492000</v>
      </c>
      <c r="I16" s="89"/>
      <c r="J16" s="91">
        <f>SUM(J11:J15)</f>
        <v>1411521</v>
      </c>
      <c r="K16" s="89"/>
      <c r="L16" s="91">
        <f>SUM(L11:L15)</f>
        <v>-3098789</v>
      </c>
      <c r="M16" s="89"/>
      <c r="N16" s="91">
        <f>SUM(N11:N15)</f>
        <v>27574</v>
      </c>
      <c r="O16" s="89"/>
      <c r="P16" s="91">
        <f>SUM(P11:P15)</f>
        <v>0</v>
      </c>
      <c r="Q16" s="89"/>
      <c r="R16" s="91">
        <f>SUM(R11:R15)</f>
        <v>27574</v>
      </c>
      <c r="S16" s="89"/>
      <c r="T16" s="91">
        <f>SUM(T11:T15)</f>
        <v>225832306</v>
      </c>
      <c r="V16" s="91">
        <f>SUM(V11:V15)</f>
        <v>23580960</v>
      </c>
      <c r="X16" s="91">
        <f>SUM(X11:X15)</f>
        <v>249413266</v>
      </c>
      <c r="Y16" s="77"/>
    </row>
    <row r="17" spans="1:25" s="90" customFormat="1" ht="21" customHeight="1">
      <c r="A17" s="2" t="s">
        <v>145</v>
      </c>
      <c r="B17" s="4"/>
      <c r="C17" s="4"/>
      <c r="D17" s="85"/>
      <c r="E17" s="4"/>
      <c r="F17" s="39">
        <v>0</v>
      </c>
      <c r="G17" s="39"/>
      <c r="H17" s="39">
        <v>0</v>
      </c>
      <c r="I17" s="39"/>
      <c r="J17" s="39">
        <v>0</v>
      </c>
      <c r="K17" s="39"/>
      <c r="L17" s="39">
        <v>0</v>
      </c>
      <c r="M17" s="89"/>
      <c r="N17" s="39">
        <v>-27574</v>
      </c>
      <c r="O17" s="89"/>
      <c r="P17" s="39">
        <v>0</v>
      </c>
      <c r="Q17" s="89"/>
      <c r="R17" s="39">
        <f>SUM(N17:Q17)</f>
        <v>-27574</v>
      </c>
      <c r="S17" s="89"/>
      <c r="T17" s="39">
        <f>SUM(F17:L17)+R17</f>
        <v>-27574</v>
      </c>
      <c r="V17" s="39">
        <v>-32453256</v>
      </c>
      <c r="X17" s="18">
        <f>SUM(T17:V17)</f>
        <v>-32480830</v>
      </c>
      <c r="Y17" s="77"/>
    </row>
    <row r="18" spans="1:25">
      <c r="A18" s="2" t="s">
        <v>87</v>
      </c>
      <c r="F18" s="75">
        <v>0</v>
      </c>
      <c r="G18" s="39"/>
      <c r="H18" s="75">
        <v>0</v>
      </c>
      <c r="I18" s="39"/>
      <c r="J18" s="75">
        <v>0</v>
      </c>
      <c r="K18" s="39"/>
      <c r="L18" s="39">
        <v>0</v>
      </c>
      <c r="M18" s="39"/>
      <c r="N18" s="39">
        <v>0</v>
      </c>
      <c r="O18" s="39"/>
      <c r="P18" s="39">
        <f>-L18</f>
        <v>0</v>
      </c>
      <c r="Q18" s="39"/>
      <c r="R18" s="39">
        <f>SUM(N18:Q18)</f>
        <v>0</v>
      </c>
      <c r="S18" s="39"/>
      <c r="T18" s="39">
        <f t="shared" ref="T18" si="1">SUM(F18:L18)+R18</f>
        <v>0</v>
      </c>
      <c r="V18" s="39">
        <v>22500</v>
      </c>
      <c r="X18" s="18">
        <f>SUM(T18:V18)</f>
        <v>22500</v>
      </c>
    </row>
    <row r="19" spans="1:25">
      <c r="A19" s="24" t="s">
        <v>116</v>
      </c>
      <c r="F19" s="75">
        <v>0</v>
      </c>
      <c r="G19" s="39"/>
      <c r="H19" s="75">
        <v>0</v>
      </c>
      <c r="I19" s="39"/>
      <c r="J19" s="75">
        <v>0</v>
      </c>
      <c r="K19" s="39"/>
      <c r="L19" s="39">
        <f>+'PL (12M)'!G37</f>
        <v>-117703817</v>
      </c>
      <c r="M19" s="39"/>
      <c r="N19" s="39">
        <v>0</v>
      </c>
      <c r="O19" s="39"/>
      <c r="P19" s="39">
        <f>+'PL (12M)'!G31+'PL (12M)'!G33</f>
        <v>968289</v>
      </c>
      <c r="Q19" s="39"/>
      <c r="R19" s="39">
        <f>SUM(N19:Q19)</f>
        <v>968289</v>
      </c>
      <c r="S19" s="39"/>
      <c r="T19" s="39">
        <f>SUM(F19:L19)+R19</f>
        <v>-116735528</v>
      </c>
      <c r="V19" s="39">
        <f>+'PL (12M)'!G38</f>
        <v>9574248</v>
      </c>
      <c r="X19" s="18">
        <f>SUM(T19:V19)</f>
        <v>-107161280</v>
      </c>
    </row>
    <row r="20" spans="1:25">
      <c r="A20" s="2" t="s">
        <v>125</v>
      </c>
      <c r="F20" s="75">
        <v>0</v>
      </c>
      <c r="G20" s="39"/>
      <c r="H20" s="75">
        <v>0</v>
      </c>
      <c r="I20" s="39"/>
      <c r="J20" s="75">
        <v>0</v>
      </c>
      <c r="K20" s="39"/>
      <c r="L20" s="39">
        <f>-P20</f>
        <v>968289</v>
      </c>
      <c r="M20" s="39"/>
      <c r="N20" s="39">
        <v>0</v>
      </c>
      <c r="O20" s="39"/>
      <c r="P20" s="39">
        <f>-P19</f>
        <v>-968289</v>
      </c>
      <c r="Q20" s="39"/>
      <c r="R20" s="39">
        <f>SUM(N20:Q20)</f>
        <v>-968289</v>
      </c>
      <c r="S20" s="39"/>
      <c r="T20" s="39">
        <f>SUM(F20:L20)+R20</f>
        <v>0</v>
      </c>
      <c r="V20" s="39">
        <v>0</v>
      </c>
      <c r="X20" s="18">
        <f>SUM(T20:V20)</f>
        <v>0</v>
      </c>
    </row>
    <row r="21" spans="1:25" ht="21" thickBot="1">
      <c r="A21" s="4" t="s">
        <v>144</v>
      </c>
      <c r="F21" s="88">
        <f>SUM(F16:F20)</f>
        <v>125000000</v>
      </c>
      <c r="G21" s="39"/>
      <c r="H21" s="88">
        <f>SUM(H16:H20)</f>
        <v>102492000</v>
      </c>
      <c r="I21" s="39"/>
      <c r="J21" s="88">
        <f>SUM(J16:J20)</f>
        <v>1411521</v>
      </c>
      <c r="K21" s="39"/>
      <c r="L21" s="88">
        <f>SUM(L16:L20)</f>
        <v>-119834317</v>
      </c>
      <c r="M21" s="39"/>
      <c r="N21" s="88">
        <f>SUM(N16:N20)</f>
        <v>0</v>
      </c>
      <c r="O21" s="39"/>
      <c r="P21" s="88">
        <f>SUM(P16:P20)</f>
        <v>0</v>
      </c>
      <c r="Q21" s="39"/>
      <c r="R21" s="88">
        <f>SUM(R16:R20)</f>
        <v>0</v>
      </c>
      <c r="S21" s="39"/>
      <c r="T21" s="88">
        <f>SUM(T16:T20)</f>
        <v>109069204</v>
      </c>
      <c r="U21" s="40"/>
      <c r="V21" s="88">
        <f>SUM(V16:V20)</f>
        <v>724452</v>
      </c>
      <c r="W21" s="40"/>
      <c r="X21" s="88">
        <f>SUM(X16:X20)</f>
        <v>109793656</v>
      </c>
      <c r="Y21" s="10"/>
    </row>
    <row r="22" spans="1:25" ht="20.399999999999999" thickTop="1"/>
  </sheetData>
  <mergeCells count="15">
    <mergeCell ref="X8:X10"/>
    <mergeCell ref="J8:L8"/>
    <mergeCell ref="F7:T7"/>
    <mergeCell ref="F5:X5"/>
    <mergeCell ref="F6:X6"/>
    <mergeCell ref="N8:R8"/>
    <mergeCell ref="T8:T10"/>
    <mergeCell ref="H9:H10"/>
    <mergeCell ref="F9:F10"/>
    <mergeCell ref="P9:P10"/>
    <mergeCell ref="R9:R10"/>
    <mergeCell ref="V8:V10"/>
    <mergeCell ref="N9:N10"/>
    <mergeCell ref="J9:J10"/>
    <mergeCell ref="L9:L10"/>
  </mergeCells>
  <pageMargins left="0.78740157480314965" right="0.19685039370078741" top="0.98425196850393704" bottom="0.59055118110236227" header="0.59055118110236227" footer="0.59055118110236227"/>
  <pageSetup paperSize="9" scale="60" firstPageNumber="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P17"/>
  <sheetViews>
    <sheetView zoomScale="90" zoomScaleNormal="90" zoomScaleSheetLayoutView="90" workbookViewId="0">
      <selection activeCell="H23" sqref="A23:H23"/>
    </sheetView>
  </sheetViews>
  <sheetFormatPr defaultColWidth="9.125" defaultRowHeight="19.8"/>
  <cols>
    <col min="1" max="1" width="2" style="2" customWidth="1"/>
    <col min="2" max="2" width="43.75" style="2" customWidth="1"/>
    <col min="3" max="3" width="1.375" style="2" customWidth="1"/>
    <col min="4" max="4" width="8.625" style="2" customWidth="1"/>
    <col min="5" max="5" width="1.375" style="2" customWidth="1"/>
    <col min="6" max="6" width="21.125" style="2" customWidth="1"/>
    <col min="7" max="7" width="2.375" style="2" customWidth="1"/>
    <col min="8" max="8" width="21.125" style="2" customWidth="1"/>
    <col min="9" max="9" width="2.375" style="2" customWidth="1"/>
    <col min="10" max="10" width="21.125" style="2" customWidth="1"/>
    <col min="11" max="11" width="2.375" style="2" customWidth="1"/>
    <col min="12" max="12" width="21.125" style="2" customWidth="1"/>
    <col min="13" max="13" width="2.375" style="2" customWidth="1"/>
    <col min="14" max="14" width="21.125" style="2" customWidth="1"/>
    <col min="15" max="15" width="4.125" style="2" customWidth="1"/>
    <col min="16" max="16" width="10.625" style="2" bestFit="1" customWidth="1"/>
    <col min="17" max="16384" width="9.125" style="2"/>
  </cols>
  <sheetData>
    <row r="1" spans="1:16" s="15" customFormat="1" ht="22.2" customHeight="1">
      <c r="A1" s="11" t="str">
        <f>'PL (12M)'!A1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5"/>
    </row>
    <row r="2" spans="1:16" s="15" customFormat="1" ht="22.2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6"/>
    </row>
    <row r="3" spans="1:16" s="15" customFormat="1" ht="22.2" customHeight="1">
      <c r="A3" s="11" t="str">
        <f>'PL (12M)'!A3</f>
        <v>สำหรับปีสิ้นสุดวันที่ 31 ธันวาคม 2566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29" t="s">
        <v>109</v>
      </c>
      <c r="G5" s="129"/>
      <c r="H5" s="129"/>
      <c r="I5" s="129"/>
      <c r="J5" s="129"/>
      <c r="K5" s="129"/>
      <c r="L5" s="129"/>
      <c r="M5" s="129"/>
      <c r="N5" s="129"/>
    </row>
    <row r="6" spans="1:16" ht="21" customHeight="1">
      <c r="A6" s="3"/>
      <c r="B6" s="3"/>
      <c r="C6" s="3"/>
      <c r="D6" s="3"/>
      <c r="E6" s="3"/>
      <c r="F6" s="128" t="s">
        <v>65</v>
      </c>
      <c r="G6" s="128"/>
      <c r="H6" s="128"/>
      <c r="I6" s="128"/>
      <c r="J6" s="128"/>
      <c r="K6" s="128"/>
      <c r="L6" s="128"/>
      <c r="M6" s="128"/>
      <c r="N6" s="128"/>
    </row>
    <row r="7" spans="1:16" ht="21" customHeight="1">
      <c r="B7" s="6"/>
      <c r="C7" s="6"/>
      <c r="D7" s="6"/>
      <c r="E7" s="6"/>
      <c r="F7" s="3"/>
      <c r="G7" s="3"/>
      <c r="I7" s="3"/>
      <c r="J7" s="132" t="s">
        <v>44</v>
      </c>
      <c r="K7" s="132"/>
      <c r="L7" s="132"/>
      <c r="M7" s="3"/>
      <c r="N7" s="3"/>
    </row>
    <row r="8" spans="1:16" ht="21" customHeight="1">
      <c r="F8" s="12" t="s">
        <v>47</v>
      </c>
      <c r="G8" s="3"/>
      <c r="H8" s="35" t="s">
        <v>60</v>
      </c>
      <c r="I8" s="3"/>
      <c r="J8" s="114" t="s">
        <v>49</v>
      </c>
      <c r="K8" s="36"/>
      <c r="L8" s="36"/>
      <c r="N8" s="3" t="s">
        <v>35</v>
      </c>
    </row>
    <row r="9" spans="1:16" ht="21" customHeight="1">
      <c r="A9" s="3"/>
      <c r="B9" s="3"/>
      <c r="C9" s="3"/>
      <c r="E9" s="3"/>
      <c r="F9" s="37" t="s">
        <v>48</v>
      </c>
      <c r="G9" s="3"/>
      <c r="H9" s="17" t="s">
        <v>51</v>
      </c>
      <c r="I9" s="3"/>
      <c r="J9" s="38" t="s">
        <v>50</v>
      </c>
      <c r="K9" s="36"/>
      <c r="L9" s="38" t="s">
        <v>24</v>
      </c>
      <c r="M9" s="3"/>
      <c r="N9" s="16" t="s">
        <v>20</v>
      </c>
    </row>
    <row r="10" spans="1:16" s="40" customFormat="1" ht="21" customHeight="1">
      <c r="A10" s="76" t="s">
        <v>143</v>
      </c>
      <c r="B10" s="2"/>
      <c r="C10" s="2"/>
      <c r="D10" s="3"/>
      <c r="E10" s="2"/>
      <c r="F10" s="39">
        <v>125000000</v>
      </c>
      <c r="G10" s="39"/>
      <c r="H10" s="39">
        <v>102492000</v>
      </c>
      <c r="I10" s="39"/>
      <c r="J10" s="39">
        <v>1411521</v>
      </c>
      <c r="K10" s="39"/>
      <c r="L10" s="39">
        <v>-18507039</v>
      </c>
      <c r="M10" s="39"/>
      <c r="N10" s="39">
        <f>SUM(F10:L10)</f>
        <v>210396482</v>
      </c>
      <c r="O10" s="2"/>
      <c r="P10" s="2"/>
    </row>
    <row r="11" spans="1:16" ht="21" customHeight="1">
      <c r="A11" s="24" t="s">
        <v>124</v>
      </c>
      <c r="F11" s="41">
        <v>0</v>
      </c>
      <c r="G11" s="39"/>
      <c r="H11" s="41">
        <v>0</v>
      </c>
      <c r="I11" s="39"/>
      <c r="J11" s="41">
        <v>0</v>
      </c>
      <c r="K11" s="10"/>
      <c r="L11" s="10">
        <f>+'PL (12M)'!M25</f>
        <v>-1304380</v>
      </c>
      <c r="M11" s="10"/>
      <c r="N11" s="39">
        <f>SUM(F11:L11)</f>
        <v>-1304380</v>
      </c>
    </row>
    <row r="12" spans="1:16" ht="21" customHeight="1">
      <c r="A12" s="24" t="s">
        <v>125</v>
      </c>
      <c r="F12" s="41">
        <v>0</v>
      </c>
      <c r="G12" s="39"/>
      <c r="H12" s="41">
        <v>0</v>
      </c>
      <c r="I12" s="39"/>
      <c r="J12" s="41">
        <v>0</v>
      </c>
      <c r="K12" s="10"/>
      <c r="L12" s="10">
        <f>'PL (12M)'!M31+'PL (12M)'!M33</f>
        <v>210190</v>
      </c>
      <c r="M12" s="10"/>
      <c r="N12" s="39">
        <f>SUM(F12:L12)</f>
        <v>210190</v>
      </c>
    </row>
    <row r="13" spans="1:16" s="90" customFormat="1" ht="21" customHeight="1">
      <c r="A13" s="4" t="s">
        <v>113</v>
      </c>
      <c r="B13" s="4"/>
      <c r="C13" s="4"/>
      <c r="D13" s="85"/>
      <c r="E13" s="4"/>
      <c r="F13" s="91">
        <f>SUM(F10:F12)</f>
        <v>125000000</v>
      </c>
      <c r="G13" s="89"/>
      <c r="H13" s="91">
        <f>SUM(H10:H12)</f>
        <v>102492000</v>
      </c>
      <c r="I13" s="89"/>
      <c r="J13" s="91">
        <f>SUM(J10:J12)</f>
        <v>1411521</v>
      </c>
      <c r="K13" s="89"/>
      <c r="L13" s="91">
        <f>SUM(L10:L12)</f>
        <v>-19601229</v>
      </c>
      <c r="M13" s="89"/>
      <c r="N13" s="91">
        <f>SUM(N10:N12)</f>
        <v>209302292</v>
      </c>
      <c r="O13" s="4"/>
      <c r="P13" s="77"/>
    </row>
    <row r="14" spans="1:16" ht="21" customHeight="1">
      <c r="A14" s="24" t="s">
        <v>124</v>
      </c>
      <c r="D14" s="3"/>
      <c r="F14" s="41">
        <v>0</v>
      </c>
      <c r="G14" s="39"/>
      <c r="H14" s="41">
        <v>0</v>
      </c>
      <c r="I14" s="39"/>
      <c r="J14" s="41">
        <v>0</v>
      </c>
      <c r="K14" s="39"/>
      <c r="L14" s="39">
        <f>'PL (12M)'!K25</f>
        <v>-101267851</v>
      </c>
      <c r="M14" s="39"/>
      <c r="N14" s="39">
        <f>SUM(F14:L14)</f>
        <v>-101267851</v>
      </c>
    </row>
    <row r="15" spans="1:16" ht="21" customHeight="1">
      <c r="A15" s="24" t="s">
        <v>125</v>
      </c>
      <c r="D15" s="3"/>
      <c r="F15" s="41">
        <v>0</v>
      </c>
      <c r="G15" s="39"/>
      <c r="H15" s="41">
        <v>0</v>
      </c>
      <c r="I15" s="39"/>
      <c r="J15" s="41">
        <v>0</v>
      </c>
      <c r="K15" s="39"/>
      <c r="L15" s="39">
        <f>+'PL (12M)'!K31+'PL (12M)'!K33</f>
        <v>968289</v>
      </c>
      <c r="M15" s="39"/>
      <c r="N15" s="39">
        <f>SUM(F15:L15)</f>
        <v>968289</v>
      </c>
    </row>
    <row r="16" spans="1:16" s="90" customFormat="1" ht="21" customHeight="1" thickBot="1">
      <c r="A16" s="4" t="s">
        <v>144</v>
      </c>
      <c r="B16" s="4"/>
      <c r="C16" s="4"/>
      <c r="D16" s="85"/>
      <c r="E16" s="4"/>
      <c r="F16" s="88">
        <f>SUM(F13:F15)</f>
        <v>125000000</v>
      </c>
      <c r="G16" s="89"/>
      <c r="H16" s="88">
        <f>SUM(H13:H15)</f>
        <v>102492000</v>
      </c>
      <c r="I16" s="89"/>
      <c r="J16" s="88">
        <f>SUM(J13:J15)</f>
        <v>1411521</v>
      </c>
      <c r="K16" s="89"/>
      <c r="L16" s="88">
        <f>SUM(L13:L15)</f>
        <v>-119900791</v>
      </c>
      <c r="M16" s="89"/>
      <c r="N16" s="88">
        <f>SUM(N13:N15)</f>
        <v>109002730</v>
      </c>
      <c r="O16" s="4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78740157480314965" right="0.39370078740157483" top="0.98425196850393704" bottom="0.59055118110236227" header="0.59055118110236227" footer="0.59055118110236227"/>
  <pageSetup paperSize="9" scale="85" firstPageNumber="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98"/>
  <sheetViews>
    <sheetView tabSelected="1" topLeftCell="A28" zoomScale="80" zoomScaleNormal="80" zoomScaleSheetLayoutView="90" workbookViewId="0">
      <selection activeCell="E64" sqref="E64"/>
    </sheetView>
  </sheetViews>
  <sheetFormatPr defaultColWidth="9.125" defaultRowHeight="19.8"/>
  <cols>
    <col min="1" max="2" width="1.25" style="2" customWidth="1"/>
    <col min="3" max="3" width="50" style="2" customWidth="1"/>
    <col min="4" max="4" width="17.375" style="2" customWidth="1"/>
    <col min="5" max="5" width="16.25" style="2" customWidth="1"/>
    <col min="6" max="6" width="1.25" style="2" customWidth="1"/>
    <col min="7" max="7" width="16.25" style="2" customWidth="1"/>
    <col min="8" max="8" width="1.25" style="2" customWidth="1"/>
    <col min="9" max="9" width="16.25" style="2" customWidth="1"/>
    <col min="10" max="10" width="1.25" style="2" customWidth="1"/>
    <col min="11" max="11" width="16.25" style="2" customWidth="1"/>
    <col min="12" max="12" width="11" style="2" customWidth="1"/>
    <col min="13" max="13" width="9.125" style="2"/>
    <col min="14" max="14" width="9.375" style="2" customWidth="1"/>
    <col min="15" max="16384" width="9.125" style="2"/>
  </cols>
  <sheetData>
    <row r="1" spans="1:11" s="15" customFormat="1" ht="22.2" customHeight="1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55"/>
    </row>
    <row r="2" spans="1:11" s="15" customFormat="1" ht="22.2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56"/>
    </row>
    <row r="3" spans="1:11" s="15" customFormat="1" ht="22.2" customHeight="1">
      <c r="A3" s="11" t="str">
        <f>'PL (12M)'!A3</f>
        <v>สำหรับปีสิ้นสุดวันที่ 31 ธันวาคม 2566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29" t="s">
        <v>109</v>
      </c>
      <c r="F5" s="129"/>
      <c r="G5" s="129"/>
      <c r="H5" s="129"/>
      <c r="I5" s="129"/>
      <c r="J5" s="129"/>
      <c r="K5" s="129"/>
    </row>
    <row r="6" spans="1:11" ht="21.75" customHeight="1">
      <c r="E6" s="144" t="s">
        <v>66</v>
      </c>
      <c r="F6" s="144"/>
      <c r="G6" s="144"/>
      <c r="I6" s="128" t="s">
        <v>65</v>
      </c>
      <c r="J6" s="128"/>
      <c r="K6" s="128"/>
    </row>
    <row r="7" spans="1:11" ht="21.75" customHeight="1">
      <c r="E7" s="57">
        <v>2566</v>
      </c>
      <c r="F7" s="4"/>
      <c r="G7" s="57">
        <v>2565</v>
      </c>
      <c r="H7" s="4"/>
      <c r="I7" s="57">
        <v>2566</v>
      </c>
      <c r="J7" s="26"/>
      <c r="K7" s="57">
        <v>2565</v>
      </c>
    </row>
    <row r="8" spans="1:11" ht="21.75" customHeight="1">
      <c r="A8" s="4" t="s">
        <v>41</v>
      </c>
      <c r="B8" s="4"/>
      <c r="C8" s="4"/>
      <c r="D8" s="4"/>
      <c r="E8" s="4"/>
      <c r="F8" s="4"/>
      <c r="G8" s="4"/>
      <c r="H8" s="4"/>
      <c r="I8" s="25"/>
      <c r="J8" s="25"/>
      <c r="K8" s="43"/>
    </row>
    <row r="9" spans="1:11" ht="21.6" customHeight="1">
      <c r="A9" s="2" t="s">
        <v>90</v>
      </c>
      <c r="E9" s="46">
        <f>+'PL (12M)'!G23</f>
        <v>-107077975</v>
      </c>
      <c r="G9" s="46">
        <f>+'PL (12M)'!I23</f>
        <v>22032640</v>
      </c>
      <c r="I9" s="46">
        <f>+'PL (12M)'!K23</f>
        <v>-100095519</v>
      </c>
      <c r="J9" s="45"/>
      <c r="K9" s="46">
        <f>+'PL (12M)'!M23</f>
        <v>-1482920</v>
      </c>
    </row>
    <row r="10" spans="1:11" ht="21.75" customHeight="1">
      <c r="A10" s="42" t="s">
        <v>105</v>
      </c>
      <c r="B10" s="4"/>
      <c r="C10" s="4"/>
      <c r="E10" s="46"/>
      <c r="G10" s="46"/>
      <c r="I10" s="46"/>
      <c r="J10" s="45"/>
      <c r="K10" s="10"/>
    </row>
    <row r="11" spans="1:11" ht="21.75" customHeight="1">
      <c r="C11" s="2" t="s">
        <v>149</v>
      </c>
      <c r="E11" s="99">
        <v>1426395</v>
      </c>
      <c r="F11" s="99"/>
      <c r="G11" s="99">
        <v>1396682</v>
      </c>
      <c r="H11" s="99"/>
      <c r="I11" s="99">
        <v>1426395</v>
      </c>
      <c r="J11" s="45"/>
      <c r="K11" s="99">
        <v>1396682</v>
      </c>
    </row>
    <row r="12" spans="1:11" ht="21.75" customHeight="1">
      <c r="C12" s="2" t="s">
        <v>42</v>
      </c>
      <c r="E12" s="99">
        <v>-103964</v>
      </c>
      <c r="F12" s="99"/>
      <c r="G12" s="99">
        <v>-25587</v>
      </c>
      <c r="H12" s="99"/>
      <c r="I12" s="99">
        <v>-34309</v>
      </c>
      <c r="J12" s="45"/>
      <c r="K12" s="99">
        <v>-7976</v>
      </c>
    </row>
    <row r="13" spans="1:11" ht="21.75" customHeight="1">
      <c r="C13" s="2" t="s">
        <v>85</v>
      </c>
      <c r="E13" s="46">
        <v>-4213125</v>
      </c>
      <c r="F13" s="46"/>
      <c r="G13" s="46">
        <v>-3768007</v>
      </c>
      <c r="H13" s="46"/>
      <c r="I13" s="46">
        <v>1826655</v>
      </c>
      <c r="J13" s="45"/>
      <c r="K13" s="46">
        <v>-944190</v>
      </c>
    </row>
    <row r="14" spans="1:11" ht="21.75" customHeight="1">
      <c r="C14" s="2" t="s">
        <v>108</v>
      </c>
      <c r="E14" s="46">
        <v>9552229</v>
      </c>
      <c r="F14" s="46"/>
      <c r="G14" s="46">
        <v>-10829394</v>
      </c>
      <c r="H14" s="46"/>
      <c r="I14" s="46">
        <v>-623150</v>
      </c>
      <c r="J14" s="45"/>
      <c r="K14" s="46">
        <v>-316596</v>
      </c>
    </row>
    <row r="15" spans="1:11" ht="21.75" customHeight="1">
      <c r="C15" s="2" t="s">
        <v>132</v>
      </c>
      <c r="E15" s="46">
        <v>-2286464</v>
      </c>
      <c r="F15" s="46"/>
      <c r="G15" s="46">
        <v>7681</v>
      </c>
      <c r="H15" s="46"/>
      <c r="I15" s="46">
        <v>-1179673</v>
      </c>
      <c r="J15" s="45"/>
      <c r="K15" s="46">
        <v>0</v>
      </c>
    </row>
    <row r="16" spans="1:11" ht="21.75" customHeight="1">
      <c r="C16" s="2" t="s">
        <v>81</v>
      </c>
      <c r="E16" s="46">
        <v>717905</v>
      </c>
      <c r="F16" s="46"/>
      <c r="G16" s="46">
        <v>-666723</v>
      </c>
      <c r="H16" s="46"/>
      <c r="I16" s="46">
        <v>806936</v>
      </c>
      <c r="J16" s="45"/>
      <c r="K16" s="46">
        <v>-690913</v>
      </c>
    </row>
    <row r="17" spans="3:11" ht="21.75" customHeight="1">
      <c r="C17" s="2" t="s">
        <v>107</v>
      </c>
      <c r="E17" s="46">
        <v>401389</v>
      </c>
      <c r="F17" s="46"/>
      <c r="G17" s="46">
        <v>383333</v>
      </c>
      <c r="H17" s="46"/>
      <c r="I17" s="46">
        <v>401389</v>
      </c>
      <c r="J17" s="45"/>
      <c r="K17" s="46">
        <v>383333</v>
      </c>
    </row>
    <row r="18" spans="3:11" ht="21.75" customHeight="1">
      <c r="C18" s="2" t="s">
        <v>91</v>
      </c>
      <c r="E18" s="46">
        <v>10636598</v>
      </c>
      <c r="F18" s="46"/>
      <c r="G18" s="46">
        <v>12054677</v>
      </c>
      <c r="H18" s="46"/>
      <c r="I18" s="46">
        <v>-1770377</v>
      </c>
      <c r="J18" s="45"/>
      <c r="K18" s="46">
        <v>1913568</v>
      </c>
    </row>
    <row r="19" spans="3:11" ht="21.75" customHeight="1">
      <c r="C19" s="2" t="s">
        <v>93</v>
      </c>
      <c r="E19" s="99">
        <v>-240000</v>
      </c>
      <c r="F19" s="99"/>
      <c r="G19" s="99">
        <v>107700</v>
      </c>
      <c r="H19" s="99"/>
      <c r="I19" s="99">
        <v>-30000</v>
      </c>
      <c r="J19" s="45"/>
      <c r="K19" s="99">
        <v>-102300</v>
      </c>
    </row>
    <row r="20" spans="3:11" ht="21.75" customHeight="1">
      <c r="C20" s="2" t="s">
        <v>110</v>
      </c>
      <c r="E20" s="99">
        <v>7213103</v>
      </c>
      <c r="F20" s="99"/>
      <c r="G20" s="99">
        <v>7128571</v>
      </c>
      <c r="H20" s="99"/>
      <c r="I20" s="99">
        <v>6656650</v>
      </c>
      <c r="J20" s="45"/>
      <c r="K20" s="99">
        <v>6979693</v>
      </c>
    </row>
    <row r="21" spans="3:11" ht="21.75" customHeight="1">
      <c r="C21" s="2" t="s">
        <v>171</v>
      </c>
      <c r="E21" s="99">
        <v>100000000</v>
      </c>
      <c r="F21" s="99"/>
      <c r="G21" s="99">
        <v>0</v>
      </c>
      <c r="H21" s="99"/>
      <c r="I21" s="99">
        <v>100000000</v>
      </c>
      <c r="J21" s="45"/>
      <c r="K21" s="99">
        <v>0</v>
      </c>
    </row>
    <row r="22" spans="3:11" ht="21.75" customHeight="1">
      <c r="C22" s="2" t="s">
        <v>172</v>
      </c>
      <c r="E22" s="99">
        <v>0</v>
      </c>
      <c r="F22" s="99"/>
      <c r="G22" s="99">
        <v>0</v>
      </c>
      <c r="H22" s="99"/>
      <c r="I22" s="99">
        <v>882370</v>
      </c>
      <c r="J22" s="45"/>
      <c r="K22" s="99">
        <v>0</v>
      </c>
    </row>
    <row r="23" spans="3:11" ht="21.75" customHeight="1">
      <c r="C23" s="2" t="s">
        <v>173</v>
      </c>
      <c r="E23" s="99">
        <v>0</v>
      </c>
      <c r="F23" s="99"/>
      <c r="G23" s="99">
        <v>0</v>
      </c>
      <c r="H23" s="99"/>
      <c r="I23" s="99">
        <v>284285</v>
      </c>
      <c r="J23" s="45"/>
      <c r="K23" s="99">
        <v>0</v>
      </c>
    </row>
    <row r="24" spans="3:11" ht="21.75" customHeight="1">
      <c r="C24" s="2" t="s">
        <v>112</v>
      </c>
    </row>
    <row r="25" spans="3:11" ht="21.75" customHeight="1">
      <c r="C25" s="2" t="s">
        <v>111</v>
      </c>
      <c r="E25" s="46">
        <v>-1204333</v>
      </c>
      <c r="F25" s="46"/>
      <c r="G25" s="46">
        <v>178267</v>
      </c>
      <c r="H25" s="46"/>
      <c r="I25" s="46">
        <v>-1204333</v>
      </c>
      <c r="J25" s="45"/>
      <c r="K25" s="46">
        <v>178267</v>
      </c>
    </row>
    <row r="26" spans="3:11" ht="21.75" customHeight="1">
      <c r="C26" s="2" t="s">
        <v>166</v>
      </c>
      <c r="E26" s="46">
        <v>733864</v>
      </c>
      <c r="F26" s="46"/>
      <c r="G26" s="46">
        <v>-535215</v>
      </c>
      <c r="H26" s="46"/>
      <c r="I26" s="46">
        <v>733864</v>
      </c>
      <c r="J26" s="45"/>
      <c r="K26" s="46">
        <v>-535215</v>
      </c>
    </row>
    <row r="27" spans="3:11" ht="21.75" customHeight="1">
      <c r="C27" s="2" t="s">
        <v>52</v>
      </c>
      <c r="E27" s="46">
        <v>1199985</v>
      </c>
      <c r="F27" s="46"/>
      <c r="G27" s="46">
        <v>1129583</v>
      </c>
      <c r="H27" s="46"/>
      <c r="I27" s="46">
        <v>596299</v>
      </c>
      <c r="J27" s="45"/>
      <c r="K27" s="46">
        <v>639418</v>
      </c>
    </row>
    <row r="28" spans="3:11" ht="21.75" customHeight="1">
      <c r="C28" s="2" t="s">
        <v>128</v>
      </c>
      <c r="E28" s="46">
        <v>46814</v>
      </c>
      <c r="F28" s="46"/>
      <c r="G28" s="46">
        <v>306206</v>
      </c>
      <c r="H28" s="46"/>
      <c r="I28" s="46">
        <v>110</v>
      </c>
      <c r="J28" s="45"/>
      <c r="K28" s="46">
        <v>306206</v>
      </c>
    </row>
    <row r="29" spans="3:11" ht="21.75" customHeight="1">
      <c r="C29" s="2" t="s">
        <v>150</v>
      </c>
      <c r="E29" s="121">
        <v>-1357113</v>
      </c>
      <c r="F29" s="46"/>
      <c r="G29" s="46">
        <v>0</v>
      </c>
      <c r="H29" s="46"/>
      <c r="I29" s="46">
        <v>0</v>
      </c>
      <c r="J29" s="45"/>
      <c r="K29" s="46">
        <v>0</v>
      </c>
    </row>
    <row r="30" spans="3:11" ht="21.75" customHeight="1">
      <c r="C30" s="2" t="s">
        <v>151</v>
      </c>
      <c r="E30" s="46">
        <v>-3931780</v>
      </c>
      <c r="F30" s="46"/>
      <c r="G30" s="46">
        <v>0</v>
      </c>
      <c r="H30" s="46"/>
      <c r="I30" s="46">
        <v>-3931780</v>
      </c>
      <c r="J30" s="45"/>
      <c r="K30" s="46">
        <v>0</v>
      </c>
    </row>
    <row r="31" spans="3:11" ht="21.75" customHeight="1">
      <c r="C31" s="2" t="s">
        <v>152</v>
      </c>
      <c r="E31" s="46">
        <v>36837195</v>
      </c>
      <c r="F31" s="46"/>
      <c r="G31" s="46">
        <v>0</v>
      </c>
      <c r="H31" s="46"/>
      <c r="I31" s="46">
        <v>-7905000</v>
      </c>
      <c r="J31" s="45"/>
      <c r="K31" s="46">
        <v>0</v>
      </c>
    </row>
    <row r="32" spans="3:11" ht="21.75" customHeight="1">
      <c r="C32" s="2" t="s">
        <v>75</v>
      </c>
      <c r="E32" s="46">
        <v>0</v>
      </c>
      <c r="F32" s="99"/>
      <c r="G32" s="99">
        <v>-400341</v>
      </c>
      <c r="H32" s="99"/>
      <c r="I32" s="46">
        <v>0</v>
      </c>
      <c r="J32" s="45"/>
      <c r="K32" s="99">
        <v>-400341</v>
      </c>
    </row>
    <row r="33" spans="1:14" ht="21.75" customHeight="1">
      <c r="C33" s="2" t="s">
        <v>127</v>
      </c>
      <c r="E33" s="46">
        <v>0</v>
      </c>
      <c r="F33" s="99"/>
      <c r="G33" s="99">
        <v>447349</v>
      </c>
      <c r="H33" s="99"/>
      <c r="I33" s="46">
        <v>0</v>
      </c>
      <c r="J33" s="45"/>
      <c r="K33" s="99">
        <v>0</v>
      </c>
    </row>
    <row r="34" spans="1:14" ht="21.75" customHeight="1">
      <c r="C34" s="2" t="s">
        <v>129</v>
      </c>
      <c r="E34" s="46">
        <v>0</v>
      </c>
      <c r="F34" s="46"/>
      <c r="G34" s="46">
        <v>68700</v>
      </c>
      <c r="H34" s="46"/>
      <c r="I34" s="46">
        <v>0</v>
      </c>
      <c r="J34" s="45"/>
      <c r="K34" s="46">
        <v>68700</v>
      </c>
    </row>
    <row r="35" spans="1:14" ht="21.75" customHeight="1">
      <c r="C35" s="2" t="s">
        <v>139</v>
      </c>
      <c r="E35" s="100">
        <v>-9200849</v>
      </c>
      <c r="F35" s="46"/>
      <c r="G35" s="100">
        <v>-5797673</v>
      </c>
      <c r="H35" s="46"/>
      <c r="I35" s="100">
        <v>0</v>
      </c>
      <c r="J35" s="45"/>
      <c r="K35" s="100">
        <v>0</v>
      </c>
      <c r="M35" s="44"/>
    </row>
    <row r="36" spans="1:14" ht="21.75" customHeight="1">
      <c r="A36" s="2" t="s">
        <v>76</v>
      </c>
      <c r="B36" s="4"/>
      <c r="C36" s="4"/>
      <c r="E36" s="66">
        <f>SUM(E11:E35)</f>
        <v>146227849</v>
      </c>
      <c r="G36" s="66">
        <f>SUM(G11:G35)</f>
        <v>1185809</v>
      </c>
      <c r="I36" s="66">
        <f>SUM(I11:I35)</f>
        <v>96936331</v>
      </c>
      <c r="J36" s="10"/>
      <c r="K36" s="66">
        <f>SUM(K11:K35)</f>
        <v>8868336</v>
      </c>
    </row>
    <row r="37" spans="1:14" ht="21.75" customHeight="1">
      <c r="A37" s="4" t="s">
        <v>77</v>
      </c>
      <c r="E37" s="101">
        <f>+E9+E36</f>
        <v>39149874</v>
      </c>
      <c r="F37" s="101"/>
      <c r="G37" s="101">
        <f>+G9+G36</f>
        <v>23218449</v>
      </c>
      <c r="H37" s="101"/>
      <c r="I37" s="101">
        <f>+I9+I36</f>
        <v>-3159188</v>
      </c>
      <c r="J37" s="101"/>
      <c r="K37" s="101">
        <f>+K9+K36</f>
        <v>7385416</v>
      </c>
    </row>
    <row r="38" spans="1:14" ht="21.75" customHeight="1">
      <c r="A38" s="4"/>
      <c r="C38" s="2" t="s">
        <v>153</v>
      </c>
      <c r="E38" s="46">
        <v>-29676</v>
      </c>
      <c r="F38" s="46"/>
      <c r="G38" s="46">
        <v>0</v>
      </c>
      <c r="H38" s="46"/>
      <c r="I38" s="46">
        <v>-29676</v>
      </c>
      <c r="J38" s="46"/>
      <c r="K38" s="46">
        <v>0</v>
      </c>
    </row>
    <row r="39" spans="1:14" ht="21.75" customHeight="1">
      <c r="A39" s="4"/>
      <c r="C39" s="2" t="s">
        <v>175</v>
      </c>
      <c r="E39" s="46">
        <v>103964</v>
      </c>
      <c r="F39" s="46"/>
      <c r="G39" s="46">
        <v>0</v>
      </c>
      <c r="H39" s="46"/>
      <c r="I39" s="46">
        <v>34309</v>
      </c>
      <c r="J39" s="46"/>
      <c r="K39" s="46">
        <v>0</v>
      </c>
    </row>
    <row r="40" spans="1:14" ht="21.75" customHeight="1">
      <c r="A40" s="4"/>
      <c r="C40" s="2" t="s">
        <v>154</v>
      </c>
      <c r="E40" s="46">
        <v>2334915</v>
      </c>
      <c r="F40" s="46"/>
      <c r="G40" s="46">
        <v>0</v>
      </c>
      <c r="H40" s="46"/>
      <c r="I40" s="46">
        <v>2297296</v>
      </c>
      <c r="J40" s="46"/>
      <c r="K40" s="46">
        <v>0</v>
      </c>
    </row>
    <row r="41" spans="1:14" ht="21.75" customHeight="1">
      <c r="C41" s="2" t="s">
        <v>37</v>
      </c>
      <c r="E41" s="46">
        <v>-6350734</v>
      </c>
      <c r="F41" s="46"/>
      <c r="G41" s="46">
        <v>-2958245</v>
      </c>
      <c r="H41" s="46"/>
      <c r="I41" s="46">
        <v>-2362547</v>
      </c>
      <c r="J41" s="46"/>
      <c r="K41" s="46">
        <v>-2059975</v>
      </c>
    </row>
    <row r="42" spans="1:14" ht="21.75" customHeight="1">
      <c r="A42" s="4" t="s">
        <v>82</v>
      </c>
      <c r="E42" s="102">
        <f>ROUND((SUM(E37:E41)),0)</f>
        <v>35208343</v>
      </c>
      <c r="F42" s="101"/>
      <c r="G42" s="102">
        <f>ROUND((SUM(G37:G41)),0)</f>
        <v>20260204</v>
      </c>
      <c r="H42" s="101"/>
      <c r="I42" s="102">
        <f>ROUND((SUM(I37:I41)),0)</f>
        <v>-3219806</v>
      </c>
      <c r="J42" s="79"/>
      <c r="K42" s="80">
        <f>ROUND((SUM(K37:K41)),0)</f>
        <v>5325441</v>
      </c>
    </row>
    <row r="43" spans="1:14" ht="21.75" customHeight="1">
      <c r="A43" s="4"/>
      <c r="E43" s="99"/>
      <c r="F43" s="46"/>
      <c r="G43" s="99"/>
      <c r="H43" s="46"/>
      <c r="I43" s="99"/>
      <c r="J43" s="44"/>
      <c r="K43" s="50"/>
      <c r="N43" s="10"/>
    </row>
    <row r="44" spans="1:14" s="15" customFormat="1" ht="22.2" customHeight="1">
      <c r="A44" s="11" t="s">
        <v>67</v>
      </c>
      <c r="B44" s="11"/>
      <c r="C44" s="11"/>
      <c r="D44" s="11"/>
      <c r="E44" s="11"/>
      <c r="F44" s="11"/>
      <c r="G44" s="11"/>
      <c r="H44" s="11"/>
      <c r="I44" s="11"/>
      <c r="J44" s="11"/>
      <c r="K44" s="55"/>
    </row>
    <row r="45" spans="1:14" s="15" customFormat="1" ht="22.2" customHeight="1">
      <c r="A45" s="11" t="s">
        <v>99</v>
      </c>
      <c r="B45" s="11"/>
      <c r="C45" s="11"/>
      <c r="D45" s="11"/>
      <c r="E45" s="11"/>
      <c r="F45" s="11"/>
      <c r="G45" s="11"/>
      <c r="H45" s="11"/>
      <c r="I45" s="11"/>
      <c r="J45" s="11"/>
      <c r="K45" s="56"/>
    </row>
    <row r="46" spans="1:14" s="15" customFormat="1" ht="22.2" customHeight="1">
      <c r="A46" s="11" t="str">
        <f>A3</f>
        <v>สำหรับปีสิ้นสุดวันที่ 31 ธันวาคม 2566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4" ht="21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4" ht="21.75" customHeight="1">
      <c r="E48" s="129" t="s">
        <v>109</v>
      </c>
      <c r="F48" s="129"/>
      <c r="G48" s="129"/>
      <c r="H48" s="129"/>
      <c r="I48" s="129"/>
      <c r="J48" s="129"/>
      <c r="K48" s="129"/>
    </row>
    <row r="49" spans="1:11" ht="21.75" customHeight="1">
      <c r="E49" s="144" t="s">
        <v>66</v>
      </c>
      <c r="F49" s="144"/>
      <c r="G49" s="144"/>
      <c r="I49" s="128" t="s">
        <v>65</v>
      </c>
      <c r="J49" s="128"/>
      <c r="K49" s="128"/>
    </row>
    <row r="50" spans="1:11" ht="21.75" customHeight="1">
      <c r="E50" s="57">
        <v>2566</v>
      </c>
      <c r="F50" s="4"/>
      <c r="G50" s="57">
        <v>2565</v>
      </c>
      <c r="H50" s="4"/>
      <c r="I50" s="57">
        <v>2566</v>
      </c>
      <c r="J50" s="26"/>
      <c r="K50" s="57">
        <v>2565</v>
      </c>
    </row>
    <row r="51" spans="1:11" ht="21.75" customHeight="1">
      <c r="A51" s="47" t="s">
        <v>53</v>
      </c>
      <c r="J51" s="40"/>
    </row>
    <row r="52" spans="1:11" ht="21.75" customHeight="1">
      <c r="C52" s="2" t="s">
        <v>61</v>
      </c>
      <c r="E52" s="46">
        <v>88500000</v>
      </c>
      <c r="F52" s="46"/>
      <c r="G52" s="46">
        <v>72500000</v>
      </c>
      <c r="H52" s="46"/>
      <c r="I52" s="46">
        <v>88500000</v>
      </c>
      <c r="J52" s="46"/>
      <c r="K52" s="46">
        <v>72500000</v>
      </c>
    </row>
    <row r="53" spans="1:11" ht="21.75" customHeight="1">
      <c r="C53" s="2" t="s">
        <v>62</v>
      </c>
      <c r="E53" s="46">
        <v>0</v>
      </c>
      <c r="F53" s="46"/>
      <c r="G53" s="46">
        <v>-23000000</v>
      </c>
      <c r="H53" s="46"/>
      <c r="I53" s="46">
        <v>0</v>
      </c>
      <c r="J53" s="46"/>
      <c r="K53" s="46">
        <v>-23000000</v>
      </c>
    </row>
    <row r="54" spans="1:11" ht="21.75" customHeight="1">
      <c r="C54" s="2" t="s">
        <v>174</v>
      </c>
      <c r="E54" s="46">
        <v>-1979963</v>
      </c>
      <c r="F54" s="46"/>
      <c r="G54" s="46">
        <v>100000</v>
      </c>
      <c r="H54" s="46"/>
      <c r="I54" s="46">
        <v>-1979963</v>
      </c>
      <c r="J54" s="46"/>
      <c r="K54" s="46">
        <v>100000</v>
      </c>
    </row>
    <row r="55" spans="1:11" ht="21.75" customHeight="1">
      <c r="C55" s="2" t="s">
        <v>155</v>
      </c>
      <c r="E55" s="46">
        <v>0</v>
      </c>
      <c r="F55" s="46"/>
      <c r="G55" s="46">
        <v>-1737239</v>
      </c>
      <c r="H55" s="46"/>
      <c r="I55" s="46">
        <v>-39977500</v>
      </c>
      <c r="J55" s="46"/>
      <c r="K55" s="46">
        <v>-53677400</v>
      </c>
    </row>
    <row r="56" spans="1:11" ht="21.75" customHeight="1">
      <c r="C56" s="2" t="s">
        <v>156</v>
      </c>
      <c r="E56" s="46">
        <v>22500</v>
      </c>
      <c r="F56" s="46"/>
      <c r="G56" s="46">
        <v>18322600</v>
      </c>
      <c r="H56" s="46"/>
      <c r="I56" s="46">
        <v>0</v>
      </c>
      <c r="J56" s="46"/>
      <c r="K56" s="46">
        <v>0</v>
      </c>
    </row>
    <row r="57" spans="1:11" ht="21.75" customHeight="1">
      <c r="C57" s="2" t="s">
        <v>157</v>
      </c>
      <c r="E57" s="46">
        <v>60375000</v>
      </c>
      <c r="F57" s="46"/>
      <c r="G57" s="46">
        <v>0</v>
      </c>
      <c r="H57" s="46"/>
      <c r="I57" s="46">
        <v>60375000</v>
      </c>
      <c r="J57" s="46"/>
      <c r="K57" s="46">
        <v>12500000</v>
      </c>
    </row>
    <row r="58" spans="1:11" ht="21.75" customHeight="1">
      <c r="C58" s="2" t="s">
        <v>158</v>
      </c>
      <c r="E58" s="46">
        <v>0</v>
      </c>
      <c r="F58" s="46"/>
      <c r="G58" s="46">
        <v>-58900000</v>
      </c>
      <c r="H58" s="46"/>
      <c r="I58" s="46">
        <v>0</v>
      </c>
      <c r="J58" s="46"/>
      <c r="K58" s="46">
        <v>-13000000</v>
      </c>
    </row>
    <row r="59" spans="1:11" ht="21.75" customHeight="1">
      <c r="C59" s="2" t="s">
        <v>58</v>
      </c>
      <c r="E59" s="46">
        <v>-1990962</v>
      </c>
      <c r="F59" s="46"/>
      <c r="G59" s="46">
        <v>-1467895</v>
      </c>
      <c r="H59" s="46"/>
      <c r="I59" s="46">
        <v>-963209</v>
      </c>
      <c r="J59" s="46"/>
      <c r="K59" s="46">
        <v>-1007525</v>
      </c>
    </row>
    <row r="60" spans="1:11" ht="21.75" customHeight="1">
      <c r="C60" s="2" t="s">
        <v>159</v>
      </c>
      <c r="E60" s="46">
        <v>-100000000</v>
      </c>
      <c r="F60" s="46"/>
      <c r="G60" s="46">
        <v>0</v>
      </c>
      <c r="H60" s="46"/>
      <c r="I60" s="46">
        <v>-51200000</v>
      </c>
      <c r="J60" s="46"/>
      <c r="K60" s="46">
        <v>0</v>
      </c>
    </row>
    <row r="61" spans="1:11" ht="21.75" customHeight="1">
      <c r="C61" s="49" t="s">
        <v>54</v>
      </c>
      <c r="E61" s="46">
        <v>-1488750</v>
      </c>
      <c r="F61" s="46"/>
      <c r="G61" s="46">
        <v>-716342</v>
      </c>
      <c r="H61" s="46"/>
      <c r="I61" s="46">
        <v>-500000</v>
      </c>
      <c r="J61" s="46"/>
      <c r="K61" s="46">
        <v>-95342</v>
      </c>
    </row>
    <row r="62" spans="1:11" ht="21.75" customHeight="1">
      <c r="C62" s="2" t="s">
        <v>136</v>
      </c>
      <c r="E62" s="46">
        <v>40780</v>
      </c>
      <c r="F62" s="46"/>
      <c r="G62" s="46">
        <v>925598</v>
      </c>
      <c r="H62" s="46"/>
      <c r="I62" s="46">
        <v>36955</v>
      </c>
      <c r="J62" s="46"/>
      <c r="K62" s="46">
        <v>925598</v>
      </c>
    </row>
    <row r="63" spans="1:11" ht="21.75" customHeight="1">
      <c r="C63" s="2" t="s">
        <v>78</v>
      </c>
      <c r="E63" s="46">
        <v>0</v>
      </c>
      <c r="F63" s="46"/>
      <c r="G63" s="46">
        <v>25587</v>
      </c>
      <c r="H63" s="46"/>
      <c r="I63" s="46">
        <v>0</v>
      </c>
      <c r="J63" s="46"/>
      <c r="K63" s="46">
        <v>7976</v>
      </c>
    </row>
    <row r="64" spans="1:11" ht="21.75" customHeight="1">
      <c r="A64" s="4" t="s">
        <v>83</v>
      </c>
      <c r="E64" s="102">
        <f>ROUND((SUM(E52:E63)),0)</f>
        <v>43478605</v>
      </c>
      <c r="F64" s="101"/>
      <c r="G64" s="102">
        <f>ROUND((SUM(G52:G63)),0)</f>
        <v>6052309</v>
      </c>
      <c r="H64" s="101"/>
      <c r="I64" s="102">
        <f>ROUND((SUM(I52:I63)),0)</f>
        <v>54291283</v>
      </c>
      <c r="J64" s="101"/>
      <c r="K64" s="102">
        <f>SUM(K52:K63)</f>
        <v>-4746693</v>
      </c>
    </row>
    <row r="65" spans="1:13" ht="21.75" customHeight="1">
      <c r="A65" s="4"/>
      <c r="E65" s="46"/>
      <c r="F65" s="46"/>
      <c r="G65" s="46"/>
      <c r="H65" s="46"/>
      <c r="I65" s="46"/>
      <c r="J65" s="44"/>
      <c r="K65" s="44"/>
    </row>
    <row r="66" spans="1:13" ht="21.75" customHeight="1">
      <c r="A66" s="47" t="s">
        <v>55</v>
      </c>
      <c r="B66" s="4"/>
      <c r="I66" s="46"/>
      <c r="J66" s="48"/>
      <c r="K66" s="44"/>
    </row>
    <row r="67" spans="1:13" ht="21.75" customHeight="1">
      <c r="C67" s="2" t="s">
        <v>165</v>
      </c>
      <c r="E67" s="46">
        <v>12645538</v>
      </c>
      <c r="F67" s="46"/>
      <c r="G67" s="46">
        <v>0</v>
      </c>
      <c r="H67" s="46"/>
      <c r="I67" s="46">
        <v>12645538</v>
      </c>
      <c r="J67" s="46"/>
      <c r="K67" s="46">
        <v>0</v>
      </c>
    </row>
    <row r="68" spans="1:13" ht="21.75" customHeight="1">
      <c r="C68" s="2" t="s">
        <v>167</v>
      </c>
      <c r="E68" s="46">
        <v>0</v>
      </c>
      <c r="F68" s="46"/>
      <c r="G68" s="46">
        <v>0</v>
      </c>
      <c r="H68" s="46"/>
      <c r="I68" s="46">
        <v>-48800000</v>
      </c>
      <c r="J68" s="46"/>
      <c r="K68" s="46">
        <v>0</v>
      </c>
    </row>
    <row r="69" spans="1:13" ht="21.75" customHeight="1">
      <c r="C69" s="49" t="s">
        <v>137</v>
      </c>
      <c r="E69" s="46">
        <v>-70000</v>
      </c>
      <c r="F69" s="46"/>
      <c r="G69" s="46">
        <v>-3240898</v>
      </c>
      <c r="H69" s="46"/>
      <c r="I69" s="46">
        <v>-70000</v>
      </c>
      <c r="J69" s="44"/>
      <c r="K69" s="46">
        <v>-3240898</v>
      </c>
    </row>
    <row r="70" spans="1:13" ht="21.75" customHeight="1">
      <c r="A70" s="51" t="s">
        <v>94</v>
      </c>
      <c r="B70" s="4"/>
      <c r="E70" s="102">
        <f>ROUND((SUM(E67:E69)),0)</f>
        <v>12575538</v>
      </c>
      <c r="F70" s="101"/>
      <c r="G70" s="102">
        <f>ROUND((SUM(G67:G69)),0)</f>
        <v>-3240898</v>
      </c>
      <c r="H70" s="101"/>
      <c r="I70" s="102">
        <f>ROUND((SUM(I67:I69)),0)</f>
        <v>-36224462</v>
      </c>
      <c r="J70" s="79"/>
      <c r="K70" s="102">
        <f>ROUND((SUM(K67:K69)),0)</f>
        <v>-3240898</v>
      </c>
    </row>
    <row r="71" spans="1:13" ht="21.75" customHeight="1">
      <c r="A71" s="51"/>
      <c r="B71" s="4"/>
      <c r="I71" s="99"/>
      <c r="J71" s="48"/>
      <c r="K71" s="50"/>
    </row>
    <row r="72" spans="1:13" ht="21.75" customHeight="1">
      <c r="A72" s="4" t="s">
        <v>96</v>
      </c>
      <c r="B72" s="4"/>
      <c r="E72" s="101">
        <f>E70+E64+E42</f>
        <v>91262486</v>
      </c>
      <c r="F72" s="4"/>
      <c r="G72" s="101">
        <f>G70+G64+G42</f>
        <v>23071615</v>
      </c>
      <c r="H72" s="4"/>
      <c r="I72" s="101">
        <f>I70+I64+I42</f>
        <v>14847015</v>
      </c>
      <c r="J72" s="81"/>
      <c r="K72" s="79">
        <f>K70+K64+K42</f>
        <v>-2662150</v>
      </c>
    </row>
    <row r="73" spans="1:13" ht="21.75" customHeight="1">
      <c r="A73" s="4" t="s">
        <v>163</v>
      </c>
      <c r="E73" s="116">
        <f>+'BS_FS (T)'!H10</f>
        <v>54127404</v>
      </c>
      <c r="F73" s="4"/>
      <c r="G73" s="116">
        <v>31055789</v>
      </c>
      <c r="H73" s="4"/>
      <c r="I73" s="116">
        <f>+'BS_FS (T)'!L10</f>
        <v>5884668</v>
      </c>
      <c r="J73" s="82"/>
      <c r="K73" s="117">
        <v>8546818</v>
      </c>
    </row>
    <row r="74" spans="1:13" ht="21.75" customHeight="1">
      <c r="A74" s="4" t="s">
        <v>170</v>
      </c>
      <c r="E74" s="119">
        <v>-75486689</v>
      </c>
      <c r="F74" s="4"/>
      <c r="G74" s="119">
        <v>0</v>
      </c>
      <c r="H74" s="4"/>
      <c r="I74" s="119">
        <v>0</v>
      </c>
      <c r="J74" s="126"/>
      <c r="K74" s="119">
        <v>0</v>
      </c>
    </row>
    <row r="75" spans="1:13" ht="21.75" customHeight="1" thickBot="1">
      <c r="A75" s="4" t="s">
        <v>164</v>
      </c>
      <c r="B75" s="4"/>
      <c r="C75" s="4"/>
      <c r="D75" s="4"/>
      <c r="E75" s="120">
        <f>ROUND((SUM(E72:E74)),0)</f>
        <v>69903201</v>
      </c>
      <c r="F75" s="4"/>
      <c r="G75" s="120">
        <f>ROUND((SUM(G72:G74)),0)</f>
        <v>54127404</v>
      </c>
      <c r="H75" s="4"/>
      <c r="I75" s="120">
        <f>ROUND((SUM(I72:I74)),0)</f>
        <v>20731683</v>
      </c>
      <c r="J75" s="81"/>
      <c r="K75" s="120">
        <f>ROUND((SUM(K72:K74)),0)</f>
        <v>5884668</v>
      </c>
      <c r="L75" s="10"/>
      <c r="M75" s="10"/>
    </row>
    <row r="76" spans="1:13" ht="21.75" customHeight="1" thickTop="1">
      <c r="C76" s="4"/>
      <c r="D76" s="4"/>
      <c r="E76" s="77"/>
      <c r="F76" s="4"/>
      <c r="G76" s="4"/>
      <c r="H76" s="4"/>
      <c r="I76" s="77"/>
      <c r="J76" s="48"/>
      <c r="K76" s="44"/>
    </row>
    <row r="77" spans="1:13" ht="20.399999999999999">
      <c r="A77" s="4" t="s">
        <v>89</v>
      </c>
      <c r="E77" s="10"/>
      <c r="G77" s="10"/>
      <c r="I77" s="10"/>
      <c r="K77" s="10"/>
    </row>
    <row r="78" spans="1:13">
      <c r="B78" s="2" t="s">
        <v>98</v>
      </c>
    </row>
    <row r="79" spans="1:13">
      <c r="C79" s="2" t="s">
        <v>160</v>
      </c>
      <c r="E79" s="46">
        <v>0</v>
      </c>
      <c r="F79" s="46"/>
      <c r="G79" s="46">
        <v>0</v>
      </c>
      <c r="H79" s="46"/>
      <c r="I79" s="46">
        <v>-48800000</v>
      </c>
      <c r="J79" s="46"/>
      <c r="K79" s="46">
        <v>0</v>
      </c>
    </row>
    <row r="98" spans="5:9">
      <c r="E98" s="10"/>
      <c r="I98" s="10"/>
    </row>
  </sheetData>
  <mergeCells count="6">
    <mergeCell ref="I6:K6"/>
    <mergeCell ref="E5:K5"/>
    <mergeCell ref="E6:G6"/>
    <mergeCell ref="E48:K48"/>
    <mergeCell ref="E49:G49"/>
    <mergeCell ref="I49:K49"/>
  </mergeCells>
  <pageMargins left="0.98425196850393704" right="0.39370078740157483" top="0.98425196850393704" bottom="0.59055118110236227" header="0.59055118110236227" footer="0.59055118110236227"/>
  <pageSetup paperSize="9" scale="6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New,Regular"- &amp;P -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 (T)</vt:lpstr>
      <vt:lpstr>PL (12M)</vt:lpstr>
      <vt:lpstr>S.Equ (T)_Conso</vt:lpstr>
      <vt:lpstr>S.Equ (T) (Com)</vt:lpstr>
      <vt:lpstr>CF (T)</vt:lpstr>
      <vt:lpstr>'BS_FS (T)'!Print_Area</vt:lpstr>
      <vt:lpstr>'CF (T)'!Print_Area</vt:lpstr>
      <vt:lpstr>'PL (12M)'!Print_Area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Nitro</cp:lastModifiedBy>
  <cp:lastPrinted>2024-02-28T14:43:58Z</cp:lastPrinted>
  <dcterms:created xsi:type="dcterms:W3CDTF">2021-02-23T14:24:34Z</dcterms:created>
  <dcterms:modified xsi:type="dcterms:W3CDTF">2024-02-29T13:38:12Z</dcterms:modified>
</cp:coreProperties>
</file>