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YkKjFL6Bkgw0ejWInn7GVmjFBcus8B1w\GSC Group-YE'66\GSC-YE'66\1. Audit FS\FS_GSC_YE'66_E\[Final]\"/>
    </mc:Choice>
  </mc:AlternateContent>
  <xr:revisionPtr revIDLastSave="0" documentId="13_ncr:1_{37F8C47E-00AA-455E-A0E0-AD6B3410397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 (E)" sheetId="1" r:id="rId1"/>
    <sheet name="PL 12M (E)" sheetId="7" r:id="rId2"/>
    <sheet name="Equity (E)_Conso" sheetId="3" r:id="rId3"/>
    <sheet name="Equity (E)_Com" sheetId="6" r:id="rId4"/>
    <sheet name="CF (E)" sheetId="8" r:id="rId5"/>
  </sheets>
  <definedNames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12M (E)'!___weg33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12M (E)'!__weg33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>#N/A</definedName>
    <definedName name="a___0" localSheetId="4">#REF!</definedName>
    <definedName name="a___0" localSheetId="3">#REF!</definedName>
    <definedName name="a___0" localSheetId="1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12M (E)'!aaaaaaaaaaa</definedName>
    <definedName name="aaaaaaaaaaa">'CF (E)'!aaaaaaaaaaa</definedName>
    <definedName name="aaaaaaaaaaaa">#REF!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>#REF!</definedName>
    <definedName name="cv">#REF!</definedName>
    <definedName name="cv0">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#REF!</definedName>
    <definedName name="dggfh" localSheetId="3">#REF!</definedName>
    <definedName name="dggfh" localSheetId="1">#REF!</definedName>
    <definedName name="dggfh">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4">DATE(YEAR(#REF!),MONTH(#REF!)+Payment_Number,DAY(#REF!))</definedName>
    <definedName name="eed" localSheetId="3">DATE(YEAR(#REF!),MONTH(#REF!)+Payment_Number,DAY(#REF!))</definedName>
    <definedName name="eed" localSheetId="1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4">DATE(YEAR(#REF!),MONTH(#REF!)+Payment_Number,DAY(#REF!))</definedName>
    <definedName name="ffsw" localSheetId="3">DATE(YEAR(#REF!),MONTH(#REF!)+Payment_Number,DAY(#REF!))</definedName>
    <definedName name="ffsw" localSheetId="1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#REF!</definedName>
    <definedName name="ghjgh" localSheetId="3">#REF!</definedName>
    <definedName name="ghjgh" localSheetId="1">#REF!</definedName>
    <definedName name="ghjgh">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4">OFFSET(#REF!,0,0,jhtt)</definedName>
    <definedName name="hrh" localSheetId="3">OFFSET(#REF!,0,0,jhtt)</definedName>
    <definedName name="hrh" localSheetId="1">OFFSET(#REF!,0,0,jhtt)</definedName>
    <definedName name="hrh">OFFSET(#REF!,0,0,jhtt)</definedName>
    <definedName name="hrrh">#REF!</definedName>
    <definedName name="HSCB">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>MATCH(0.01,#REF!,-1)+1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12M (E)'!Values_Entered,Header_Row+'PL 12M (E)'!Number_of_Payments,Header_Row)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(E)'!$A$1:$M$76</definedName>
    <definedName name="_xlnm.Print_Area" localSheetId="2">'Equity (E)_Conso'!$A$1:$Y$20</definedName>
    <definedName name="_xlnm.Print_Area" localSheetId="1">'PL 12M (E)'!$A$1:$L$47</definedName>
    <definedName name="_xlnm.Print_Area">#N/A</definedName>
    <definedName name="Print_Area_MI" localSheetId="4">#REF!</definedName>
    <definedName name="Print_Area_MI">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#REF!</definedName>
    <definedName name="proj_start_date">#REF!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DATE(YEAR(#REF!),MONTH(#REF!)+Payment_Number,DAY(#REF!))</definedName>
    <definedName name="rfhrht" localSheetId="3">DATE(YEAR(#REF!),MONTH(#REF!)+Payment_Number,DAY(#REF!))</definedName>
    <definedName name="rfhrht" localSheetId="1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DATE(YEAR(#REF!),MONTH(#REF!)+Payment_Number,DAY(#REF!))</definedName>
    <definedName name="rh" localSheetId="3">DATE(YEAR(#REF!),MONTH(#REF!)+Payment_Number,DAY(#REF!))</definedName>
    <definedName name="rh" localSheetId="1">DATE(YEAR(#REF!),MONTH(#REF!)+Payment_Number,DAY(#REF!))</definedName>
    <definedName name="rh">DATE(YEAR(#REF!),MONTH(#REF!)+Payment_Number,DAY(#REF!))</definedName>
    <definedName name="rhe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4">DATE(YEAR(#REF!),MONTH(#REF!)+Payment_Number,DAY(#REF!))</definedName>
    <definedName name="ry" localSheetId="3">DATE(YEAR(#REF!),MONTH(#REF!)+Payment_Number,DAY(#REF!))</definedName>
    <definedName name="ry" localSheetId="1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#REF!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#REF!</definedName>
    <definedName name="TDB" localSheetId="3">#REF!</definedName>
    <definedName name="TDB" localSheetId="1">#REF!</definedName>
    <definedName name="TDB">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#REF!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#REF!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#REF!</definedName>
    <definedName name="TRF">#REF!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DATE(YEAR(#REF!),MONTH(#REF!)+Payment_Number,DAY(#REF!))</definedName>
    <definedName name="ty" localSheetId="3">DATE(YEAR(#REF!),MONTH(#REF!)+Payment_Number,DAY(#REF!))</definedName>
    <definedName name="ty" localSheetId="1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#REF!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#REF!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#REF!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#REF!</definedName>
    <definedName name="Vat">#REF!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#REF!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#REF!</definedName>
    <definedName name="Year_of_assessment_1995" localSheetId="3">#REF!</definedName>
    <definedName name="Year_of_assessment_1995" localSheetId="1">#REF!</definedName>
    <definedName name="Year_of_assessment_1995">#REF!</definedName>
    <definedName name="Year_of_assessment_1996" localSheetId="4">#REF!</definedName>
    <definedName name="Year_of_assessment_1996" localSheetId="3">#REF!</definedName>
    <definedName name="Year_of_assessment_1996" localSheetId="1">#REF!</definedName>
    <definedName name="Year_of_assessment_1996">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#REF!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#REF!</definedName>
    <definedName name="กกก" localSheetId="3">#REF!</definedName>
    <definedName name="กกก" localSheetId="1">#REF!</definedName>
    <definedName name="กกก">#REF!</definedName>
    <definedName name="กดด">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4">OFFSET(#REF!,0,0,jhtt)</definedName>
    <definedName name="รน" localSheetId="3">OFFSET(#REF!,0,0,jhtt)</definedName>
    <definedName name="รน" localSheetId="1">OFFSET(#REF!,0,0,jhtt)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 localSheetId="4">#REF!</definedName>
    <definedName name="แสง" localSheetId="3">#REF!</definedName>
    <definedName name="แสง" localSheetId="1">#REF!</definedName>
    <definedName name="แสง">#REF!</definedName>
    <definedName name="แสงสว่างห้องประชุม" localSheetId="4">#REF!</definedName>
    <definedName name="แสงสว่างห้องประชุม" localSheetId="3">#REF!</definedName>
    <definedName name="แสงสว่างห้องประชุม" localSheetId="1">#REF!</definedName>
    <definedName name="แสงสว่างห้องประชุม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3" i="8" l="1"/>
  <c r="J73" i="8"/>
  <c r="H73" i="8"/>
  <c r="F73" i="8"/>
  <c r="J67" i="8"/>
  <c r="F67" i="8"/>
  <c r="I69" i="1"/>
  <c r="Y17" i="3"/>
  <c r="Y16" i="3"/>
  <c r="W18" i="3"/>
  <c r="Q18" i="3"/>
  <c r="Q19" i="3" s="1"/>
  <c r="M19" i="3" s="1"/>
  <c r="J21" i="7" l="1"/>
  <c r="F21" i="7"/>
  <c r="L37" i="8" l="1"/>
  <c r="H37" i="8"/>
  <c r="F37" i="8"/>
  <c r="M17" i="6"/>
  <c r="O17" i="6" s="1"/>
  <c r="K18" i="6"/>
  <c r="I18" i="6"/>
  <c r="G18" i="6"/>
  <c r="O12" i="6"/>
  <c r="M14" i="6"/>
  <c r="O14" i="6" s="1"/>
  <c r="K15" i="6"/>
  <c r="I15" i="6"/>
  <c r="G15" i="6"/>
  <c r="S19" i="3"/>
  <c r="U19" i="3" s="1"/>
  <c r="Y19" i="3" s="1"/>
  <c r="S18" i="3"/>
  <c r="S17" i="3"/>
  <c r="U17" i="3" s="1"/>
  <c r="S16" i="3"/>
  <c r="U16" i="3" s="1"/>
  <c r="W13" i="3"/>
  <c r="S11" i="3"/>
  <c r="S12" i="3"/>
  <c r="S13" i="3"/>
  <c r="S14" i="3"/>
  <c r="S10" i="3"/>
  <c r="Q15" i="3"/>
  <c r="Q20" i="3" s="1"/>
  <c r="M15" i="3"/>
  <c r="I68" i="1" s="1"/>
  <c r="K15" i="3"/>
  <c r="K20" i="3" s="1"/>
  <c r="G15" i="3"/>
  <c r="G20" i="3" s="1"/>
  <c r="O15" i="3"/>
  <c r="O20" i="3" s="1"/>
  <c r="I15" i="3"/>
  <c r="I20" i="3" s="1"/>
  <c r="S15" i="3" l="1"/>
  <c r="S20" i="3" s="1"/>
  <c r="G69" i="1" s="1"/>
  <c r="L21" i="7" l="1"/>
  <c r="H21" i="7"/>
  <c r="L12" i="7"/>
  <c r="L16" i="7" s="1"/>
  <c r="L22" i="7" s="1"/>
  <c r="H12" i="7"/>
  <c r="H16" i="7" s="1"/>
  <c r="H22" i="7" s="1"/>
  <c r="I18" i="1"/>
  <c r="G18" i="1"/>
  <c r="H24" i="7" l="1"/>
  <c r="H10" i="8" s="1"/>
  <c r="H38" i="8" s="1"/>
  <c r="U11" i="3" l="1"/>
  <c r="U12" i="3"/>
  <c r="Y12" i="3" s="1"/>
  <c r="G56" i="1"/>
  <c r="G51" i="1"/>
  <c r="W11" i="3" l="1"/>
  <c r="W15" i="3" s="1"/>
  <c r="M67" i="1"/>
  <c r="I67" i="1"/>
  <c r="M65" i="1"/>
  <c r="M64" i="1"/>
  <c r="I65" i="1"/>
  <c r="I64" i="1"/>
  <c r="G64" i="1"/>
  <c r="G65" i="1"/>
  <c r="G67" i="1"/>
  <c r="U10" i="3"/>
  <c r="I72" i="1" l="1"/>
  <c r="W20" i="3"/>
  <c r="G72" i="1" s="1"/>
  <c r="Y11" i="3"/>
  <c r="Y10" i="3"/>
  <c r="J76" i="8"/>
  <c r="K18" i="1"/>
  <c r="A39" i="1"/>
  <c r="K42" i="1"/>
  <c r="G42" i="1"/>
  <c r="L24" i="7" l="1"/>
  <c r="L10" i="8" s="1"/>
  <c r="L38" i="8" s="1"/>
  <c r="H67" i="8"/>
  <c r="L67" i="8"/>
  <c r="H43" i="8" l="1"/>
  <c r="M18" i="1"/>
  <c r="J37" i="8"/>
  <c r="F76" i="8"/>
  <c r="A48" i="8"/>
  <c r="F12" i="7"/>
  <c r="F16" i="7" s="1"/>
  <c r="F22" i="7" s="1"/>
  <c r="K67" i="1"/>
  <c r="K65" i="1"/>
  <c r="K64" i="1"/>
  <c r="L26" i="7"/>
  <c r="J12" i="7"/>
  <c r="J16" i="7" s="1"/>
  <c r="J22" i="7" s="1"/>
  <c r="H26" i="7"/>
  <c r="K56" i="1"/>
  <c r="K51" i="1"/>
  <c r="M30" i="1"/>
  <c r="K30" i="1"/>
  <c r="I30" i="1"/>
  <c r="G30" i="1"/>
  <c r="M56" i="1"/>
  <c r="M51" i="1"/>
  <c r="I56" i="1"/>
  <c r="I51" i="1"/>
  <c r="H37" i="7" l="1"/>
  <c r="H35" i="7" s="1"/>
  <c r="H32" i="7"/>
  <c r="H42" i="7" s="1"/>
  <c r="H40" i="7" s="1"/>
  <c r="L32" i="7"/>
  <c r="L42" i="7" s="1"/>
  <c r="L40" i="7" s="1"/>
  <c r="M13" i="6"/>
  <c r="L37" i="7"/>
  <c r="L35" i="7" s="1"/>
  <c r="F24" i="7"/>
  <c r="J24" i="7"/>
  <c r="U13" i="3"/>
  <c r="M32" i="1"/>
  <c r="H75" i="8"/>
  <c r="H78" i="8" s="1"/>
  <c r="H45" i="7"/>
  <c r="K57" i="1"/>
  <c r="I57" i="1"/>
  <c r="G57" i="1"/>
  <c r="M57" i="1"/>
  <c r="G32" i="1"/>
  <c r="K32" i="1"/>
  <c r="I32" i="1"/>
  <c r="F26" i="7" l="1"/>
  <c r="F32" i="7" s="1"/>
  <c r="F42" i="7" s="1"/>
  <c r="F40" i="7" s="1"/>
  <c r="F10" i="8"/>
  <c r="F38" i="8" s="1"/>
  <c r="F43" i="8" s="1"/>
  <c r="F75" i="8" s="1"/>
  <c r="F78" i="8" s="1"/>
  <c r="F37" i="7"/>
  <c r="F35" i="7" s="1"/>
  <c r="O13" i="6"/>
  <c r="O15" i="6" s="1"/>
  <c r="M15" i="6"/>
  <c r="M68" i="1" s="1"/>
  <c r="M71" i="1" s="1"/>
  <c r="M73" i="1" s="1"/>
  <c r="M75" i="1" s="1"/>
  <c r="J26" i="7"/>
  <c r="J32" i="7" s="1"/>
  <c r="J42" i="7" s="1"/>
  <c r="J40" i="7" s="1"/>
  <c r="J10" i="8"/>
  <c r="J38" i="8" s="1"/>
  <c r="J43" i="8" s="1"/>
  <c r="J75" i="8" s="1"/>
  <c r="J78" i="8" s="1"/>
  <c r="Y13" i="3"/>
  <c r="Y15" i="3" s="1"/>
  <c r="U15" i="3"/>
  <c r="L43" i="8"/>
  <c r="L75" i="8" s="1"/>
  <c r="L78" i="8" s="1"/>
  <c r="L45" i="7"/>
  <c r="M18" i="3" l="1"/>
  <c r="U18" i="3" s="1"/>
  <c r="F45" i="7"/>
  <c r="M16" i="6"/>
  <c r="M18" i="6" s="1"/>
  <c r="K68" i="1" s="1"/>
  <c r="K71" i="1" s="1"/>
  <c r="J37" i="7"/>
  <c r="J35" i="7" s="1"/>
  <c r="J45" i="7" s="1"/>
  <c r="M20" i="3" l="1"/>
  <c r="G68" i="1" s="1"/>
  <c r="G71" i="1" s="1"/>
  <c r="G73" i="1" s="1"/>
  <c r="G75" i="1" s="1"/>
  <c r="Y18" i="3"/>
  <c r="Y20" i="3" s="1"/>
  <c r="U20" i="3"/>
  <c r="O16" i="6"/>
  <c r="O18" i="6" s="1"/>
  <c r="K73" i="1" l="1"/>
  <c r="K75" i="1" s="1"/>
  <c r="I71" i="1" l="1"/>
  <c r="I73" i="1" l="1"/>
  <c r="I75" i="1" s="1"/>
</calcChain>
</file>

<file path=xl/sharedStrings.xml><?xml version="1.0" encoding="utf-8"?>
<sst xmlns="http://schemas.openxmlformats.org/spreadsheetml/2006/main" count="232" uniqueCount="183">
  <si>
    <t>Notes</t>
  </si>
  <si>
    <t>Cash and cash equivalents</t>
  </si>
  <si>
    <t>Other current financial assets</t>
  </si>
  <si>
    <t>Other current assets</t>
  </si>
  <si>
    <t>Deferred tax assets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</si>
  <si>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</si>
  <si>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</si>
  <si>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</si>
  <si>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</si>
  <si>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</si>
  <si>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</si>
  <si>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</si>
  <si>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</si>
  <si>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</si>
  <si>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</si>
  <si>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</si>
  <si>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</si>
  <si>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</si>
  <si>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</si>
  <si>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</si>
  <si>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</si>
  <si>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ASSETS</t>
  </si>
  <si>
    <t>LIABILITIES AND SHAREHOLDER'S EQUITY</t>
  </si>
  <si>
    <t>NON-CURRENT ASSETS</t>
  </si>
  <si>
    <t>TOTAL ASSETS</t>
  </si>
  <si>
    <t>CURRENT LIABILITIES</t>
  </si>
  <si>
    <t>NON-CURRENT LIABILITIES</t>
  </si>
  <si>
    <t>SHAREHOLDERS' EQUITY</t>
  </si>
  <si>
    <t>TOTAL LIABILITIES AND SHAREHOLDERS' EQUITY</t>
  </si>
  <si>
    <t xml:space="preserve">Leasehold improvements and equipment </t>
  </si>
  <si>
    <t xml:space="preserve">Right-of-use assets </t>
  </si>
  <si>
    <t xml:space="preserve">Interest income </t>
  </si>
  <si>
    <t>Intangible assets</t>
  </si>
  <si>
    <t>Lease liabilities - net of current portion</t>
  </si>
  <si>
    <t>Common shares 250,000,000 shares, Baht 0.50 par value</t>
  </si>
  <si>
    <t>Retained earnings (Deficit)</t>
  </si>
  <si>
    <t>Cash flows from operating activities</t>
  </si>
  <si>
    <t>Depreciation and amortization</t>
  </si>
  <si>
    <t>Provision for employee benefit obligations</t>
  </si>
  <si>
    <t>Cash flows from investing activities</t>
  </si>
  <si>
    <t>Cash flows from financing activities</t>
  </si>
  <si>
    <t xml:space="preserve">Trade and other receivables </t>
  </si>
  <si>
    <t>Cash paid for purchase of other current financial assets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</si>
  <si>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</si>
  <si>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</si>
  <si>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</si>
  <si>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</si>
  <si>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</si>
  <si>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</si>
  <si>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Unappropriated</t>
  </si>
  <si>
    <t>Separate</t>
  </si>
  <si>
    <t>Current tax assets</t>
  </si>
  <si>
    <t>STATEMENT OF FINANCIAL POSITION (CONT.)</t>
  </si>
  <si>
    <t>Total shareholders' equity attributable to</t>
  </si>
  <si>
    <t>owners of the Company</t>
  </si>
  <si>
    <t>Non-controlling interests</t>
  </si>
  <si>
    <t>GLOBAL SERVICE CENTER PUBLIC COMPANY LIMITED AND ITS SUBSIDIARIES</t>
  </si>
  <si>
    <t>STATEMENT OF CHANGES IN SHAREHOLDERS' EQUITY</t>
  </si>
  <si>
    <t>Separate  Financial Statements</t>
  </si>
  <si>
    <t>Balance as at January 1, 2022</t>
  </si>
  <si>
    <t xml:space="preserve">Consolidated </t>
  </si>
  <si>
    <t>Financial Statements</t>
  </si>
  <si>
    <t>Basic profit (loss) per share (Baht per share)</t>
  </si>
  <si>
    <t>STATEMENT OF CASH FLOWS (CONT.)</t>
  </si>
  <si>
    <t>Other current assets (increase) decrease</t>
  </si>
  <si>
    <t>Net cash provided by (used in) operating activities</t>
  </si>
  <si>
    <t>Cash paid for purchase of investment in subsidiaries</t>
  </si>
  <si>
    <t>TOTAL LIABILITIES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</si>
  <si>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</si>
  <si>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</si>
  <si>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</si>
  <si>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</si>
  <si>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Net cash flow provided by (used in) operating activities</t>
  </si>
  <si>
    <t>Profit (loss) per share</t>
  </si>
  <si>
    <t>Investments in subsidiaries</t>
  </si>
  <si>
    <t>Share capital</t>
  </si>
  <si>
    <t>Loan receivables - welfare of employees</t>
  </si>
  <si>
    <t>Goodwill</t>
  </si>
  <si>
    <t>Profit (loss) before income tax</t>
  </si>
  <si>
    <t xml:space="preserve">Adjustments to reconcile profit before income tax expenses to </t>
  </si>
  <si>
    <t>cash received (paid) from operating activities</t>
  </si>
  <si>
    <t>Trade and other current payable increase (decrease)</t>
  </si>
  <si>
    <t>Other current liabilities increase (decrease)</t>
  </si>
  <si>
    <t xml:space="preserve">Net increase (decrease) in cash and cash equivalents </t>
  </si>
  <si>
    <t>Other components of shareholders’ equity</t>
  </si>
  <si>
    <t>Issued and fully paid - up share capital</t>
  </si>
  <si>
    <t>Total other components shareholders' equity</t>
  </si>
  <si>
    <t>Total equity attributable to owner's of the Company</t>
  </si>
  <si>
    <t>Total shareholders' equity</t>
  </si>
  <si>
    <t>Retained earnings (deficit)</t>
  </si>
  <si>
    <t>Consolidated Financial Statements</t>
  </si>
  <si>
    <t>Unrealized gain (loss) on changes in fair value of other current financial assets</t>
  </si>
  <si>
    <t>Cash received from interest income</t>
  </si>
  <si>
    <t>Share of profit from investments in joint ventures</t>
  </si>
  <si>
    <t>Cash received from sales of other current financial assets</t>
  </si>
  <si>
    <t>Cash paid for lease liabilities</t>
  </si>
  <si>
    <t>Trade and other payables</t>
  </si>
  <si>
    <t>Net cash provided by (used in) financing activities</t>
  </si>
  <si>
    <t xml:space="preserve"> -  Appropriated for statutory reserves</t>
  </si>
  <si>
    <t>Income tax revenue (expenses)</t>
  </si>
  <si>
    <t>Appropriated for statutory reserves</t>
  </si>
  <si>
    <t>statutory reserves</t>
  </si>
  <si>
    <t>Acquisition of non - controlling interest</t>
  </si>
  <si>
    <t>Cash received from non - controlling interests</t>
  </si>
  <si>
    <t>Inventories (increase) decrease</t>
  </si>
  <si>
    <t>Cash received from tax refund</t>
  </si>
  <si>
    <t>Interest expenses</t>
  </si>
  <si>
    <t>Restricted deposits with banks</t>
  </si>
  <si>
    <t>Other non-current assets (increase) decrease</t>
  </si>
  <si>
    <t>Investments in joint ventures</t>
  </si>
  <si>
    <t>Consolidated financial statements</t>
  </si>
  <si>
    <t>Separate financial statements</t>
  </si>
  <si>
    <t>CURRENT ASSETS</t>
  </si>
  <si>
    <t>Inventories</t>
  </si>
  <si>
    <t>(Unit : Baht)</t>
  </si>
  <si>
    <t>Weighted average number of ordinary shares (shares)</t>
  </si>
  <si>
    <t>shareholders' equity</t>
  </si>
  <si>
    <t xml:space="preserve"> up share capital</t>
  </si>
  <si>
    <t>Current contract assets (increase) decrease</t>
  </si>
  <si>
    <t>Total adjustments to reconcile profit before income tax</t>
  </si>
  <si>
    <t>Cash paid for purchase of invesmemt in joint venture</t>
  </si>
  <si>
    <t>(Gain) loss on disposal of investment in subsidiaries</t>
  </si>
  <si>
    <t xml:space="preserve">Cash received from sales of  leasehold improvements and equipment </t>
  </si>
  <si>
    <t>Supplemental disclosures of cash flows information :</t>
  </si>
  <si>
    <t>(Gain) loss on termination of finance leases</t>
  </si>
  <si>
    <t>Non-cash transaction</t>
  </si>
  <si>
    <t>(Gain) Loss on written and disposal of  fixed assets</t>
  </si>
  <si>
    <t>Cash paid for interest expense</t>
  </si>
  <si>
    <t>Cash paid for income tax expense</t>
  </si>
  <si>
    <t>Profit (loss) from operating</t>
  </si>
  <si>
    <t>(Gain) Loss from bargain purchase</t>
  </si>
  <si>
    <t>Cash paid for deposits to purchase land and construction</t>
  </si>
  <si>
    <t>Cash paid for deposits to purchase land and construction net from</t>
  </si>
  <si>
    <t xml:space="preserve">   short term loans in subsidiaries </t>
  </si>
  <si>
    <t>Short term loans and accrued interest - Related parties</t>
  </si>
  <si>
    <t>Profit (Loss) attributable to :</t>
  </si>
  <si>
    <t xml:space="preserve">Cash received from selling investments in subsidiaries </t>
  </si>
  <si>
    <t>AS AT DECEMBER 31, 2023</t>
  </si>
  <si>
    <t>5.2, 7</t>
  </si>
  <si>
    <t>FOR THE YEAR ENDED DECEMBER 31, 2023</t>
  </si>
  <si>
    <t>Profit (loss) before expenses</t>
  </si>
  <si>
    <t>Total expenses</t>
  </si>
  <si>
    <t>Profit (loss) for the year</t>
  </si>
  <si>
    <t>Actuarial gain (loss) from employee benefit plan</t>
  </si>
  <si>
    <t>Income tax relating to actuarial gain (loss) from employee benefit plan</t>
  </si>
  <si>
    <t>Other comprehensive income (loss) for the year</t>
  </si>
  <si>
    <t>Transferred to retained earnings</t>
  </si>
  <si>
    <t>Transfered to retained earnings</t>
  </si>
  <si>
    <t>Balance as at December 31, 2022</t>
  </si>
  <si>
    <t>The changes in shareholders'equity in subsidiaries</t>
  </si>
  <si>
    <t>Balance as at December 31, 2023</t>
  </si>
  <si>
    <t>Current provisions for employee benefits</t>
  </si>
  <si>
    <t>Total current liabilities</t>
  </si>
  <si>
    <t>Non - current provision for employee benefits</t>
  </si>
  <si>
    <t>Total non - current liabilities</t>
  </si>
  <si>
    <t>Profits from bargain purchase</t>
  </si>
  <si>
    <t>Gain (loss) on remeasurement of defined benefit plans.</t>
  </si>
  <si>
    <t>Changing from share increment of subsidiaries</t>
  </si>
  <si>
    <t>Written of income tax</t>
  </si>
  <si>
    <t>Loss from write off of assets</t>
  </si>
  <si>
    <t>Cash and cash equivalents at beginning of the year</t>
  </si>
  <si>
    <t>Cash and cash equivalents at ending of the year</t>
  </si>
  <si>
    <t>Items that will not be reclassified to profit or loss in subsequent period</t>
  </si>
  <si>
    <t>Disposal of investment in subsidiaries</t>
  </si>
  <si>
    <t>Total comprehensive income (expense) for the year</t>
  </si>
  <si>
    <t>Total comprehensive income (expense) attributable to</t>
  </si>
  <si>
    <t>Comprehensive income (expense) for the year</t>
  </si>
  <si>
    <t>(Gain) loss on disposal of other current financial assets</t>
  </si>
  <si>
    <t>Appropriated</t>
  </si>
  <si>
    <t>Gain (loss) on disposal of investment in subsidiaries</t>
  </si>
  <si>
    <t>Loss from impairment of investments</t>
  </si>
  <si>
    <t>(Profit) Loss from impairment on investments in subsidiaries</t>
  </si>
  <si>
    <t>(Profit) Loss from impairment on investments in associate</t>
  </si>
  <si>
    <t>Restricted deposits with banks (increase) decrease</t>
  </si>
  <si>
    <t>Cash paid for short-term loans to subsidiary</t>
  </si>
  <si>
    <t>Cash and cash equivalents of disposal of investment in subsidiary</t>
  </si>
  <si>
    <t>Provision for a possible loss from the land deposit</t>
  </si>
  <si>
    <t>Total current assets</t>
  </si>
  <si>
    <t>Total non-current assets</t>
  </si>
  <si>
    <t>Issued and fully paid -</t>
  </si>
  <si>
    <t>Provision for a possible (profit) loss from the land deposit</t>
  </si>
  <si>
    <t>(Revers) expected credit loss</t>
  </si>
  <si>
    <t>Cash received from short-term loans for related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</si>
</sst>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;_(* \(#,##0\);_(* &quot;-&quot;_);_(@_)"/>
    <numFmt numFmtId="168" formatCode="[$-409]mmmm\ d\,\ yyyy;@"/>
    <numFmt numFmtId="169" formatCode="_(* #,##0_);_(* \(#,##0\);_(* &quot;-&quot;??_);_(@_)"/>
    <numFmt numFmtId="170" formatCode="#,##0.00;[Red]\(#,##0.00\)"/>
    <numFmt numFmtId="171" formatCode="[&lt;=99999999][$-D000000]0\-####\-####;[$-D000000]#\-####\-####"/>
    <numFmt numFmtId="172" formatCode="_(* #,##0.000_);_(* \(#,##0.000\);_(* &quot;-&quot;??_);_(@_)"/>
    <numFmt numFmtId="173" formatCode="mmmm\ d\,\ yyyy"/>
    <numFmt numFmtId="174" formatCode="_(* #,##0_);_(* \(#,##0\);_(* &quot; -    &quot;_);_(@_)"/>
    <numFmt numFmtId="175" formatCode="_-* #,##0_-;\-* #,##0_-;_-* &quot;-&quot;??_-;_-@_-"/>
    <numFmt numFmtId="176" formatCode="#,##0.00;\(#,##0.00\)"/>
    <numFmt numFmtId="177" formatCode="#,##0;\(#,##0\)"/>
    <numFmt numFmtId="178" formatCode="[$-F800]dddd\,\ mmmm\ dd\,\ yyyy"/>
    <numFmt numFmtId="179" formatCode="#,##0;[Red]\(#,##0\)"/>
  </numFmts>
  <fonts count="19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1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165" fontId="16" fillId="0" borderId="0" applyFont="0" applyFill="0" applyBorder="0" applyAlignment="0" applyProtection="0"/>
    <xf numFmtId="178" fontId="17" fillId="0" borderId="0"/>
    <xf numFmtId="165" fontId="16" fillId="0" borderId="0" applyFont="0" applyFill="0" applyBorder="0" applyAlignment="0" applyProtection="0"/>
    <xf numFmtId="0" fontId="4" fillId="0" borderId="0"/>
    <xf numFmtId="0" fontId="2" fillId="0" borderId="0"/>
  </cellStyleXfs>
  <cellXfs count="156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165" fontId="8" fillId="0" borderId="0" xfId="2" applyNumberFormat="1" applyFont="1"/>
    <xf numFmtId="0" fontId="8" fillId="0" borderId="1" xfId="2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0" applyFont="1" applyBorder="1" applyAlignment="1">
      <alignment horizontal="center"/>
    </xf>
    <xf numFmtId="168" fontId="8" fillId="0" borderId="0" xfId="4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9" fontId="8" fillId="0" borderId="0" xfId="2" applyNumberFormat="1" applyFont="1"/>
    <xf numFmtId="170" fontId="8" fillId="0" borderId="0" xfId="0" applyNumberFormat="1" applyFont="1"/>
    <xf numFmtId="169" fontId="8" fillId="0" borderId="0" xfId="2" applyNumberFormat="1" applyFont="1" applyAlignment="1">
      <alignment horizontal="center"/>
    </xf>
    <xf numFmtId="169" fontId="9" fillId="0" borderId="0" xfId="5" applyNumberFormat="1" applyFont="1" applyFill="1" applyBorder="1" applyAlignment="1">
      <alignment horizontal="right"/>
    </xf>
    <xf numFmtId="165" fontId="9" fillId="0" borderId="0" xfId="5" applyFont="1" applyFill="1" applyAlignment="1">
      <alignment horizontal="right"/>
    </xf>
    <xf numFmtId="169" fontId="9" fillId="0" borderId="0" xfId="5" applyNumberFormat="1" applyFont="1" applyFill="1" applyAlignment="1">
      <alignment horizontal="right"/>
    </xf>
    <xf numFmtId="171" fontId="8" fillId="0" borderId="0" xfId="6" applyFont="1"/>
    <xf numFmtId="0" fontId="7" fillId="0" borderId="0" xfId="12" applyFont="1" applyAlignment="1">
      <alignment horizontal="left"/>
    </xf>
    <xf numFmtId="169" fontId="8" fillId="0" borderId="5" xfId="2" applyNumberFormat="1" applyFont="1" applyBorder="1"/>
    <xf numFmtId="0" fontId="11" fillId="0" borderId="0" xfId="2" applyFont="1"/>
    <xf numFmtId="169" fontId="8" fillId="0" borderId="4" xfId="2" applyNumberFormat="1" applyFont="1" applyBorder="1"/>
    <xf numFmtId="165" fontId="8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0" applyNumberFormat="1" applyFont="1"/>
    <xf numFmtId="167" fontId="8" fillId="0" borderId="0" xfId="3" quotePrefix="1" applyNumberFormat="1" applyFont="1" applyAlignment="1">
      <alignment horizontal="center"/>
    </xf>
    <xf numFmtId="169" fontId="9" fillId="0" borderId="0" xfId="5" applyNumberFormat="1" applyFont="1" applyFill="1" applyAlignment="1"/>
    <xf numFmtId="169" fontId="9" fillId="0" borderId="0" xfId="5" applyNumberFormat="1" applyFont="1" applyFill="1" applyBorder="1" applyAlignment="1"/>
    <xf numFmtId="169" fontId="9" fillId="0" borderId="0" xfId="2" applyNumberFormat="1" applyFont="1" applyAlignment="1">
      <alignment horizontal="center"/>
    </xf>
    <xf numFmtId="0" fontId="8" fillId="0" borderId="0" xfId="7" applyFont="1"/>
    <xf numFmtId="169" fontId="8" fillId="0" borderId="1" xfId="2" applyNumberFormat="1" applyFont="1" applyBorder="1"/>
    <xf numFmtId="37" fontId="8" fillId="0" borderId="0" xfId="0" applyNumberFormat="1" applyFont="1" applyAlignment="1">
      <alignment horizontal="center"/>
    </xf>
    <xf numFmtId="169" fontId="11" fillId="0" borderId="0" xfId="5" applyNumberFormat="1" applyFont="1" applyFill="1" applyAlignment="1">
      <alignment horizontal="right"/>
    </xf>
    <xf numFmtId="177" fontId="8" fillId="0" borderId="0" xfId="12" applyNumberFormat="1" applyFont="1"/>
    <xf numFmtId="165" fontId="9" fillId="0" borderId="0" xfId="5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43" fontId="8" fillId="0" borderId="0" xfId="1" applyFont="1" applyFill="1" applyAlignment="1"/>
    <xf numFmtId="175" fontId="8" fillId="0" borderId="0" xfId="1" applyNumberFormat="1" applyFont="1" applyFill="1" applyAlignment="1"/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right"/>
    </xf>
    <xf numFmtId="177" fontId="7" fillId="0" borderId="0" xfId="12" applyNumberFormat="1" applyFont="1"/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/>
    </xf>
    <xf numFmtId="174" fontId="8" fillId="0" borderId="0" xfId="5" applyNumberFormat="1" applyFont="1" applyFill="1" applyBorder="1" applyAlignment="1"/>
    <xf numFmtId="174" fontId="8" fillId="0" borderId="0" xfId="2" applyNumberFormat="1" applyFont="1"/>
    <xf numFmtId="0" fontId="8" fillId="0" borderId="0" xfId="12" applyFont="1"/>
    <xf numFmtId="0" fontId="8" fillId="0" borderId="0" xfId="8" applyFont="1"/>
    <xf numFmtId="0" fontId="7" fillId="0" borderId="0" xfId="13" applyFont="1"/>
    <xf numFmtId="176" fontId="7" fillId="0" borderId="0" xfId="10" applyNumberFormat="1" applyFont="1" applyAlignment="1">
      <alignment horizontal="left"/>
    </xf>
    <xf numFmtId="169" fontId="8" fillId="0" borderId="0" xfId="1" applyNumberFormat="1" applyFont="1" applyFill="1" applyBorder="1"/>
    <xf numFmtId="172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8" fillId="0" borderId="1" xfId="2" applyFont="1" applyBorder="1" applyAlignment="1">
      <alignment horizontal="center" wrapText="1"/>
    </xf>
    <xf numFmtId="164" fontId="8" fillId="0" borderId="0" xfId="12" applyNumberFormat="1" applyFont="1" applyAlignment="1">
      <alignment horizontal="center"/>
    </xf>
    <xf numFmtId="0" fontId="10" fillId="0" borderId="0" xfId="2" applyFont="1"/>
    <xf numFmtId="0" fontId="12" fillId="0" borderId="0" xfId="2" applyFont="1"/>
    <xf numFmtId="0" fontId="8" fillId="0" borderId="5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1" xfId="13" applyFont="1" applyBorder="1" applyAlignment="1">
      <alignment horizontal="center"/>
    </xf>
    <xf numFmtId="168" fontId="8" fillId="0" borderId="0" xfId="13" applyNumberFormat="1" applyFont="1"/>
    <xf numFmtId="0" fontId="8" fillId="0" borderId="0" xfId="13" applyFont="1"/>
    <xf numFmtId="49" fontId="8" fillId="0" borderId="0" xfId="13" applyNumberFormat="1" applyFont="1"/>
    <xf numFmtId="176" fontId="7" fillId="0" borderId="0" xfId="14" applyNumberFormat="1" applyFont="1"/>
    <xf numFmtId="176" fontId="8" fillId="0" borderId="0" xfId="14" applyNumberFormat="1" applyFont="1"/>
    <xf numFmtId="0" fontId="8" fillId="0" borderId="0" xfId="14" applyFont="1"/>
    <xf numFmtId="169" fontId="8" fillId="0" borderId="0" xfId="1" applyNumberFormat="1" applyFont="1" applyFill="1" applyBorder="1" applyAlignment="1">
      <alignment horizontal="center"/>
    </xf>
    <xf numFmtId="165" fontId="8" fillId="0" borderId="0" xfId="14" applyNumberFormat="1" applyFont="1"/>
    <xf numFmtId="175" fontId="8" fillId="0" borderId="0" xfId="1" applyNumberFormat="1" applyFont="1"/>
    <xf numFmtId="173" fontId="8" fillId="0" borderId="0" xfId="2" applyNumberFormat="1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165" fontId="13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wrapText="1"/>
    </xf>
    <xf numFmtId="169" fontId="7" fillId="0" borderId="0" xfId="2" applyNumberFormat="1" applyFont="1"/>
    <xf numFmtId="169" fontId="8" fillId="0" borderId="0" xfId="5" applyNumberFormat="1" applyFont="1" applyFill="1" applyBorder="1" applyAlignment="1"/>
    <xf numFmtId="164" fontId="8" fillId="0" borderId="5" xfId="12" applyNumberFormat="1" applyFont="1" applyBorder="1" applyAlignment="1">
      <alignment horizontal="center"/>
    </xf>
    <xf numFmtId="0" fontId="8" fillId="0" borderId="5" xfId="2" applyFont="1" applyBorder="1" applyAlignment="1">
      <alignment wrapText="1"/>
    </xf>
    <xf numFmtId="169" fontId="7" fillId="0" borderId="2" xfId="2" applyNumberFormat="1" applyFont="1" applyBorder="1"/>
    <xf numFmtId="165" fontId="7" fillId="0" borderId="0" xfId="2" applyNumberFormat="1" applyFont="1"/>
    <xf numFmtId="169" fontId="7" fillId="0" borderId="1" xfId="2" applyNumberFormat="1" applyFont="1" applyBorder="1"/>
    <xf numFmtId="169" fontId="7" fillId="0" borderId="4" xfId="2" applyNumberFormat="1" applyFont="1" applyBorder="1"/>
    <xf numFmtId="169" fontId="11" fillId="0" borderId="0" xfId="5" applyNumberFormat="1" applyFont="1" applyFill="1" applyBorder="1" applyAlignment="1">
      <alignment horizontal="right"/>
    </xf>
    <xf numFmtId="169" fontId="8" fillId="0" borderId="0" xfId="1" applyNumberFormat="1" applyFont="1" applyFill="1" applyAlignment="1"/>
    <xf numFmtId="169" fontId="8" fillId="0" borderId="0" xfId="18" applyNumberFormat="1" applyFont="1" applyFill="1" applyBorder="1" applyAlignment="1">
      <alignment horizontal="center" vertical="center"/>
    </xf>
    <xf numFmtId="172" fontId="7" fillId="0" borderId="4" xfId="1" applyNumberFormat="1" applyFont="1" applyFill="1" applyBorder="1" applyAlignment="1">
      <alignment horizontal="center"/>
    </xf>
    <xf numFmtId="175" fontId="7" fillId="0" borderId="4" xfId="1" applyNumberFormat="1" applyFont="1" applyBorder="1"/>
    <xf numFmtId="175" fontId="8" fillId="0" borderId="0" xfId="1" applyNumberFormat="1" applyFont="1" applyFill="1" applyAlignment="1">
      <alignment horizontal="center"/>
    </xf>
    <xf numFmtId="169" fontId="14" fillId="0" borderId="0" xfId="2" applyNumberFormat="1" applyFont="1"/>
    <xf numFmtId="43" fontId="8" fillId="0" borderId="0" xfId="1" applyFont="1" applyFill="1" applyBorder="1" applyAlignment="1">
      <alignment horizontal="center"/>
    </xf>
    <xf numFmtId="169" fontId="8" fillId="0" borderId="0" xfId="18" applyNumberFormat="1" applyFont="1" applyFill="1" applyBorder="1" applyAlignment="1">
      <alignment horizontal="right" vertical="center"/>
    </xf>
    <xf numFmtId="174" fontId="14" fillId="0" borderId="0" xfId="5" applyNumberFormat="1" applyFont="1" applyFill="1" applyBorder="1" applyAlignment="1">
      <alignment horizontal="center"/>
    </xf>
    <xf numFmtId="0" fontId="8" fillId="0" borderId="1" xfId="13" applyFont="1" applyBorder="1"/>
    <xf numFmtId="0" fontId="8" fillId="0" borderId="1" xfId="2" quotePrefix="1" applyFont="1" applyBorder="1" applyAlignment="1">
      <alignment horizontal="center"/>
    </xf>
    <xf numFmtId="169" fontId="13" fillId="0" borderId="0" xfId="2" applyNumberFormat="1" applyFont="1"/>
    <xf numFmtId="0" fontId="15" fillId="0" borderId="0" xfId="2" applyFont="1"/>
    <xf numFmtId="169" fontId="15" fillId="0" borderId="0" xfId="2" applyNumberFormat="1" applyFont="1"/>
    <xf numFmtId="0" fontId="13" fillId="0" borderId="1" xfId="2" applyFont="1" applyBorder="1"/>
    <xf numFmtId="169" fontId="8" fillId="0" borderId="2" xfId="2" applyNumberFormat="1" applyFont="1" applyBorder="1"/>
    <xf numFmtId="0" fontId="7" fillId="0" borderId="0" xfId="14" applyFont="1"/>
    <xf numFmtId="176" fontId="8" fillId="0" borderId="0" xfId="11" applyNumberFormat="1" applyFont="1"/>
    <xf numFmtId="0" fontId="8" fillId="0" borderId="1" xfId="4" quotePrefix="1" applyFont="1" applyBorder="1" applyAlignment="1">
      <alignment horizontal="center"/>
    </xf>
    <xf numFmtId="169" fontId="7" fillId="0" borderId="3" xfId="2" applyNumberFormat="1" applyFont="1" applyBorder="1"/>
    <xf numFmtId="169" fontId="7" fillId="0" borderId="3" xfId="1" applyNumberFormat="1" applyFont="1" applyFill="1" applyBorder="1"/>
    <xf numFmtId="169" fontId="18" fillId="0" borderId="4" xfId="2" applyNumberFormat="1" applyFont="1" applyBorder="1"/>
    <xf numFmtId="169" fontId="8" fillId="0" borderId="1" xfId="1" applyNumberFormat="1" applyFont="1" applyFill="1" applyBorder="1"/>
    <xf numFmtId="174" fontId="7" fillId="0" borderId="3" xfId="2" applyNumberFormat="1" applyFont="1" applyBorder="1"/>
    <xf numFmtId="169" fontId="7" fillId="0" borderId="3" xfId="5" applyNumberFormat="1" applyFont="1" applyFill="1" applyBorder="1" applyAlignment="1"/>
    <xf numFmtId="49" fontId="7" fillId="0" borderId="0" xfId="13" applyNumberFormat="1" applyFont="1"/>
    <xf numFmtId="174" fontId="7" fillId="0" borderId="5" xfId="2" applyNumberFormat="1" applyFont="1" applyBorder="1"/>
    <xf numFmtId="165" fontId="7" fillId="0" borderId="0" xfId="14" applyNumberFormat="1" applyFont="1" applyAlignment="1">
      <alignment horizontal="left"/>
    </xf>
    <xf numFmtId="0" fontId="8" fillId="0" borderId="2" xfId="2" applyFont="1" applyBorder="1" applyAlignment="1">
      <alignment horizontal="center"/>
    </xf>
    <xf numFmtId="169" fontId="14" fillId="0" borderId="1" xfId="2" applyNumberFormat="1" applyFont="1" applyBorder="1"/>
    <xf numFmtId="169" fontId="8" fillId="0" borderId="0" xfId="16" applyNumberFormat="1" applyFont="1" applyFill="1" applyBorder="1" applyAlignment="1">
      <alignment horizontal="right" vertical="center"/>
    </xf>
    <xf numFmtId="179" fontId="8" fillId="0" borderId="0" xfId="17" applyNumberFormat="1" applyFont="1" applyAlignment="1">
      <alignment vertical="center"/>
    </xf>
    <xf numFmtId="169" fontId="18" fillId="0" borderId="5" xfId="2" applyNumberFormat="1" applyFont="1" applyBorder="1"/>
    <xf numFmtId="0" fontId="7" fillId="0" borderId="0" xfId="19" applyFont="1" applyAlignment="1">
      <alignment vertical="center"/>
    </xf>
    <xf numFmtId="0" fontId="8" fillId="0" borderId="0" xfId="20" applyFont="1"/>
    <xf numFmtId="0" fontId="14" fillId="0" borderId="0" xfId="2" applyFont="1"/>
    <xf numFmtId="169" fontId="7" fillId="0" borderId="0" xfId="1" applyNumberFormat="1" applyFont="1" applyFill="1" applyBorder="1"/>
    <xf numFmtId="169" fontId="18" fillId="0" borderId="3" xfId="2" applyNumberFormat="1" applyFont="1" applyBorder="1"/>
    <xf numFmtId="0" fontId="18" fillId="0" borderId="0" xfId="2" applyFont="1"/>
    <xf numFmtId="169" fontId="7" fillId="0" borderId="3" xfId="2" applyNumberFormat="1" applyFont="1" applyBorder="1" applyAlignment="1">
      <alignment horizontal="center"/>
    </xf>
    <xf numFmtId="174" fontId="8" fillId="0" borderId="0" xfId="2" applyNumberFormat="1" applyFont="1" applyAlignment="1">
      <alignment horizontal="center"/>
    </xf>
    <xf numFmtId="169" fontId="8" fillId="0" borderId="0" xfId="18" applyNumberFormat="1" applyFont="1" applyFill="1" applyBorder="1" applyAlignment="1">
      <alignment vertical="center"/>
    </xf>
    <xf numFmtId="169" fontId="8" fillId="0" borderId="1" xfId="1" applyNumberFormat="1" applyFont="1" applyFill="1" applyBorder="1" applyAlignment="1"/>
    <xf numFmtId="169" fontId="7" fillId="0" borderId="1" xfId="1" applyNumberFormat="1" applyFont="1" applyFill="1" applyBorder="1" applyAlignment="1"/>
    <xf numFmtId="169" fontId="8" fillId="0" borderId="0" xfId="1" applyNumberFormat="1" applyFont="1" applyFill="1" applyBorder="1" applyAlignment="1"/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1" xfId="13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164" fontId="8" fillId="0" borderId="2" xfId="12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164" fontId="8" fillId="0" borderId="1" xfId="1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169" fontId="8" fillId="0" borderId="0" xfId="2" applyNumberFormat="1" applyFont="1" applyFill="1"/>
    <xf numFmtId="169" fontId="13" fillId="0" borderId="0" xfId="2" applyNumberFormat="1" applyFont="1" applyFill="1"/>
  </cellXfs>
  <cellStyles count="21">
    <cellStyle name="Comma" xfId="1" builtinId="3"/>
    <cellStyle name="Comma 12 13" xfId="18" xr:uid="{00000000-0005-0000-0000-000001000000}"/>
    <cellStyle name="Comma 2 2 2 2 2 7" xfId="16" xr:uid="{00000000-0005-0000-0000-000002000000}"/>
    <cellStyle name="Comma_CM Q3'07" xfId="5" xr:uid="{00000000-0005-0000-0000-000003000000}"/>
    <cellStyle name="Normal" xfId="0" builtinId="0"/>
    <cellStyle name="Normal 10" xfId="13" xr:uid="{00000000-0005-0000-0000-000005000000}"/>
    <cellStyle name="Normal 12" xfId="11" xr:uid="{00000000-0005-0000-0000-000006000000}"/>
    <cellStyle name="Normal 13" xfId="19" xr:uid="{655F84A9-CF75-44A0-8041-72037AE16557}"/>
    <cellStyle name="Normal 140" xfId="20" xr:uid="{13AE0381-9710-4B1F-9C90-15C7BB255160}"/>
    <cellStyle name="Normal 16" xfId="9" xr:uid="{00000000-0005-0000-0000-000007000000}"/>
    <cellStyle name="Normal 2 3" xfId="15" xr:uid="{00000000-0005-0000-0000-000008000000}"/>
    <cellStyle name="Normal 2 3 18" xfId="17" xr:uid="{00000000-0005-0000-0000-000009000000}"/>
    <cellStyle name="Normal 4" xfId="12" xr:uid="{00000000-0005-0000-0000-00000A000000}"/>
    <cellStyle name="Normal 4 3 2" xfId="14" xr:uid="{00000000-0005-0000-0000-00000B000000}"/>
    <cellStyle name="Normal_CM Q3'07" xfId="2" xr:uid="{00000000-0005-0000-0000-00000C000000}"/>
    <cellStyle name="Normal_CPM 2007 FS" xfId="6" xr:uid="{00000000-0005-0000-0000-00000D000000}"/>
    <cellStyle name="Normal_Lead Sheet_Phuket_Q305" xfId="3" xr:uid="{00000000-0005-0000-0000-00000E000000}"/>
    <cellStyle name="Normal_PM Q3'07" xfId="8" xr:uid="{00000000-0005-0000-0000-00000F000000}"/>
    <cellStyle name="Normal_TEY Q4 07" xfId="7" xr:uid="{00000000-0005-0000-0000-000010000000}"/>
    <cellStyle name="Normal_งบการเงิน Asia Q2 2004 2" xfId="10" xr:uid="{00000000-0005-0000-0000-000011000000}"/>
    <cellStyle name="ปกติ_Lead Sheet_safari_Year05" xfId="4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  <pageSetUpPr fitToPage="1"/>
  </sheetPr>
  <dimension ref="A1:M81"/>
  <sheetViews>
    <sheetView zoomScale="90" zoomScaleNormal="90" zoomScaleSheetLayoutView="112" workbookViewId="0">
      <selection activeCell="I85" sqref="I85"/>
    </sheetView>
  </sheetViews>
  <sheetFormatPr defaultColWidth="9.125" defaultRowHeight="19.8"/>
  <cols>
    <col min="1" max="2" width="1.375" style="2" customWidth="1"/>
    <col min="3" max="3" width="46.875" style="2" bestFit="1" customWidth="1"/>
    <col min="4" max="4" width="1.375" style="2" customWidth="1"/>
    <col min="5" max="5" width="9.375" style="5" customWidth="1"/>
    <col min="6" max="6" width="1.375" style="2" customWidth="1"/>
    <col min="7" max="7" width="16.875" style="2" customWidth="1"/>
    <col min="8" max="8" width="1.375" style="2" customWidth="1"/>
    <col min="9" max="9" width="16.875" style="2" customWidth="1"/>
    <col min="10" max="10" width="1.375" style="2" customWidth="1"/>
    <col min="11" max="11" width="16.875" style="2" customWidth="1"/>
    <col min="12" max="12" width="1.375" style="2" customWidth="1"/>
    <col min="13" max="13" width="16.875" style="2" customWidth="1"/>
    <col min="14" max="16384" width="9.125" style="2"/>
  </cols>
  <sheetData>
    <row r="1" spans="1:13" ht="21" customHeight="1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13" ht="21" customHeight="1">
      <c r="A2" s="1" t="s">
        <v>47</v>
      </c>
      <c r="B2" s="1"/>
      <c r="C2" s="1"/>
      <c r="D2" s="1"/>
      <c r="E2" s="1"/>
      <c r="F2" s="1"/>
      <c r="G2" s="1"/>
      <c r="H2" s="1"/>
      <c r="I2" s="1"/>
    </row>
    <row r="3" spans="1:13" ht="21" customHeight="1">
      <c r="A3" s="1" t="s">
        <v>137</v>
      </c>
      <c r="B3" s="1"/>
      <c r="C3" s="1"/>
      <c r="D3" s="1"/>
      <c r="E3" s="1"/>
      <c r="F3" s="1"/>
      <c r="G3" s="1"/>
      <c r="H3" s="1"/>
      <c r="I3" s="1"/>
    </row>
    <row r="4" spans="1:13" ht="13.35" customHeight="1">
      <c r="A4" s="3"/>
      <c r="B4" s="3"/>
      <c r="C4" s="3"/>
      <c r="D4" s="3"/>
      <c r="E4" s="3"/>
      <c r="F4" s="3"/>
      <c r="G4" s="3"/>
      <c r="H4" s="3"/>
      <c r="I4" s="3"/>
    </row>
    <row r="5" spans="1:13" ht="20.55" customHeight="1">
      <c r="A5" s="4"/>
      <c r="B5" s="4"/>
      <c r="C5" s="4"/>
      <c r="D5" s="4"/>
      <c r="F5" s="6"/>
      <c r="G5" s="40"/>
      <c r="H5" s="40"/>
      <c r="I5" s="40"/>
      <c r="J5" s="40"/>
      <c r="K5" s="40"/>
      <c r="L5" s="40"/>
      <c r="M5" s="41" t="s">
        <v>114</v>
      </c>
    </row>
    <row r="6" spans="1:13" ht="20.55" customHeight="1">
      <c r="A6" s="4"/>
      <c r="B6" s="4"/>
      <c r="C6" s="4"/>
      <c r="D6" s="4"/>
      <c r="F6" s="6"/>
      <c r="G6" s="139" t="s">
        <v>110</v>
      </c>
      <c r="H6" s="139"/>
      <c r="I6" s="139"/>
      <c r="J6" s="42"/>
      <c r="K6" s="139" t="s">
        <v>111</v>
      </c>
      <c r="L6" s="139"/>
      <c r="M6" s="139"/>
    </row>
    <row r="7" spans="1:13" ht="20.55" customHeight="1">
      <c r="A7" s="4"/>
      <c r="B7" s="4"/>
      <c r="C7" s="4"/>
      <c r="D7" s="4"/>
      <c r="E7" s="7" t="s">
        <v>0</v>
      </c>
      <c r="F7" s="6"/>
      <c r="G7" s="112">
        <v>2023</v>
      </c>
      <c r="H7" s="8"/>
      <c r="I7" s="9">
        <v>2022</v>
      </c>
      <c r="K7" s="112">
        <v>2023</v>
      </c>
      <c r="M7" s="9">
        <v>2022</v>
      </c>
    </row>
    <row r="8" spans="1:13" ht="20.55" customHeight="1">
      <c r="A8" s="1" t="s">
        <v>21</v>
      </c>
      <c r="B8" s="4"/>
      <c r="C8" s="4"/>
      <c r="D8" s="4"/>
      <c r="F8" s="6"/>
      <c r="G8" s="10"/>
      <c r="H8" s="8"/>
      <c r="I8" s="10"/>
    </row>
    <row r="9" spans="1:13" ht="20.55" customHeight="1">
      <c r="A9" s="1" t="s">
        <v>112</v>
      </c>
      <c r="C9" s="11"/>
      <c r="D9" s="11"/>
      <c r="F9" s="6"/>
      <c r="G9" s="11"/>
      <c r="H9" s="11"/>
      <c r="I9" s="4"/>
    </row>
    <row r="10" spans="1:13" ht="20.55" customHeight="1">
      <c r="A10" s="2" t="s">
        <v>1</v>
      </c>
      <c r="C10" s="11"/>
      <c r="D10" s="11"/>
      <c r="E10" s="5">
        <v>6</v>
      </c>
      <c r="F10" s="6"/>
      <c r="G10" s="13">
        <v>69903201</v>
      </c>
      <c r="H10" s="13"/>
      <c r="I10" s="13">
        <v>54127404</v>
      </c>
      <c r="K10" s="13">
        <v>20731683</v>
      </c>
      <c r="M10" s="13">
        <v>5884668</v>
      </c>
    </row>
    <row r="11" spans="1:13" ht="20.55" customHeight="1">
      <c r="A11" s="14" t="s">
        <v>41</v>
      </c>
      <c r="E11" s="5" t="s">
        <v>138</v>
      </c>
      <c r="F11" s="6"/>
      <c r="G11" s="13">
        <v>6586663</v>
      </c>
      <c r="H11" s="13"/>
      <c r="I11" s="13">
        <v>11944034</v>
      </c>
      <c r="K11" s="13">
        <v>5593745</v>
      </c>
      <c r="M11" s="13">
        <v>7120400</v>
      </c>
    </row>
    <row r="12" spans="1:13" ht="20.55" customHeight="1">
      <c r="A12" s="14" t="s">
        <v>70</v>
      </c>
      <c r="E12" s="5">
        <v>8</v>
      </c>
      <c r="F12" s="6"/>
      <c r="G12" s="13">
        <v>7178515</v>
      </c>
      <c r="H12" s="13"/>
      <c r="I12" s="13">
        <v>17069354</v>
      </c>
      <c r="K12" s="13">
        <v>7179707</v>
      </c>
      <c r="M12" s="13">
        <v>6556557</v>
      </c>
    </row>
    <row r="13" spans="1:13" ht="20.55" customHeight="1">
      <c r="A13" s="14" t="s">
        <v>113</v>
      </c>
      <c r="F13" s="6"/>
      <c r="G13" s="13">
        <v>1934800</v>
      </c>
      <c r="H13" s="13"/>
      <c r="I13" s="13">
        <v>190005</v>
      </c>
      <c r="K13" s="13">
        <v>1179673</v>
      </c>
      <c r="M13" s="13">
        <v>0</v>
      </c>
    </row>
    <row r="14" spans="1:13" ht="20.55" customHeight="1">
      <c r="A14" s="14" t="s">
        <v>76</v>
      </c>
      <c r="F14" s="6"/>
      <c r="G14" s="13">
        <v>0</v>
      </c>
      <c r="H14" s="13"/>
      <c r="I14" s="13">
        <v>300000</v>
      </c>
      <c r="K14" s="13">
        <v>0</v>
      </c>
      <c r="M14" s="13">
        <v>300000</v>
      </c>
    </row>
    <row r="15" spans="1:13" ht="20.55" customHeight="1">
      <c r="A15" s="2" t="s">
        <v>2</v>
      </c>
      <c r="E15" s="5">
        <v>9</v>
      </c>
      <c r="F15" s="6"/>
      <c r="G15" s="13">
        <v>1464864</v>
      </c>
      <c r="H15" s="13"/>
      <c r="I15" s="13">
        <v>89494394</v>
      </c>
      <c r="K15" s="13">
        <v>1464864</v>
      </c>
      <c r="M15" s="13">
        <v>89494394</v>
      </c>
    </row>
    <row r="16" spans="1:13" ht="20.55" customHeight="1">
      <c r="A16" s="2" t="s">
        <v>51</v>
      </c>
      <c r="F16" s="6"/>
      <c r="G16" s="13">
        <v>2931528</v>
      </c>
      <c r="H16" s="13"/>
      <c r="I16" s="13">
        <v>2498449</v>
      </c>
      <c r="K16" s="13">
        <v>2380594</v>
      </c>
      <c r="M16" s="13">
        <v>2059975</v>
      </c>
    </row>
    <row r="17" spans="1:13" ht="20.55" customHeight="1">
      <c r="A17" s="2" t="s">
        <v>3</v>
      </c>
      <c r="C17" s="11"/>
      <c r="D17" s="11"/>
      <c r="E17" s="5">
        <v>10</v>
      </c>
      <c r="F17" s="6"/>
      <c r="G17" s="13">
        <v>1242152</v>
      </c>
      <c r="H17" s="13"/>
      <c r="I17" s="13">
        <v>2064669</v>
      </c>
      <c r="K17" s="13">
        <v>1242152</v>
      </c>
      <c r="M17" s="13">
        <v>2049089</v>
      </c>
    </row>
    <row r="18" spans="1:13" ht="20.55" customHeight="1">
      <c r="A18" s="1" t="s">
        <v>177</v>
      </c>
      <c r="C18" s="11"/>
      <c r="D18" s="11"/>
      <c r="F18" s="6"/>
      <c r="G18" s="89">
        <f>SUM(G10:G17)</f>
        <v>91241723</v>
      </c>
      <c r="H18" s="93"/>
      <c r="I18" s="89">
        <f>SUM(I10:I17)</f>
        <v>177688309</v>
      </c>
      <c r="J18" s="1"/>
      <c r="K18" s="89">
        <f>SUM(K10:K17)</f>
        <v>39772418</v>
      </c>
      <c r="L18" s="1"/>
      <c r="M18" s="89">
        <f>SUM(M10:M17)</f>
        <v>113465083</v>
      </c>
    </row>
    <row r="19" spans="1:13" ht="20.55" customHeight="1">
      <c r="A19" s="1"/>
      <c r="C19" s="11"/>
      <c r="D19" s="11"/>
      <c r="F19" s="6"/>
      <c r="G19" s="13"/>
      <c r="H19" s="16"/>
      <c r="I19" s="13"/>
    </row>
    <row r="20" spans="1:13" ht="20.55" customHeight="1">
      <c r="A20" s="1" t="s">
        <v>23</v>
      </c>
      <c r="C20" s="11"/>
      <c r="D20" s="11"/>
      <c r="F20" s="17"/>
      <c r="G20" s="13"/>
      <c r="H20" s="18"/>
      <c r="I20" s="13"/>
    </row>
    <row r="21" spans="1:13" ht="20.55" customHeight="1">
      <c r="A21" s="19" t="s">
        <v>109</v>
      </c>
      <c r="C21" s="4"/>
      <c r="D21" s="4"/>
      <c r="E21" s="5">
        <v>11</v>
      </c>
      <c r="F21" s="6"/>
      <c r="G21" s="13">
        <v>12812287</v>
      </c>
      <c r="H21" s="13"/>
      <c r="I21" s="13">
        <v>64697673</v>
      </c>
      <c r="K21" s="13">
        <v>12715715</v>
      </c>
      <c r="M21" s="13">
        <v>13000000</v>
      </c>
    </row>
    <row r="22" spans="1:13" ht="20.55" customHeight="1">
      <c r="A22" s="19" t="s">
        <v>74</v>
      </c>
      <c r="C22" s="4"/>
      <c r="D22" s="4"/>
      <c r="E22" s="5">
        <v>12</v>
      </c>
      <c r="F22" s="6"/>
      <c r="G22" s="13">
        <v>0</v>
      </c>
      <c r="H22" s="13"/>
      <c r="I22" s="13">
        <v>0</v>
      </c>
      <c r="K22" s="13">
        <v>50287530</v>
      </c>
      <c r="M22" s="13">
        <v>63662400</v>
      </c>
    </row>
    <row r="23" spans="1:13" ht="20.55" customHeight="1">
      <c r="A23" s="19" t="s">
        <v>29</v>
      </c>
      <c r="C23" s="4"/>
      <c r="D23" s="4"/>
      <c r="E23" s="5">
        <v>13</v>
      </c>
      <c r="F23" s="6"/>
      <c r="G23" s="13">
        <v>4532503</v>
      </c>
      <c r="H23" s="13"/>
      <c r="I23" s="13">
        <v>7034654</v>
      </c>
      <c r="K23" s="13">
        <v>4532503</v>
      </c>
      <c r="M23" s="13">
        <v>6271068</v>
      </c>
    </row>
    <row r="24" spans="1:13" ht="20.55" customHeight="1">
      <c r="A24" s="2" t="s">
        <v>30</v>
      </c>
      <c r="C24" s="4"/>
      <c r="D24" s="4"/>
      <c r="E24" s="5">
        <v>16.100000000000001</v>
      </c>
      <c r="F24" s="6"/>
      <c r="G24" s="13">
        <v>446707</v>
      </c>
      <c r="H24" s="13"/>
      <c r="I24" s="13">
        <v>18097435</v>
      </c>
      <c r="K24" s="98">
        <v>446707</v>
      </c>
      <c r="L24" s="46"/>
      <c r="M24" s="98">
        <v>18097435</v>
      </c>
    </row>
    <row r="25" spans="1:13" ht="20.55" customHeight="1">
      <c r="A25" s="2" t="s">
        <v>77</v>
      </c>
      <c r="C25" s="4"/>
      <c r="D25" s="4"/>
      <c r="E25" s="5">
        <v>12</v>
      </c>
      <c r="F25" s="6"/>
      <c r="G25" s="13">
        <v>0</v>
      </c>
      <c r="H25" s="13"/>
      <c r="I25" s="13">
        <v>690021</v>
      </c>
      <c r="K25" s="98">
        <v>0</v>
      </c>
      <c r="L25" s="46"/>
      <c r="M25" s="98">
        <v>0</v>
      </c>
    </row>
    <row r="26" spans="1:13" ht="20.55" customHeight="1">
      <c r="A26" s="2" t="s">
        <v>32</v>
      </c>
      <c r="C26" s="11"/>
      <c r="D26" s="11"/>
      <c r="E26" s="5">
        <v>14</v>
      </c>
      <c r="F26" s="6"/>
      <c r="G26" s="13">
        <v>12332495</v>
      </c>
      <c r="H26" s="13"/>
      <c r="I26" s="13">
        <v>13143203</v>
      </c>
      <c r="K26" s="13">
        <v>10955495</v>
      </c>
      <c r="M26" s="13">
        <v>12592726</v>
      </c>
    </row>
    <row r="27" spans="1:13" ht="20.55" customHeight="1">
      <c r="A27" s="2" t="s">
        <v>4</v>
      </c>
      <c r="C27" s="11"/>
      <c r="D27" s="11"/>
      <c r="E27" s="5">
        <v>17</v>
      </c>
      <c r="F27" s="6"/>
      <c r="G27" s="13">
        <v>1677966</v>
      </c>
      <c r="H27" s="13"/>
      <c r="I27" s="13">
        <v>7139369</v>
      </c>
      <c r="K27" s="13">
        <v>1677966</v>
      </c>
      <c r="M27" s="13">
        <v>3092370</v>
      </c>
    </row>
    <row r="28" spans="1:13" ht="20.55" customHeight="1">
      <c r="A28" s="2" t="s">
        <v>107</v>
      </c>
      <c r="C28" s="11"/>
      <c r="D28" s="11"/>
      <c r="E28" s="5">
        <v>18</v>
      </c>
      <c r="F28" s="6"/>
      <c r="G28" s="13">
        <v>2522363</v>
      </c>
      <c r="H28" s="13"/>
      <c r="I28" s="13">
        <v>642400</v>
      </c>
      <c r="K28" s="13">
        <v>2522363</v>
      </c>
      <c r="M28" s="13">
        <v>542400</v>
      </c>
    </row>
    <row r="29" spans="1:13" ht="20.55" customHeight="1">
      <c r="A29" s="2" t="s">
        <v>5</v>
      </c>
      <c r="C29" s="11"/>
      <c r="D29" s="11"/>
      <c r="E29" s="5">
        <v>15</v>
      </c>
      <c r="F29" s="6"/>
      <c r="G29" s="13">
        <v>7163052</v>
      </c>
      <c r="H29" s="13"/>
      <c r="I29" s="13">
        <v>7819809</v>
      </c>
      <c r="K29" s="13">
        <v>7163052</v>
      </c>
      <c r="M29" s="13">
        <v>7819809</v>
      </c>
    </row>
    <row r="30" spans="1:13" ht="20.55" customHeight="1">
      <c r="A30" s="20" t="s">
        <v>178</v>
      </c>
      <c r="C30" s="11"/>
      <c r="D30" s="11"/>
      <c r="F30" s="6"/>
      <c r="G30" s="89">
        <f>SUM(G21:G29)</f>
        <v>41487373</v>
      </c>
      <c r="H30" s="93"/>
      <c r="I30" s="89">
        <f>SUM(I21:I29)</f>
        <v>119264564</v>
      </c>
      <c r="J30" s="1"/>
      <c r="K30" s="89">
        <f>SUM(K21:K29)</f>
        <v>90301331</v>
      </c>
      <c r="L30" s="1"/>
      <c r="M30" s="89">
        <f>SUM(M21:M29)</f>
        <v>125078208</v>
      </c>
    </row>
    <row r="31" spans="1:13" ht="20.55" customHeight="1">
      <c r="A31" s="1"/>
      <c r="C31" s="11"/>
      <c r="D31" s="11"/>
      <c r="F31" s="6"/>
      <c r="G31" s="21"/>
      <c r="H31" s="16"/>
      <c r="I31" s="21"/>
      <c r="K31" s="21"/>
      <c r="M31" s="13"/>
    </row>
    <row r="32" spans="1:13" ht="20.55" customHeight="1" thickBot="1">
      <c r="A32" s="1" t="s">
        <v>24</v>
      </c>
      <c r="B32" s="1"/>
      <c r="C32" s="22"/>
      <c r="D32" s="22"/>
      <c r="F32" s="6"/>
      <c r="G32" s="92">
        <f>G18+G30</f>
        <v>132729096</v>
      </c>
      <c r="H32" s="93"/>
      <c r="I32" s="92">
        <f>I18+I30</f>
        <v>296952873</v>
      </c>
      <c r="J32" s="1"/>
      <c r="K32" s="92">
        <f>K18+K30</f>
        <v>130073749</v>
      </c>
      <c r="L32" s="1"/>
      <c r="M32" s="92">
        <f>M18+M30</f>
        <v>238543291</v>
      </c>
    </row>
    <row r="33" spans="1:13" ht="20.55" customHeight="1" thickTop="1">
      <c r="E33" s="24"/>
      <c r="F33" s="17"/>
    </row>
    <row r="34" spans="1:13" ht="20.55" customHeight="1">
      <c r="E34" s="24"/>
      <c r="F34" s="17"/>
    </row>
    <row r="35" spans="1:13" ht="20.55" customHeight="1">
      <c r="E35" s="24"/>
      <c r="F35" s="17"/>
    </row>
    <row r="36" spans="1:13" ht="20.55" customHeight="1">
      <c r="E36" s="24"/>
      <c r="F36" s="17"/>
    </row>
    <row r="37" spans="1:13" ht="20.55" customHeight="1">
      <c r="A37" s="1" t="s">
        <v>56</v>
      </c>
      <c r="B37" s="22"/>
      <c r="C37" s="22"/>
      <c r="D37" s="22"/>
      <c r="E37" s="22"/>
      <c r="F37" s="22"/>
      <c r="G37" s="22"/>
      <c r="H37" s="22"/>
      <c r="I37" s="22"/>
    </row>
    <row r="38" spans="1:13" ht="20.55" customHeight="1">
      <c r="A38" s="22" t="s">
        <v>52</v>
      </c>
      <c r="B38" s="22"/>
      <c r="C38" s="22"/>
      <c r="D38" s="22"/>
      <c r="E38" s="22"/>
      <c r="F38" s="22"/>
      <c r="G38" s="22"/>
      <c r="H38" s="22"/>
      <c r="I38" s="22"/>
    </row>
    <row r="39" spans="1:13" ht="20.55" customHeight="1">
      <c r="A39" s="22" t="str">
        <f>A3</f>
        <v>AS AT DECEMBER 31, 2023</v>
      </c>
      <c r="B39" s="22"/>
      <c r="C39" s="22"/>
      <c r="D39" s="22"/>
      <c r="E39" s="22"/>
      <c r="F39" s="22"/>
      <c r="G39" s="22"/>
      <c r="H39" s="22"/>
      <c r="I39" s="22"/>
    </row>
    <row r="40" spans="1:13" ht="20.55" customHeight="1">
      <c r="A40" s="27"/>
      <c r="B40" s="27"/>
      <c r="C40" s="27"/>
      <c r="D40" s="27"/>
      <c r="E40" s="27"/>
      <c r="F40" s="27"/>
      <c r="G40" s="27"/>
      <c r="H40" s="27"/>
      <c r="I40" s="27"/>
    </row>
    <row r="41" spans="1:13" ht="20.55" customHeight="1">
      <c r="A41" s="28"/>
      <c r="B41" s="28"/>
      <c r="C41" s="28"/>
      <c r="D41" s="28"/>
      <c r="F41" s="29"/>
      <c r="G41" s="47"/>
      <c r="H41" s="47"/>
      <c r="I41" s="47"/>
      <c r="J41" s="47"/>
      <c r="K41" s="47"/>
      <c r="L41" s="47"/>
      <c r="M41" s="48" t="s">
        <v>114</v>
      </c>
    </row>
    <row r="42" spans="1:13" ht="20.55" customHeight="1">
      <c r="A42" s="28"/>
      <c r="B42" s="28"/>
      <c r="C42" s="28"/>
      <c r="D42" s="28"/>
      <c r="F42" s="29"/>
      <c r="G42" s="140" t="str">
        <f>+G6</f>
        <v>Consolidated financial statements</v>
      </c>
      <c r="H42" s="140"/>
      <c r="I42" s="140"/>
      <c r="J42" s="29"/>
      <c r="K42" s="140" t="str">
        <f>+K6</f>
        <v>Separate financial statements</v>
      </c>
      <c r="L42" s="140"/>
      <c r="M42" s="140"/>
    </row>
    <row r="43" spans="1:13" ht="20.55" customHeight="1">
      <c r="A43" s="4"/>
      <c r="B43" s="4"/>
      <c r="C43" s="4"/>
      <c r="D43" s="4"/>
      <c r="E43" s="7" t="s">
        <v>0</v>
      </c>
      <c r="F43" s="30"/>
      <c r="G43" s="112">
        <v>2023</v>
      </c>
      <c r="H43" s="8"/>
      <c r="I43" s="9">
        <v>2022</v>
      </c>
      <c r="K43" s="9">
        <v>2023</v>
      </c>
      <c r="M43" s="9">
        <v>2022</v>
      </c>
    </row>
    <row r="44" spans="1:13" ht="20.55" customHeight="1">
      <c r="A44" s="1" t="s">
        <v>22</v>
      </c>
      <c r="C44" s="11"/>
      <c r="D44" s="11"/>
      <c r="G44" s="31"/>
      <c r="H44" s="32"/>
      <c r="I44" s="33"/>
    </row>
    <row r="45" spans="1:13" ht="20.55" customHeight="1">
      <c r="A45" s="1" t="s">
        <v>25</v>
      </c>
      <c r="C45" s="11"/>
      <c r="D45" s="11"/>
      <c r="G45" s="31"/>
      <c r="H45" s="32"/>
      <c r="I45" s="33"/>
    </row>
    <row r="46" spans="1:13" ht="20.55" customHeight="1">
      <c r="A46" s="2" t="s">
        <v>96</v>
      </c>
      <c r="C46" s="11"/>
      <c r="D46" s="11"/>
      <c r="E46" s="5">
        <v>19</v>
      </c>
      <c r="G46" s="31">
        <v>5818871</v>
      </c>
      <c r="H46" s="31"/>
      <c r="I46" s="31">
        <v>17386900</v>
      </c>
      <c r="K46" s="31">
        <v>3954450</v>
      </c>
      <c r="M46" s="13">
        <v>5668937</v>
      </c>
    </row>
    <row r="47" spans="1:13" ht="20.55" customHeight="1">
      <c r="A47" s="2" t="s">
        <v>134</v>
      </c>
      <c r="C47" s="11"/>
      <c r="D47" s="11"/>
      <c r="E47" s="5">
        <v>5.2</v>
      </c>
      <c r="G47" s="31">
        <v>12701430</v>
      </c>
      <c r="H47" s="31"/>
      <c r="I47" s="31">
        <v>0</v>
      </c>
      <c r="K47" s="31">
        <v>12701430</v>
      </c>
      <c r="M47" s="13">
        <v>0</v>
      </c>
    </row>
    <row r="48" spans="1:13" ht="20.55" customHeight="1">
      <c r="A48" s="34" t="s">
        <v>6</v>
      </c>
      <c r="E48" s="5">
        <v>16.2</v>
      </c>
      <c r="F48" s="6"/>
      <c r="G48" s="13">
        <v>350982</v>
      </c>
      <c r="H48" s="13"/>
      <c r="I48" s="13">
        <v>1392924</v>
      </c>
      <c r="K48" s="13">
        <v>350982</v>
      </c>
      <c r="M48" s="15">
        <v>1392924</v>
      </c>
    </row>
    <row r="49" spans="1:13" ht="20.55" customHeight="1">
      <c r="A49" s="34" t="s">
        <v>151</v>
      </c>
      <c r="E49" s="5">
        <v>20</v>
      </c>
      <c r="F49" s="6"/>
      <c r="G49" s="13">
        <v>93500</v>
      </c>
      <c r="H49" s="13"/>
      <c r="I49" s="13">
        <v>64500</v>
      </c>
      <c r="K49" s="13">
        <v>93500</v>
      </c>
      <c r="M49" s="15">
        <v>64500</v>
      </c>
    </row>
    <row r="50" spans="1:13" ht="20.55" customHeight="1">
      <c r="A50" s="2" t="s">
        <v>7</v>
      </c>
      <c r="C50" s="11"/>
      <c r="D50" s="11"/>
      <c r="F50" s="6"/>
      <c r="G50" s="13">
        <v>270000</v>
      </c>
      <c r="H50" s="13"/>
      <c r="I50" s="13">
        <v>510000</v>
      </c>
      <c r="K50" s="13">
        <v>270000</v>
      </c>
      <c r="M50" s="13">
        <v>300000</v>
      </c>
    </row>
    <row r="51" spans="1:13" ht="20.55" customHeight="1">
      <c r="A51" s="1" t="s">
        <v>152</v>
      </c>
      <c r="C51" s="11"/>
      <c r="D51" s="11"/>
      <c r="F51" s="6"/>
      <c r="G51" s="89">
        <f>SUM(G46:G50)</f>
        <v>19234783</v>
      </c>
      <c r="H51" s="93"/>
      <c r="I51" s="89">
        <f>SUM(I46:I50)</f>
        <v>19354324</v>
      </c>
      <c r="J51" s="1"/>
      <c r="K51" s="89">
        <f>SUM(K46:K50)</f>
        <v>17370362</v>
      </c>
      <c r="L51" s="1"/>
      <c r="M51" s="89">
        <f>SUM(M46:M50)</f>
        <v>7426361</v>
      </c>
    </row>
    <row r="52" spans="1:13" ht="20.55" customHeight="1">
      <c r="A52" s="1"/>
      <c r="C52" s="11"/>
      <c r="D52" s="11"/>
      <c r="F52" s="6"/>
      <c r="G52" s="13"/>
      <c r="H52" s="16"/>
      <c r="I52" s="13"/>
      <c r="K52" s="13"/>
      <c r="M52" s="13"/>
    </row>
    <row r="53" spans="1:13" ht="20.55" customHeight="1">
      <c r="A53" s="1" t="s">
        <v>26</v>
      </c>
      <c r="C53" s="11"/>
      <c r="D53" s="11"/>
      <c r="F53" s="17"/>
      <c r="G53" s="13"/>
      <c r="H53" s="16"/>
      <c r="I53" s="13"/>
      <c r="K53" s="13"/>
      <c r="M53" s="13"/>
    </row>
    <row r="54" spans="1:13" ht="20.55" customHeight="1">
      <c r="A54" s="2" t="s">
        <v>33</v>
      </c>
      <c r="C54" s="11"/>
      <c r="D54" s="11"/>
      <c r="E54" s="5">
        <v>16.2</v>
      </c>
      <c r="F54" s="17"/>
      <c r="G54" s="13">
        <v>0</v>
      </c>
      <c r="H54" s="13"/>
      <c r="I54" s="13">
        <v>17470919</v>
      </c>
      <c r="K54" s="15">
        <v>0</v>
      </c>
      <c r="M54" s="15">
        <v>17470919</v>
      </c>
    </row>
    <row r="55" spans="1:13" ht="20.55" customHeight="1">
      <c r="A55" s="2" t="s">
        <v>153</v>
      </c>
      <c r="C55" s="11"/>
      <c r="D55" s="11"/>
      <c r="E55" s="5">
        <v>20</v>
      </c>
      <c r="F55" s="6"/>
      <c r="G55" s="13">
        <v>3700657</v>
      </c>
      <c r="H55" s="16"/>
      <c r="I55" s="13">
        <v>10714364</v>
      </c>
      <c r="K55" s="13">
        <v>3700657</v>
      </c>
      <c r="M55" s="13">
        <v>4343719</v>
      </c>
    </row>
    <row r="56" spans="1:13" ht="20.55" customHeight="1">
      <c r="A56" s="1" t="s">
        <v>154</v>
      </c>
      <c r="C56" s="11"/>
      <c r="D56" s="11"/>
      <c r="F56" s="6"/>
      <c r="G56" s="89">
        <f>SUM(G54:G55)</f>
        <v>3700657</v>
      </c>
      <c r="H56" s="93"/>
      <c r="I56" s="89">
        <f>SUM(I54:I55)</f>
        <v>28185283</v>
      </c>
      <c r="J56" s="1"/>
      <c r="K56" s="89">
        <f>SUM(K54:K55)</f>
        <v>3700657</v>
      </c>
      <c r="L56" s="1"/>
      <c r="M56" s="89">
        <f>SUM(M54:M55)</f>
        <v>21814638</v>
      </c>
    </row>
    <row r="57" spans="1:13" ht="20.55" customHeight="1">
      <c r="A57" s="1" t="s">
        <v>67</v>
      </c>
      <c r="C57" s="11"/>
      <c r="D57" s="11"/>
      <c r="F57" s="6"/>
      <c r="G57" s="91">
        <f>G51+G56</f>
        <v>22935440</v>
      </c>
      <c r="H57" s="93"/>
      <c r="I57" s="91">
        <f>I51+I56</f>
        <v>47539607</v>
      </c>
      <c r="J57" s="1"/>
      <c r="K57" s="91">
        <f>K51+K56</f>
        <v>21071019</v>
      </c>
      <c r="L57" s="1"/>
      <c r="M57" s="91">
        <f>M51+M56</f>
        <v>29240999</v>
      </c>
    </row>
    <row r="58" spans="1:13" ht="20.55" customHeight="1">
      <c r="A58" s="1"/>
      <c r="C58" s="11"/>
      <c r="D58" s="11"/>
      <c r="F58" s="6"/>
      <c r="G58" s="13"/>
      <c r="H58" s="16"/>
      <c r="I58" s="13"/>
      <c r="K58" s="13"/>
      <c r="M58" s="13"/>
    </row>
    <row r="59" spans="1:13" s="1" customFormat="1" ht="20.55" customHeight="1">
      <c r="A59" s="1" t="s">
        <v>27</v>
      </c>
      <c r="C59" s="22"/>
      <c r="D59" s="22"/>
      <c r="E59" s="44"/>
      <c r="F59" s="36"/>
      <c r="G59" s="37"/>
      <c r="H59" s="37"/>
      <c r="I59" s="37"/>
      <c r="K59" s="13"/>
      <c r="M59" s="13"/>
    </row>
    <row r="60" spans="1:13" ht="20.55" customHeight="1">
      <c r="A60" s="2" t="s">
        <v>75</v>
      </c>
      <c r="F60" s="17"/>
      <c r="G60" s="18"/>
      <c r="H60" s="18"/>
      <c r="I60" s="18"/>
      <c r="K60" s="13"/>
      <c r="M60" s="13"/>
    </row>
    <row r="61" spans="1:13" ht="20.55" customHeight="1">
      <c r="B61" s="2" t="s">
        <v>8</v>
      </c>
      <c r="F61" s="17"/>
      <c r="G61" s="18"/>
      <c r="H61" s="18"/>
      <c r="I61" s="18"/>
      <c r="K61" s="13"/>
      <c r="M61" s="13"/>
    </row>
    <row r="62" spans="1:13" ht="20.55" customHeight="1" thickBot="1">
      <c r="C62" s="2" t="s">
        <v>34</v>
      </c>
      <c r="F62" s="17"/>
      <c r="G62" s="23">
        <v>125000000</v>
      </c>
      <c r="H62" s="18"/>
      <c r="I62" s="23">
        <v>125000000</v>
      </c>
      <c r="K62" s="23">
        <v>125000000</v>
      </c>
      <c r="M62" s="23">
        <v>125000000</v>
      </c>
    </row>
    <row r="63" spans="1:13" ht="20.55" customHeight="1" thickTop="1">
      <c r="B63" s="2" t="s">
        <v>9</v>
      </c>
      <c r="F63" s="6"/>
      <c r="G63" s="13"/>
      <c r="H63" s="18"/>
      <c r="I63" s="13"/>
      <c r="K63" s="13"/>
      <c r="M63" s="13"/>
    </row>
    <row r="64" spans="1:13" ht="20.55" customHeight="1">
      <c r="C64" s="2" t="s">
        <v>34</v>
      </c>
      <c r="F64" s="6"/>
      <c r="G64" s="13">
        <f>'Equity (E)_Conso'!G15</f>
        <v>125000000</v>
      </c>
      <c r="H64" s="13"/>
      <c r="I64" s="13">
        <f>'Equity (E)_Conso'!G10</f>
        <v>125000000</v>
      </c>
      <c r="K64" s="13">
        <f>'Equity (E)_Com'!G15</f>
        <v>125000000</v>
      </c>
      <c r="M64" s="13">
        <f>'Equity (E)_Com'!G12</f>
        <v>125000000</v>
      </c>
    </row>
    <row r="65" spans="1:13" ht="20.55" customHeight="1">
      <c r="A65" s="11" t="s">
        <v>44</v>
      </c>
      <c r="C65" s="11"/>
      <c r="D65" s="11"/>
      <c r="F65" s="6"/>
      <c r="G65" s="13">
        <f>'Equity (E)_Conso'!I15</f>
        <v>102492000</v>
      </c>
      <c r="H65" s="13"/>
      <c r="I65" s="13">
        <f>'Equity (E)_Conso'!I10</f>
        <v>102492000</v>
      </c>
      <c r="K65" s="13">
        <f>'Equity (E)_Com'!I15</f>
        <v>102492000</v>
      </c>
      <c r="M65" s="13">
        <f>'Equity (E)_Com'!I12</f>
        <v>102492000</v>
      </c>
    </row>
    <row r="66" spans="1:13" ht="20.55" customHeight="1">
      <c r="A66" s="38" t="s">
        <v>89</v>
      </c>
      <c r="C66" s="11"/>
      <c r="D66" s="11"/>
      <c r="F66" s="6"/>
      <c r="G66" s="13"/>
      <c r="H66" s="13"/>
      <c r="I66" s="13"/>
      <c r="K66" s="13"/>
      <c r="M66" s="13"/>
    </row>
    <row r="67" spans="1:13" ht="20.55" customHeight="1">
      <c r="A67" s="11"/>
      <c r="B67" s="38" t="s">
        <v>98</v>
      </c>
      <c r="E67" s="5">
        <v>21</v>
      </c>
      <c r="F67" s="6"/>
      <c r="G67" s="13">
        <f>'Equity (E)_Conso'!K15</f>
        <v>1411521</v>
      </c>
      <c r="H67" s="13"/>
      <c r="I67" s="13">
        <f>'Equity (E)_Conso'!K10</f>
        <v>1411521</v>
      </c>
      <c r="K67" s="13">
        <f>'Equity (E)_Com'!K15</f>
        <v>1411521</v>
      </c>
      <c r="M67" s="13">
        <f>'Equity (E)_Com'!K12</f>
        <v>1411521</v>
      </c>
    </row>
    <row r="68" spans="1:13" ht="20.55" customHeight="1">
      <c r="A68" s="11"/>
      <c r="B68" s="38" t="s">
        <v>49</v>
      </c>
      <c r="C68" s="11"/>
      <c r="D68" s="11"/>
      <c r="F68" s="6"/>
      <c r="G68" s="13">
        <f>'Equity (E)_Conso'!M20</f>
        <v>-119834317</v>
      </c>
      <c r="H68" s="13"/>
      <c r="I68" s="13">
        <f>'Equity (E)_Conso'!M15</f>
        <v>-3098789</v>
      </c>
      <c r="K68" s="13">
        <f>'Equity (E)_Com'!M18</f>
        <v>-119900791</v>
      </c>
      <c r="M68" s="13">
        <f>'Equity (E)_Com'!M15</f>
        <v>-19601229</v>
      </c>
    </row>
    <row r="69" spans="1:13" ht="20.55" customHeight="1">
      <c r="A69" s="11" t="s">
        <v>84</v>
      </c>
      <c r="B69" s="38"/>
      <c r="C69" s="11"/>
      <c r="D69" s="11"/>
      <c r="F69" s="6"/>
      <c r="G69" s="35">
        <f>+'Equity (E)_Conso'!S20</f>
        <v>0</v>
      </c>
      <c r="H69" s="13"/>
      <c r="I69" s="35">
        <f>+'Equity (E)_Conso'!S15</f>
        <v>27574</v>
      </c>
      <c r="K69" s="35">
        <v>0</v>
      </c>
      <c r="M69" s="35">
        <v>0</v>
      </c>
    </row>
    <row r="70" spans="1:13" ht="20.55" customHeight="1">
      <c r="A70" s="22" t="s">
        <v>53</v>
      </c>
      <c r="B70" s="49"/>
      <c r="C70" s="22"/>
      <c r="D70" s="11"/>
      <c r="F70" s="6"/>
      <c r="G70" s="13"/>
      <c r="H70" s="13"/>
      <c r="I70" s="13"/>
      <c r="K70" s="13"/>
      <c r="M70" s="13"/>
    </row>
    <row r="71" spans="1:13" ht="20.55" customHeight="1">
      <c r="A71" s="22"/>
      <c r="B71" s="49" t="s">
        <v>54</v>
      </c>
      <c r="C71" s="22"/>
      <c r="D71" s="11"/>
      <c r="F71" s="6"/>
      <c r="G71" s="85">
        <f>SUM(G64:G69)</f>
        <v>109069204</v>
      </c>
      <c r="H71" s="85"/>
      <c r="I71" s="85">
        <f>SUM(I64:I69)</f>
        <v>225832306</v>
      </c>
      <c r="J71" s="1"/>
      <c r="K71" s="85">
        <f>SUM(K64:K69)</f>
        <v>109002730</v>
      </c>
      <c r="L71" s="1"/>
      <c r="M71" s="85">
        <f>SUM(M64:M69)</f>
        <v>209302292</v>
      </c>
    </row>
    <row r="72" spans="1:13" ht="20.55" customHeight="1">
      <c r="A72" s="11" t="s">
        <v>55</v>
      </c>
      <c r="B72" s="38"/>
      <c r="C72" s="11"/>
      <c r="D72" s="11"/>
      <c r="F72" s="6"/>
      <c r="G72" s="13">
        <f>'Equity (E)_Conso'!W20</f>
        <v>724452</v>
      </c>
      <c r="H72" s="13"/>
      <c r="I72" s="13">
        <f>'Equity (E)_Conso'!W15</f>
        <v>23580960</v>
      </c>
      <c r="K72" s="13">
        <v>0</v>
      </c>
      <c r="M72" s="13">
        <v>0</v>
      </c>
    </row>
    <row r="73" spans="1:13" ht="20.55" customHeight="1">
      <c r="A73" s="1" t="s">
        <v>88</v>
      </c>
      <c r="C73" s="11"/>
      <c r="D73" s="11"/>
      <c r="F73" s="6"/>
      <c r="G73" s="89">
        <f>SUM(G71:G72)</f>
        <v>109793656</v>
      </c>
      <c r="H73" s="85"/>
      <c r="I73" s="89">
        <f>SUM(I71:I72)</f>
        <v>249413266</v>
      </c>
      <c r="J73" s="1"/>
      <c r="K73" s="89">
        <f>SUM(K71:K72)</f>
        <v>109002730</v>
      </c>
      <c r="L73" s="1"/>
      <c r="M73" s="89">
        <f>SUM(M71:M72)</f>
        <v>209302292</v>
      </c>
    </row>
    <row r="74" spans="1:13" ht="20.55" customHeight="1">
      <c r="A74" s="1"/>
      <c r="C74" s="11"/>
      <c r="D74" s="11"/>
      <c r="F74" s="6"/>
      <c r="G74" s="21"/>
      <c r="H74" s="13"/>
      <c r="I74" s="21"/>
      <c r="K74" s="21"/>
      <c r="M74" s="21"/>
    </row>
    <row r="75" spans="1:13" ht="20.55" customHeight="1" thickBot="1">
      <c r="A75" s="1" t="s">
        <v>28</v>
      </c>
      <c r="B75" s="1"/>
      <c r="C75" s="22"/>
      <c r="D75" s="22"/>
      <c r="F75" s="6"/>
      <c r="G75" s="92">
        <f>G73+G57</f>
        <v>132729096</v>
      </c>
      <c r="H75" s="13"/>
      <c r="I75" s="92">
        <f>I73+I57</f>
        <v>296952873</v>
      </c>
      <c r="K75" s="92">
        <f>K73+K57</f>
        <v>130073749</v>
      </c>
      <c r="M75" s="92">
        <f>M73+M57</f>
        <v>238543291</v>
      </c>
    </row>
    <row r="76" spans="1:13" ht="21" customHeight="1" thickTop="1">
      <c r="A76" s="1"/>
      <c r="B76" s="1"/>
      <c r="C76" s="22"/>
      <c r="D76" s="22"/>
      <c r="F76" s="6"/>
      <c r="G76" s="39"/>
      <c r="H76" s="13"/>
      <c r="I76" s="39"/>
    </row>
    <row r="77" spans="1:13" ht="21" customHeight="1">
      <c r="G77" s="13"/>
      <c r="I77" s="13"/>
      <c r="K77" s="13"/>
      <c r="M77" s="13"/>
    </row>
    <row r="78" spans="1:13" ht="21" customHeight="1"/>
    <row r="79" spans="1:13" ht="21" customHeight="1">
      <c r="C79" s="25"/>
      <c r="D79" s="25"/>
      <c r="E79" s="26"/>
    </row>
    <row r="80" spans="1:13" ht="21" customHeight="1"/>
    <row r="81" spans="7:13">
      <c r="G81" s="13"/>
      <c r="I81" s="13"/>
      <c r="J81" s="13"/>
      <c r="K81" s="13"/>
      <c r="L81" s="13"/>
      <c r="M81" s="13"/>
    </row>
  </sheetData>
  <mergeCells count="4">
    <mergeCell ref="G6:I6"/>
    <mergeCell ref="K6:M6"/>
    <mergeCell ref="G42:I42"/>
    <mergeCell ref="K42:M42"/>
  </mergeCells>
  <pageMargins left="0.98425196850393704" right="0.39370078740157483" top="0.98425196850393704" bottom="0.59055118110236227" header="0.59055118110236227" footer="0.59055118110236227"/>
  <pageSetup paperSize="9" scale="71" fitToHeight="0" orientation="portrait" useFirstPageNumber="1" r:id="rId1"/>
  <headerFooter alignWithMargins="0">
    <oddFooter>&amp;L&amp;"Angsana New,Regular"The accompanying notes are an integral part of the financial statements.
&amp;C&amp;"Angsana New,Regular"- &amp;P -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  <pageSetUpPr fitToPage="1"/>
  </sheetPr>
  <dimension ref="A1:L47"/>
  <sheetViews>
    <sheetView zoomScale="90" zoomScaleNormal="90" zoomScaleSheetLayoutView="85" workbookViewId="0">
      <selection activeCell="C15" sqref="C15"/>
    </sheetView>
  </sheetViews>
  <sheetFormatPr defaultColWidth="9.125" defaultRowHeight="19.8"/>
  <cols>
    <col min="1" max="1" width="1.625" style="2" customWidth="1"/>
    <col min="2" max="2" width="1.375" style="2" customWidth="1"/>
    <col min="3" max="3" width="62.5" style="2" customWidth="1"/>
    <col min="4" max="4" width="9.375" style="5" customWidth="1"/>
    <col min="5" max="5" width="1.375" style="2" customWidth="1"/>
    <col min="6" max="6" width="18.75" style="2" customWidth="1"/>
    <col min="7" max="7" width="1.375" style="2" customWidth="1"/>
    <col min="8" max="8" width="18.75" style="2" customWidth="1"/>
    <col min="9" max="9" width="1.375" style="2" customWidth="1"/>
    <col min="10" max="10" width="18.75" style="2" customWidth="1"/>
    <col min="11" max="11" width="1.375" style="2" customWidth="1"/>
    <col min="12" max="12" width="18.75" style="2" customWidth="1"/>
    <col min="13" max="16384" width="9.125" style="2"/>
  </cols>
  <sheetData>
    <row r="1" spans="1:12" ht="21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82"/>
    </row>
    <row r="2" spans="1:12" s="64" customFormat="1" ht="21" customHeight="1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82"/>
    </row>
    <row r="3" spans="1:12" s="64" customFormat="1" ht="21" customHeight="1">
      <c r="A3" s="1" t="s">
        <v>139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4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4" customFormat="1" ht="21" customHeight="1">
      <c r="A5" s="2"/>
      <c r="B5" s="2"/>
      <c r="C5" s="11"/>
      <c r="D5" s="5"/>
      <c r="E5" s="2"/>
      <c r="F5" s="43"/>
      <c r="G5" s="43"/>
      <c r="H5" s="141" t="s">
        <v>114</v>
      </c>
      <c r="I5" s="141"/>
      <c r="J5" s="141"/>
      <c r="K5" s="141"/>
      <c r="L5" s="141"/>
    </row>
    <row r="6" spans="1:12" s="64" customFormat="1" ht="21" customHeight="1">
      <c r="A6" s="2"/>
      <c r="B6" s="2"/>
      <c r="C6" s="11"/>
      <c r="D6" s="5"/>
      <c r="E6" s="2"/>
      <c r="F6" s="143" t="s">
        <v>60</v>
      </c>
      <c r="G6" s="143"/>
      <c r="H6" s="143"/>
      <c r="I6" s="66"/>
      <c r="J6" s="145" t="s">
        <v>50</v>
      </c>
      <c r="K6" s="145"/>
      <c r="L6" s="145"/>
    </row>
    <row r="7" spans="1:12" s="64" customFormat="1" ht="21" customHeight="1">
      <c r="A7" s="2"/>
      <c r="B7" s="2"/>
      <c r="C7" s="11"/>
      <c r="D7" s="5"/>
      <c r="E7" s="2"/>
      <c r="F7" s="144" t="s">
        <v>61</v>
      </c>
      <c r="G7" s="144"/>
      <c r="H7" s="144"/>
      <c r="I7" s="66"/>
      <c r="J7" s="142" t="s">
        <v>61</v>
      </c>
      <c r="K7" s="142"/>
      <c r="L7" s="142"/>
    </row>
    <row r="8" spans="1:12" s="64" customFormat="1" ht="21" customHeight="1">
      <c r="A8" s="2"/>
      <c r="B8" s="2"/>
      <c r="C8" s="11"/>
      <c r="D8" s="7" t="s">
        <v>0</v>
      </c>
      <c r="E8" s="2"/>
      <c r="F8" s="67">
        <v>2023</v>
      </c>
      <c r="G8" s="2"/>
      <c r="H8" s="67">
        <v>2022</v>
      </c>
      <c r="I8" s="2"/>
      <c r="J8" s="67">
        <v>2023</v>
      </c>
      <c r="K8" s="68"/>
      <c r="L8" s="67">
        <v>2022</v>
      </c>
    </row>
    <row r="9" spans="1:12" s="64" customFormat="1" ht="21" customHeight="1">
      <c r="A9" s="2"/>
      <c r="B9" s="2"/>
      <c r="C9" s="11"/>
      <c r="D9" s="12"/>
      <c r="E9" s="2"/>
      <c r="F9" s="2"/>
      <c r="G9" s="2"/>
      <c r="H9" s="2"/>
      <c r="I9" s="2"/>
      <c r="J9" s="66"/>
      <c r="K9" s="68"/>
      <c r="L9" s="66"/>
    </row>
    <row r="10" spans="1:12" s="64" customFormat="1" ht="21" customHeight="1">
      <c r="A10" s="2" t="s">
        <v>11</v>
      </c>
      <c r="B10" s="1"/>
      <c r="C10" s="22"/>
      <c r="D10" s="5"/>
      <c r="E10" s="2"/>
      <c r="F10" s="99">
        <v>141867826</v>
      </c>
      <c r="G10" s="2"/>
      <c r="H10" s="46">
        <v>115420477</v>
      </c>
      <c r="I10" s="2"/>
      <c r="J10" s="99">
        <v>86862404</v>
      </c>
      <c r="K10" s="13"/>
      <c r="L10" s="13">
        <v>80697640</v>
      </c>
    </row>
    <row r="11" spans="1:12" s="64" customFormat="1" ht="21" customHeight="1">
      <c r="A11" s="2" t="s">
        <v>12</v>
      </c>
      <c r="B11" s="2"/>
      <c r="C11" s="11"/>
      <c r="D11" s="5"/>
      <c r="E11" s="2"/>
      <c r="F11" s="123">
        <v>-86988038</v>
      </c>
      <c r="G11" s="2"/>
      <c r="H11" s="35">
        <v>-65616941</v>
      </c>
      <c r="I11" s="2"/>
      <c r="J11" s="123">
        <v>-71687806</v>
      </c>
      <c r="K11" s="13"/>
      <c r="L11" s="35">
        <v>-56053618</v>
      </c>
    </row>
    <row r="12" spans="1:12" s="64" customFormat="1" ht="21" customHeight="1">
      <c r="A12" s="56" t="s">
        <v>13</v>
      </c>
      <c r="B12" s="1"/>
      <c r="C12" s="11"/>
      <c r="D12" s="5"/>
      <c r="E12" s="2"/>
      <c r="F12" s="85">
        <f>SUM(F10:F11)</f>
        <v>54879788</v>
      </c>
      <c r="G12" s="2"/>
      <c r="H12" s="85">
        <f>SUM(H10:H11)</f>
        <v>49803536</v>
      </c>
      <c r="I12" s="2"/>
      <c r="J12" s="85">
        <f>SUM(J10:J11)</f>
        <v>15174598</v>
      </c>
      <c r="K12" s="13"/>
      <c r="L12" s="85">
        <f>SUM(L10:L11)</f>
        <v>24644022</v>
      </c>
    </row>
    <row r="13" spans="1:12" s="64" customFormat="1" ht="21" customHeight="1">
      <c r="A13" s="69" t="s">
        <v>155</v>
      </c>
      <c r="B13" s="1"/>
      <c r="C13" s="11"/>
      <c r="D13" s="5">
        <v>12</v>
      </c>
      <c r="E13" s="2"/>
      <c r="F13" s="13">
        <v>1357113</v>
      </c>
      <c r="G13" s="2"/>
      <c r="H13" s="13">
        <v>0</v>
      </c>
      <c r="I13" s="2"/>
      <c r="J13" s="13">
        <v>0</v>
      </c>
      <c r="K13" s="13"/>
      <c r="L13" s="85">
        <v>0</v>
      </c>
    </row>
    <row r="14" spans="1:12" s="64" customFormat="1" ht="21" customHeight="1">
      <c r="A14" s="69" t="s">
        <v>169</v>
      </c>
      <c r="B14" s="1"/>
      <c r="C14" s="11"/>
      <c r="D14" s="5">
        <v>12</v>
      </c>
      <c r="E14" s="2"/>
      <c r="F14" s="124">
        <v>-36837195</v>
      </c>
      <c r="G14" s="125"/>
      <c r="H14" s="101">
        <v>0</v>
      </c>
      <c r="I14" s="125"/>
      <c r="J14" s="124">
        <v>7905000</v>
      </c>
      <c r="K14" s="95"/>
      <c r="L14" s="101">
        <v>0</v>
      </c>
    </row>
    <row r="15" spans="1:12" ht="21" customHeight="1">
      <c r="A15" s="2" t="s">
        <v>14</v>
      </c>
      <c r="C15" s="11"/>
      <c r="F15" s="123">
        <v>13650411</v>
      </c>
      <c r="H15" s="35">
        <v>4144733</v>
      </c>
      <c r="J15" s="123">
        <v>10355357</v>
      </c>
      <c r="K15" s="13"/>
      <c r="L15" s="35">
        <v>4449744</v>
      </c>
    </row>
    <row r="16" spans="1:12" ht="21" customHeight="1">
      <c r="A16" s="1" t="s">
        <v>140</v>
      </c>
      <c r="C16" s="11"/>
      <c r="F16" s="85">
        <f>SUM(F12:F15)</f>
        <v>33050117</v>
      </c>
      <c r="H16" s="85">
        <f>SUM(H12:H15)</f>
        <v>53948269</v>
      </c>
      <c r="J16" s="85">
        <f>SUM(J12:J15)</f>
        <v>33434955</v>
      </c>
      <c r="K16" s="13"/>
      <c r="L16" s="85">
        <f>SUM(L12:L15)</f>
        <v>29093766</v>
      </c>
    </row>
    <row r="17" spans="1:12" ht="21" customHeight="1">
      <c r="A17" s="69" t="s">
        <v>15</v>
      </c>
      <c r="C17" s="11"/>
      <c r="F17" s="99">
        <v>-47988113</v>
      </c>
      <c r="H17" s="13">
        <v>-36316620</v>
      </c>
      <c r="J17" s="99">
        <v>-30937424</v>
      </c>
      <c r="K17" s="13"/>
      <c r="L17" s="13">
        <v>-29180004</v>
      </c>
    </row>
    <row r="18" spans="1:12" ht="21" customHeight="1">
      <c r="A18" s="2" t="s">
        <v>176</v>
      </c>
      <c r="C18" s="11"/>
      <c r="D18" s="5">
        <v>15</v>
      </c>
      <c r="F18" s="99">
        <v>-100000000</v>
      </c>
      <c r="H18" s="99">
        <v>0</v>
      </c>
      <c r="J18" s="99">
        <v>-100000000</v>
      </c>
      <c r="K18" s="13"/>
      <c r="L18" s="13">
        <v>0</v>
      </c>
    </row>
    <row r="19" spans="1:12" ht="21" customHeight="1">
      <c r="A19" s="2" t="s">
        <v>170</v>
      </c>
      <c r="C19" s="11"/>
      <c r="F19" s="99">
        <v>0</v>
      </c>
      <c r="H19" s="99">
        <v>0</v>
      </c>
      <c r="J19" s="99">
        <v>-1166655</v>
      </c>
      <c r="K19" s="13"/>
      <c r="L19" s="13">
        <v>0</v>
      </c>
    </row>
    <row r="20" spans="1:12" ht="21" customHeight="1">
      <c r="A20" s="70" t="s">
        <v>93</v>
      </c>
      <c r="C20" s="11"/>
      <c r="D20" s="5">
        <v>11.1</v>
      </c>
      <c r="F20" s="123">
        <v>9200849</v>
      </c>
      <c r="H20" s="35">
        <v>5797673</v>
      </c>
      <c r="J20" s="123">
        <v>0</v>
      </c>
      <c r="K20" s="13"/>
      <c r="L20" s="35">
        <v>0</v>
      </c>
    </row>
    <row r="21" spans="1:12" ht="21" customHeight="1">
      <c r="A21" s="119" t="s">
        <v>141</v>
      </c>
      <c r="F21" s="85">
        <f>SUM(F17:F20)</f>
        <v>-138787264</v>
      </c>
      <c r="H21" s="85">
        <f>SUM(H17:H20)</f>
        <v>-30518947</v>
      </c>
      <c r="J21" s="85">
        <f>SUM(J17:J20)</f>
        <v>-132104079</v>
      </c>
      <c r="K21" s="13"/>
      <c r="L21" s="85">
        <f>SUM(L17:L20)</f>
        <v>-29180004</v>
      </c>
    </row>
    <row r="22" spans="1:12" ht="21" customHeight="1">
      <c r="A22" s="56" t="s">
        <v>129</v>
      </c>
      <c r="B22" s="57"/>
      <c r="C22" s="11"/>
      <c r="F22" s="126">
        <f>+F16+F21</f>
        <v>-105737147</v>
      </c>
      <c r="H22" s="126">
        <f>+H16+H21</f>
        <v>23429322</v>
      </c>
      <c r="J22" s="126">
        <f>+J16+J21</f>
        <v>-98669124</v>
      </c>
      <c r="K22" s="13"/>
      <c r="L22" s="126">
        <f>+L16+L21</f>
        <v>-86238</v>
      </c>
    </row>
    <row r="23" spans="1:12" ht="21" customHeight="1">
      <c r="A23" s="70" t="s">
        <v>16</v>
      </c>
      <c r="C23" s="11"/>
      <c r="F23" s="123">
        <v>-1340828</v>
      </c>
      <c r="H23" s="35">
        <v>-1396682</v>
      </c>
      <c r="J23" s="123">
        <v>-1426395</v>
      </c>
      <c r="K23" s="13"/>
      <c r="L23" s="35">
        <v>-1396682</v>
      </c>
    </row>
    <row r="24" spans="1:12" ht="21" customHeight="1">
      <c r="A24" s="56" t="s">
        <v>78</v>
      </c>
      <c r="C24" s="11"/>
      <c r="F24" s="85">
        <f>SUM(F22:F23)</f>
        <v>-107077975</v>
      </c>
      <c r="H24" s="85">
        <f>SUM(H22:H23)</f>
        <v>22032640</v>
      </c>
      <c r="J24" s="85">
        <f>SUM(J22:J23)</f>
        <v>-100095519</v>
      </c>
      <c r="K24" s="13"/>
      <c r="L24" s="85">
        <f>SUM(L22:L23)</f>
        <v>-1482920</v>
      </c>
    </row>
    <row r="25" spans="1:12" ht="21" customHeight="1">
      <c r="A25" s="69" t="s">
        <v>99</v>
      </c>
      <c r="C25" s="11"/>
      <c r="D25" s="5">
        <v>23</v>
      </c>
      <c r="F25" s="99">
        <v>-1051594</v>
      </c>
      <c r="H25" s="35">
        <v>-1272754</v>
      </c>
      <c r="J25" s="99">
        <v>-1172332</v>
      </c>
      <c r="K25" s="13"/>
      <c r="L25" s="35">
        <v>178540</v>
      </c>
    </row>
    <row r="26" spans="1:12" ht="21" customHeight="1" thickBot="1">
      <c r="A26" s="56" t="s">
        <v>142</v>
      </c>
      <c r="C26" s="11"/>
      <c r="F26" s="113">
        <f>SUM(F24:F25)</f>
        <v>-108129569</v>
      </c>
      <c r="H26" s="113">
        <f>SUM(H24:H25)</f>
        <v>20759886</v>
      </c>
      <c r="J26" s="113">
        <f>SUM(J24:J25)</f>
        <v>-101267851</v>
      </c>
      <c r="K26" s="13"/>
      <c r="L26" s="113">
        <f>SUM(L24:L25)</f>
        <v>-1304380</v>
      </c>
    </row>
    <row r="27" spans="1:12" ht="21" customHeight="1" thickTop="1">
      <c r="A27" s="69"/>
      <c r="B27" s="69"/>
      <c r="F27" s="58"/>
      <c r="H27" s="58"/>
      <c r="J27" s="58"/>
      <c r="K27" s="58"/>
      <c r="L27" s="58"/>
    </row>
    <row r="28" spans="1:12" ht="21" customHeight="1">
      <c r="A28" s="71" t="s">
        <v>145</v>
      </c>
      <c r="B28" s="69"/>
      <c r="F28" s="58"/>
      <c r="H28" s="58"/>
      <c r="J28" s="58"/>
      <c r="K28" s="58"/>
      <c r="L28" s="58"/>
    </row>
    <row r="29" spans="1:12" ht="21" customHeight="1">
      <c r="A29" s="71" t="s">
        <v>162</v>
      </c>
      <c r="B29" s="69"/>
      <c r="F29" s="58"/>
      <c r="H29" s="58"/>
      <c r="J29" s="58"/>
      <c r="K29" s="58"/>
      <c r="L29" s="58"/>
    </row>
    <row r="30" spans="1:12" ht="21" customHeight="1">
      <c r="A30" s="72"/>
      <c r="B30" s="69" t="s">
        <v>143</v>
      </c>
      <c r="D30" s="5">
        <v>20</v>
      </c>
      <c r="F30" s="58">
        <v>1210361</v>
      </c>
      <c r="G30" s="58"/>
      <c r="H30" s="58">
        <v>262738</v>
      </c>
      <c r="I30" s="58"/>
      <c r="J30" s="58">
        <v>1210361</v>
      </c>
      <c r="K30" s="58"/>
      <c r="L30" s="58">
        <v>262738</v>
      </c>
    </row>
    <row r="31" spans="1:12" ht="21" customHeight="1">
      <c r="A31" s="73"/>
      <c r="B31" s="69" t="s">
        <v>144</v>
      </c>
      <c r="D31" s="5">
        <v>17</v>
      </c>
      <c r="F31" s="116">
        <v>-242072</v>
      </c>
      <c r="G31" s="116"/>
      <c r="H31" s="116">
        <v>-52548</v>
      </c>
      <c r="I31" s="116"/>
      <c r="J31" s="116">
        <v>-242072</v>
      </c>
      <c r="K31" s="116"/>
      <c r="L31" s="116">
        <v>-52548</v>
      </c>
    </row>
    <row r="32" spans="1:12" ht="21" customHeight="1" thickBot="1">
      <c r="A32" s="121" t="s">
        <v>164</v>
      </c>
      <c r="B32" s="69"/>
      <c r="F32" s="115">
        <f>SUM(F26:F31)</f>
        <v>-107161280</v>
      </c>
      <c r="H32" s="115">
        <f>SUM(H26:H31)</f>
        <v>20970076</v>
      </c>
      <c r="J32" s="115">
        <f>SUM(J26:J31)</f>
        <v>-100299562</v>
      </c>
      <c r="K32" s="58"/>
      <c r="L32" s="114">
        <f>SUM(L26:L31)</f>
        <v>-1094190</v>
      </c>
    </row>
    <row r="33" spans="1:12" ht="21" customHeight="1" thickTop="1">
      <c r="A33" s="69"/>
      <c r="B33" s="69"/>
      <c r="F33" s="58"/>
      <c r="H33" s="58"/>
      <c r="J33" s="58"/>
      <c r="K33" s="58"/>
      <c r="L33" s="58"/>
    </row>
    <row r="34" spans="1:12" ht="21" customHeight="1">
      <c r="A34" s="71" t="s">
        <v>135</v>
      </c>
      <c r="B34" s="69"/>
      <c r="F34" s="58"/>
      <c r="H34" s="58"/>
      <c r="J34" s="58"/>
      <c r="K34" s="58"/>
      <c r="L34" s="58"/>
    </row>
    <row r="35" spans="1:12" ht="21" customHeight="1">
      <c r="A35" s="72"/>
      <c r="B35" s="69" t="s">
        <v>68</v>
      </c>
      <c r="F35" s="58">
        <f>F37-F36</f>
        <v>-117703817</v>
      </c>
      <c r="H35" s="58">
        <f>H37-H36</f>
        <v>15488952</v>
      </c>
      <c r="J35" s="58">
        <f>J37-J36</f>
        <v>-101267851</v>
      </c>
      <c r="K35" s="58"/>
      <c r="L35" s="15">
        <f>+L37-L36</f>
        <v>-1304380</v>
      </c>
    </row>
    <row r="36" spans="1:12" ht="21" customHeight="1">
      <c r="A36" s="73"/>
      <c r="B36" s="69" t="s">
        <v>55</v>
      </c>
      <c r="F36" s="123">
        <v>9574248</v>
      </c>
      <c r="G36" s="5"/>
      <c r="H36" s="74">
        <v>5270934</v>
      </c>
      <c r="I36" s="5"/>
      <c r="J36" s="99">
        <v>0</v>
      </c>
      <c r="K36" s="74"/>
      <c r="L36" s="74">
        <v>0</v>
      </c>
    </row>
    <row r="37" spans="1:12" ht="21" customHeight="1" thickBot="1">
      <c r="A37" s="75"/>
      <c r="B37" s="69"/>
      <c r="F37" s="114">
        <f>F26</f>
        <v>-108129569</v>
      </c>
      <c r="G37" s="1"/>
      <c r="H37" s="114">
        <f>H26</f>
        <v>20759886</v>
      </c>
      <c r="I37" s="1"/>
      <c r="J37" s="114">
        <f>J26</f>
        <v>-101267851</v>
      </c>
      <c r="K37" s="130"/>
      <c r="L37" s="114">
        <f>L26</f>
        <v>-1304380</v>
      </c>
    </row>
    <row r="38" spans="1:12" ht="21" customHeight="1" thickTop="1">
      <c r="A38" s="69"/>
      <c r="B38" s="69"/>
      <c r="F38" s="58"/>
      <c r="H38" s="58"/>
      <c r="J38" s="58"/>
      <c r="K38" s="58"/>
      <c r="L38" s="58"/>
    </row>
    <row r="39" spans="1:12" ht="21" customHeight="1">
      <c r="A39" s="127" t="s">
        <v>165</v>
      </c>
      <c r="B39" s="69"/>
      <c r="F39" s="58"/>
      <c r="H39" s="58"/>
      <c r="J39" s="58"/>
      <c r="K39" s="58"/>
      <c r="L39" s="58"/>
    </row>
    <row r="40" spans="1:12" ht="21" customHeight="1">
      <c r="B40" s="128" t="s">
        <v>68</v>
      </c>
      <c r="F40" s="99">
        <f>+F42-F41</f>
        <v>-116735528</v>
      </c>
      <c r="G40" s="5"/>
      <c r="H40" s="99">
        <f>+H42-H41</f>
        <v>15699142</v>
      </c>
      <c r="I40" s="5"/>
      <c r="J40" s="99">
        <f>+J42-J41</f>
        <v>-100299562</v>
      </c>
      <c r="K40" s="129"/>
      <c r="L40" s="15">
        <f>+L42-L41</f>
        <v>-1094190</v>
      </c>
    </row>
    <row r="41" spans="1:12" ht="21" customHeight="1">
      <c r="B41" s="128" t="s">
        <v>55</v>
      </c>
      <c r="F41" s="99">
        <v>9574248</v>
      </c>
      <c r="G41" s="99"/>
      <c r="H41" s="99">
        <v>5270934</v>
      </c>
      <c r="I41" s="99"/>
      <c r="J41" s="99">
        <v>0</v>
      </c>
      <c r="K41" s="99"/>
      <c r="L41" s="99">
        <v>0</v>
      </c>
    </row>
    <row r="42" spans="1:12" ht="21" customHeight="1" thickBot="1">
      <c r="A42" s="69"/>
      <c r="B42" s="69"/>
      <c r="F42" s="131">
        <f>+F32</f>
        <v>-107161280</v>
      </c>
      <c r="G42" s="44"/>
      <c r="H42" s="131">
        <f>+H32</f>
        <v>20970076</v>
      </c>
      <c r="I42" s="44"/>
      <c r="J42" s="131">
        <f>+J32</f>
        <v>-100299562</v>
      </c>
      <c r="K42" s="132"/>
      <c r="L42" s="133">
        <f>+L32</f>
        <v>-1094190</v>
      </c>
    </row>
    <row r="43" spans="1:12" ht="21" customHeight="1" thickTop="1">
      <c r="A43" s="69"/>
      <c r="B43" s="69"/>
      <c r="F43" s="58"/>
      <c r="H43" s="58"/>
      <c r="J43" s="58"/>
      <c r="K43" s="58"/>
      <c r="L43" s="58"/>
    </row>
    <row r="44" spans="1:12" ht="21" customHeight="1">
      <c r="A44" s="1" t="s">
        <v>73</v>
      </c>
      <c r="B44" s="69"/>
      <c r="F44" s="58"/>
      <c r="H44" s="58"/>
      <c r="J44" s="58"/>
      <c r="K44" s="58"/>
      <c r="L44" s="58"/>
    </row>
    <row r="45" spans="1:12" ht="21" customHeight="1" thickBot="1">
      <c r="A45" s="1" t="s">
        <v>62</v>
      </c>
      <c r="F45" s="96">
        <f>F35/F46</f>
        <v>-0.47081526800000001</v>
      </c>
      <c r="H45" s="96">
        <f>H35/H46</f>
        <v>6.1955808000000001E-2</v>
      </c>
      <c r="J45" s="96">
        <f>J35/J46</f>
        <v>-0.40507140400000002</v>
      </c>
      <c r="K45" s="59"/>
      <c r="L45" s="96">
        <f>L35/L46</f>
        <v>-5.2175199999999998E-3</v>
      </c>
    </row>
    <row r="46" spans="1:12" ht="21.6" customHeight="1" thickTop="1" thickBot="1">
      <c r="A46" s="1" t="s">
        <v>115</v>
      </c>
      <c r="F46" s="97">
        <v>250000000</v>
      </c>
      <c r="G46" s="76"/>
      <c r="H46" s="97">
        <v>250000000</v>
      </c>
      <c r="I46" s="76"/>
      <c r="J46" s="97">
        <v>250000000</v>
      </c>
      <c r="K46" s="76"/>
      <c r="L46" s="97">
        <v>250000000</v>
      </c>
    </row>
    <row r="47" spans="1:12" ht="21.6" customHeight="1" thickTop="1"/>
  </sheetData>
  <mergeCells count="5">
    <mergeCell ref="H5:L5"/>
    <mergeCell ref="J7:L7"/>
    <mergeCell ref="F6:H6"/>
    <mergeCell ref="F7:H7"/>
    <mergeCell ref="J6:L6"/>
  </mergeCells>
  <pageMargins left="0.98425196850393704" right="0.39370078740157483" top="0.98425196850393704" bottom="0.59055118110236227" header="0.59055118110236227" footer="0.59055118110236227"/>
  <pageSetup paperSize="9" scale="61" firstPageNumber="3" fitToHeight="0" orientation="portrait" useFirstPageNumber="1" r:id="rId1"/>
  <headerFooter alignWithMargins="0">
    <oddFooter>&amp;L&amp;"Angsana New,Regular"The accompanying notes are an integral part of the financial statements.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A21"/>
  <sheetViews>
    <sheetView zoomScaleNormal="100" zoomScaleSheetLayoutView="90" workbookViewId="0">
      <selection activeCell="G13" sqref="G13"/>
    </sheetView>
  </sheetViews>
  <sheetFormatPr defaultColWidth="9.125" defaultRowHeight="19.8"/>
  <cols>
    <col min="1" max="2" width="2" style="2" customWidth="1"/>
    <col min="3" max="3" width="41.75" style="2" customWidth="1"/>
    <col min="4" max="4" width="1.375" style="2" customWidth="1"/>
    <col min="5" max="5" width="7.375" style="2" customWidth="1"/>
    <col min="6" max="6" width="1.375" style="2" customWidth="1"/>
    <col min="7" max="7" width="18.625" style="2" customWidth="1"/>
    <col min="8" max="8" width="1.375" style="2" customWidth="1"/>
    <col min="9" max="9" width="14" style="2" customWidth="1"/>
    <col min="10" max="10" width="1.375" style="2" customWidth="1"/>
    <col min="11" max="11" width="16.125" style="2" customWidth="1"/>
    <col min="12" max="12" width="1.375" style="2" customWidth="1"/>
    <col min="13" max="13" width="14.375" style="2" customWidth="1"/>
    <col min="14" max="14" width="1.375" style="2" customWidth="1"/>
    <col min="15" max="15" width="18.75" style="2" customWidth="1"/>
    <col min="16" max="16" width="1.375" style="2" customWidth="1"/>
    <col min="17" max="17" width="17.375" style="2" customWidth="1"/>
    <col min="18" max="18" width="1.375" style="2" customWidth="1"/>
    <col min="19" max="19" width="17.375" style="2" customWidth="1"/>
    <col min="20" max="20" width="1.375" style="2" customWidth="1"/>
    <col min="21" max="21" width="18.625" style="2" customWidth="1"/>
    <col min="22" max="22" width="1.375" style="2" customWidth="1"/>
    <col min="23" max="23" width="16.125" style="2" customWidth="1"/>
    <col min="24" max="24" width="1.375" style="2" customWidth="1"/>
    <col min="25" max="25" width="16.125" style="2" customWidth="1"/>
    <col min="26" max="26" width="9.125" style="2"/>
    <col min="27" max="27" width="11.75" style="2" bestFit="1" customWidth="1"/>
    <col min="28" max="16384" width="9.125" style="2"/>
  </cols>
  <sheetData>
    <row r="1" spans="1:27" ht="21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50"/>
      <c r="X1" s="1"/>
      <c r="Y1" s="81"/>
    </row>
    <row r="2" spans="1:27" ht="21" customHeight="1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0"/>
      <c r="X2" s="1"/>
      <c r="Y2" s="81"/>
    </row>
    <row r="3" spans="1:27" ht="21" customHeight="1">
      <c r="A3" s="1" t="s">
        <v>139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7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7" ht="21" customHeight="1">
      <c r="A5" s="5"/>
      <c r="B5" s="5"/>
      <c r="C5" s="5"/>
      <c r="D5" s="5"/>
      <c r="E5" s="5"/>
      <c r="F5" s="5"/>
      <c r="G5" s="147" t="s">
        <v>114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</row>
    <row r="6" spans="1:27" ht="21" customHeight="1">
      <c r="A6" s="5"/>
      <c r="B6" s="5"/>
      <c r="C6" s="5"/>
      <c r="D6" s="5"/>
      <c r="E6" s="5"/>
      <c r="F6" s="5"/>
      <c r="G6" s="148" t="s">
        <v>90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</row>
    <row r="7" spans="1:27" ht="21" customHeight="1">
      <c r="A7" s="5"/>
      <c r="B7" s="5"/>
      <c r="C7" s="5"/>
      <c r="D7" s="5"/>
      <c r="E7" s="5"/>
      <c r="F7" s="5"/>
      <c r="G7" s="143" t="s">
        <v>68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5"/>
      <c r="W7" s="65"/>
      <c r="X7" s="5"/>
      <c r="Y7" s="5"/>
    </row>
    <row r="8" spans="1:27" ht="21" customHeight="1">
      <c r="C8" s="51"/>
      <c r="D8" s="51"/>
      <c r="E8" s="51"/>
      <c r="F8" s="51"/>
      <c r="G8" s="88"/>
      <c r="H8" s="65"/>
      <c r="I8" s="88"/>
      <c r="J8" s="65"/>
      <c r="K8" s="146" t="s">
        <v>35</v>
      </c>
      <c r="L8" s="146"/>
      <c r="M8" s="146"/>
      <c r="N8" s="87"/>
      <c r="O8" s="146" t="s">
        <v>84</v>
      </c>
      <c r="P8" s="146"/>
      <c r="Q8" s="146"/>
      <c r="R8" s="146"/>
      <c r="S8" s="146"/>
      <c r="T8" s="62"/>
      <c r="U8" s="83"/>
      <c r="V8" s="5"/>
      <c r="W8" s="84"/>
      <c r="X8" s="5"/>
      <c r="Y8" s="5"/>
    </row>
    <row r="9" spans="1:27" ht="79.2" customHeight="1">
      <c r="A9" s="5"/>
      <c r="B9" s="5"/>
      <c r="C9" s="5"/>
      <c r="D9" s="5"/>
      <c r="E9" s="5"/>
      <c r="F9" s="5"/>
      <c r="G9" s="61" t="s">
        <v>85</v>
      </c>
      <c r="H9" s="5"/>
      <c r="I9" s="61" t="s">
        <v>44</v>
      </c>
      <c r="J9" s="5"/>
      <c r="K9" s="61" t="s">
        <v>100</v>
      </c>
      <c r="L9" s="5"/>
      <c r="M9" s="7" t="s">
        <v>10</v>
      </c>
      <c r="N9" s="5"/>
      <c r="O9" s="61" t="s">
        <v>157</v>
      </c>
      <c r="P9" s="5"/>
      <c r="Q9" s="61" t="s">
        <v>156</v>
      </c>
      <c r="R9" s="5"/>
      <c r="S9" s="61" t="s">
        <v>86</v>
      </c>
      <c r="T9" s="5"/>
      <c r="U9" s="61" t="s">
        <v>87</v>
      </c>
      <c r="V9" s="5"/>
      <c r="W9" s="61" t="s">
        <v>55</v>
      </c>
      <c r="X9" s="5"/>
      <c r="Y9" s="61" t="s">
        <v>88</v>
      </c>
    </row>
    <row r="10" spans="1:27" ht="21" customHeight="1">
      <c r="A10" s="2" t="s">
        <v>59</v>
      </c>
      <c r="G10" s="52">
        <v>125000000</v>
      </c>
      <c r="H10" s="53"/>
      <c r="I10" s="52">
        <v>102492000</v>
      </c>
      <c r="J10" s="53"/>
      <c r="K10" s="52">
        <v>1411521</v>
      </c>
      <c r="L10" s="53"/>
      <c r="M10" s="52">
        <v>-18797931</v>
      </c>
      <c r="N10" s="52"/>
      <c r="O10" s="52">
        <v>0</v>
      </c>
      <c r="P10" s="52"/>
      <c r="Q10" s="52">
        <v>0</v>
      </c>
      <c r="R10" s="52"/>
      <c r="S10" s="52">
        <f>SUM(O10:R10)</f>
        <v>0</v>
      </c>
      <c r="T10" s="52"/>
      <c r="U10" s="86">
        <f>SUM(G10:M10)+S10</f>
        <v>210105590</v>
      </c>
      <c r="V10" s="53"/>
      <c r="W10" s="52">
        <v>15000</v>
      </c>
      <c r="X10" s="53"/>
      <c r="Y10" s="52">
        <f>SUM(U10:W10)</f>
        <v>210120590</v>
      </c>
    </row>
    <row r="11" spans="1:27" ht="21" customHeight="1">
      <c r="A11" s="2" t="s">
        <v>149</v>
      </c>
      <c r="E11" s="5"/>
      <c r="G11" s="52">
        <v>0</v>
      </c>
      <c r="H11" s="53"/>
      <c r="I11" s="52">
        <v>0</v>
      </c>
      <c r="J11" s="53"/>
      <c r="K11" s="52">
        <v>0</v>
      </c>
      <c r="L11" s="53"/>
      <c r="M11" s="52">
        <v>0</v>
      </c>
      <c r="N11" s="52"/>
      <c r="O11" s="52">
        <v>27574</v>
      </c>
      <c r="P11" s="52"/>
      <c r="Q11" s="52">
        <v>0</v>
      </c>
      <c r="R11" s="52"/>
      <c r="S11" s="52">
        <f t="shared" ref="S11:S14" si="0">SUM(O11:R11)</f>
        <v>27574</v>
      </c>
      <c r="T11" s="52"/>
      <c r="U11" s="86">
        <f>SUM(G11:M11)+S11</f>
        <v>27574</v>
      </c>
      <c r="V11" s="53"/>
      <c r="W11" s="52">
        <f>-U11</f>
        <v>-27574</v>
      </c>
      <c r="X11" s="53"/>
      <c r="Y11" s="52">
        <f>SUM(U11:W11)</f>
        <v>0</v>
      </c>
    </row>
    <row r="12" spans="1:27" ht="21" customHeight="1">
      <c r="A12" s="2" t="s">
        <v>102</v>
      </c>
      <c r="E12" s="5"/>
      <c r="G12" s="52">
        <v>0</v>
      </c>
      <c r="H12" s="53"/>
      <c r="I12" s="52">
        <v>0</v>
      </c>
      <c r="J12" s="53"/>
      <c r="K12" s="52">
        <v>0</v>
      </c>
      <c r="L12" s="53"/>
      <c r="M12" s="52">
        <v>0</v>
      </c>
      <c r="N12" s="52"/>
      <c r="O12" s="86">
        <v>0</v>
      </c>
      <c r="P12" s="52"/>
      <c r="Q12" s="52">
        <v>0</v>
      </c>
      <c r="R12" s="52"/>
      <c r="S12" s="52">
        <f t="shared" si="0"/>
        <v>0</v>
      </c>
      <c r="T12" s="52"/>
      <c r="U12" s="52">
        <f>G12+I12+K12+M12+S12</f>
        <v>0</v>
      </c>
      <c r="V12" s="53"/>
      <c r="W12" s="52">
        <v>18322600</v>
      </c>
      <c r="X12" s="53"/>
      <c r="Y12" s="52">
        <f>SUM(U12:W12)</f>
        <v>18322600</v>
      </c>
    </row>
    <row r="13" spans="1:27" ht="21" customHeight="1">
      <c r="A13" s="54" t="s">
        <v>166</v>
      </c>
      <c r="B13" s="42"/>
      <c r="E13" s="12"/>
      <c r="G13" s="52">
        <v>0</v>
      </c>
      <c r="H13" s="53"/>
      <c r="I13" s="52">
        <v>0</v>
      </c>
      <c r="J13" s="53"/>
      <c r="K13" s="52">
        <v>0</v>
      </c>
      <c r="L13" s="53"/>
      <c r="M13" s="53">
        <v>15488952</v>
      </c>
      <c r="N13" s="52"/>
      <c r="O13" s="86">
        <v>0</v>
      </c>
      <c r="P13" s="52"/>
      <c r="Q13" s="52">
        <v>210190</v>
      </c>
      <c r="R13" s="52"/>
      <c r="S13" s="52">
        <f t="shared" si="0"/>
        <v>210190</v>
      </c>
      <c r="T13" s="52"/>
      <c r="U13" s="52">
        <f>G13+I13+K13+M13+S13</f>
        <v>15699142</v>
      </c>
      <c r="V13" s="53"/>
      <c r="W13" s="52">
        <f>'PL 12M (E)'!H36</f>
        <v>5270934</v>
      </c>
      <c r="X13" s="53"/>
      <c r="Y13" s="52">
        <f>SUM(U13:W13)</f>
        <v>20970076</v>
      </c>
    </row>
    <row r="14" spans="1:27" ht="21" customHeight="1">
      <c r="A14" s="54" t="s">
        <v>146</v>
      </c>
      <c r="B14" s="42"/>
      <c r="E14" s="12"/>
      <c r="G14" s="52">
        <v>0</v>
      </c>
      <c r="H14" s="53"/>
      <c r="I14" s="52">
        <v>0</v>
      </c>
      <c r="J14" s="53"/>
      <c r="K14" s="52">
        <v>0</v>
      </c>
      <c r="L14" s="53"/>
      <c r="M14" s="53">
        <v>210190</v>
      </c>
      <c r="N14" s="52"/>
      <c r="O14" s="86">
        <v>0</v>
      </c>
      <c r="P14" s="52"/>
      <c r="Q14" s="52">
        <v>-210190</v>
      </c>
      <c r="R14" s="52"/>
      <c r="S14" s="52">
        <f t="shared" si="0"/>
        <v>-210190</v>
      </c>
      <c r="T14" s="52"/>
      <c r="U14" s="52">
        <v>0</v>
      </c>
      <c r="V14" s="53"/>
      <c r="W14" s="52">
        <v>0</v>
      </c>
      <c r="X14" s="53"/>
      <c r="Y14" s="52">
        <v>0</v>
      </c>
    </row>
    <row r="15" spans="1:27" ht="21" customHeight="1">
      <c r="A15" s="1" t="s">
        <v>148</v>
      </c>
      <c r="B15" s="42"/>
      <c r="C15" s="55"/>
      <c r="E15" s="12"/>
      <c r="G15" s="120">
        <f>SUM(G10:G14)</f>
        <v>125000000</v>
      </c>
      <c r="H15" s="53"/>
      <c r="I15" s="120">
        <f>SUM(I10:I14)</f>
        <v>102492000</v>
      </c>
      <c r="J15" s="53"/>
      <c r="K15" s="120">
        <f>SUM(K10:K14)</f>
        <v>1411521</v>
      </c>
      <c r="L15" s="53"/>
      <c r="M15" s="120">
        <f>SUM(M10:M14)</f>
        <v>-3098789</v>
      </c>
      <c r="N15" s="52"/>
      <c r="O15" s="120">
        <f>SUM(O10:O14)</f>
        <v>27574</v>
      </c>
      <c r="P15" s="52"/>
      <c r="Q15" s="120">
        <f>SUM(Q10:Q14)</f>
        <v>0</v>
      </c>
      <c r="R15" s="52"/>
      <c r="S15" s="120">
        <f>SUM(S10:S14)</f>
        <v>27574</v>
      </c>
      <c r="T15" s="52"/>
      <c r="U15" s="120">
        <f>SUM(U10:U14)</f>
        <v>225832306</v>
      </c>
      <c r="V15" s="53"/>
      <c r="W15" s="120">
        <f>SUM(W10:W14)</f>
        <v>23580960</v>
      </c>
      <c r="X15" s="53"/>
      <c r="Y15" s="120">
        <f>SUM(Y10:Y14)</f>
        <v>249413266</v>
      </c>
      <c r="AA15" s="53"/>
    </row>
    <row r="16" spans="1:27" ht="21" customHeight="1">
      <c r="A16" s="2" t="s">
        <v>163</v>
      </c>
      <c r="G16" s="52">
        <v>0</v>
      </c>
      <c r="H16" s="53"/>
      <c r="I16" s="52">
        <v>0</v>
      </c>
      <c r="J16" s="86"/>
      <c r="K16" s="52">
        <v>0</v>
      </c>
      <c r="L16" s="86"/>
      <c r="M16" s="52">
        <v>0</v>
      </c>
      <c r="O16" s="52">
        <v>-27574</v>
      </c>
      <c r="P16" s="52"/>
      <c r="Q16" s="52">
        <v>0</v>
      </c>
      <c r="R16" s="52"/>
      <c r="S16" s="52">
        <f>SUM(O16:R16)</f>
        <v>-27574</v>
      </c>
      <c r="U16" s="86">
        <f>SUM(G16:M16)+S16</f>
        <v>-27574</v>
      </c>
      <c r="V16" s="78"/>
      <c r="W16" s="52">
        <v>-32453256</v>
      </c>
      <c r="X16" s="78"/>
      <c r="Y16" s="52">
        <f t="shared" ref="Y16:Y19" si="1">SUM(U16:W16)</f>
        <v>-32480830</v>
      </c>
    </row>
    <row r="17" spans="1:27" ht="21" customHeight="1">
      <c r="A17" s="2" t="s">
        <v>102</v>
      </c>
      <c r="G17" s="100">
        <v>0</v>
      </c>
      <c r="H17" s="86"/>
      <c r="I17" s="100">
        <v>0</v>
      </c>
      <c r="J17" s="86"/>
      <c r="K17" s="100">
        <v>0</v>
      </c>
      <c r="L17" s="86"/>
      <c r="M17" s="86">
        <v>0</v>
      </c>
      <c r="N17" s="86"/>
      <c r="O17" s="86">
        <v>0</v>
      </c>
      <c r="P17" s="86"/>
      <c r="Q17" s="86">
        <v>0</v>
      </c>
      <c r="R17" s="86"/>
      <c r="S17" s="86">
        <f>SUM(O17:R17)</f>
        <v>0</v>
      </c>
      <c r="T17" s="86"/>
      <c r="U17" s="86">
        <f t="shared" ref="U17" si="2">SUM(G17:M17)+S17</f>
        <v>0</v>
      </c>
      <c r="W17" s="52">
        <v>22500</v>
      </c>
      <c r="Y17" s="52">
        <f t="shared" si="1"/>
        <v>22500</v>
      </c>
    </row>
    <row r="18" spans="1:27" ht="21" customHeight="1">
      <c r="A18" s="54" t="s">
        <v>166</v>
      </c>
      <c r="G18" s="100">
        <v>0</v>
      </c>
      <c r="H18" s="86"/>
      <c r="I18" s="100">
        <v>0</v>
      </c>
      <c r="J18" s="86"/>
      <c r="K18" s="100">
        <v>0</v>
      </c>
      <c r="L18" s="86"/>
      <c r="M18" s="86">
        <f>+'PL 12M (E)'!F35</f>
        <v>-117703817</v>
      </c>
      <c r="N18" s="86"/>
      <c r="O18" s="86">
        <v>0</v>
      </c>
      <c r="P18" s="86"/>
      <c r="Q18" s="86">
        <f>+'PL 12M (E)'!F30+'PL 12M (E)'!F31</f>
        <v>968289</v>
      </c>
      <c r="R18" s="86"/>
      <c r="S18" s="86">
        <f>SUM(O18:R18)</f>
        <v>968289</v>
      </c>
      <c r="T18" s="86"/>
      <c r="U18" s="86">
        <f>SUM(G18:M18)+S18</f>
        <v>-116735528</v>
      </c>
      <c r="W18" s="86">
        <f>+'PL 12M (E)'!F36</f>
        <v>9574248</v>
      </c>
      <c r="Y18" s="52">
        <f t="shared" si="1"/>
        <v>-107161280</v>
      </c>
    </row>
    <row r="19" spans="1:27" ht="21" customHeight="1">
      <c r="A19" s="54" t="s">
        <v>147</v>
      </c>
      <c r="G19" s="100">
        <v>0</v>
      </c>
      <c r="H19" s="86"/>
      <c r="I19" s="100">
        <v>0</v>
      </c>
      <c r="J19" s="86"/>
      <c r="K19" s="100">
        <v>0</v>
      </c>
      <c r="L19" s="86"/>
      <c r="M19" s="86">
        <f>-Q19</f>
        <v>968289</v>
      </c>
      <c r="N19" s="86"/>
      <c r="O19" s="86">
        <v>0</v>
      </c>
      <c r="P19" s="86"/>
      <c r="Q19" s="86">
        <f>-Q18</f>
        <v>-968289</v>
      </c>
      <c r="R19" s="86"/>
      <c r="S19" s="86">
        <f>SUM(O19:R19)</f>
        <v>-968289</v>
      </c>
      <c r="T19" s="86"/>
      <c r="U19" s="86">
        <f>SUM(G19:M19)+S19</f>
        <v>0</v>
      </c>
      <c r="W19" s="86">
        <v>0</v>
      </c>
      <c r="Y19" s="52">
        <f t="shared" si="1"/>
        <v>0</v>
      </c>
    </row>
    <row r="20" spans="1:27" ht="21" customHeight="1" thickBot="1">
      <c r="A20" s="1" t="s">
        <v>150</v>
      </c>
      <c r="G20" s="118">
        <f>SUM(G15:G19)</f>
        <v>125000000</v>
      </c>
      <c r="H20" s="86"/>
      <c r="I20" s="118">
        <f>SUM(I15:I19)</f>
        <v>102492000</v>
      </c>
      <c r="J20" s="86"/>
      <c r="K20" s="118">
        <f>SUM(K15:K19)</f>
        <v>1411521</v>
      </c>
      <c r="L20" s="86"/>
      <c r="M20" s="118">
        <f>SUM(M15:M19)</f>
        <v>-119834317</v>
      </c>
      <c r="N20" s="86"/>
      <c r="O20" s="118">
        <f>SUM(O15:O19)</f>
        <v>0</v>
      </c>
      <c r="P20" s="86"/>
      <c r="Q20" s="118">
        <f>SUM(Q15:Q19)</f>
        <v>0</v>
      </c>
      <c r="R20" s="86"/>
      <c r="S20" s="118">
        <f>SUM(S15:S19)</f>
        <v>0</v>
      </c>
      <c r="T20" s="86"/>
      <c r="U20" s="118">
        <f>SUM(U15:U19)</f>
        <v>109069204</v>
      </c>
      <c r="V20" s="78"/>
      <c r="W20" s="118">
        <f>SUM(W15:W19)</f>
        <v>724452</v>
      </c>
      <c r="X20" s="78"/>
      <c r="Y20" s="118">
        <f>SUM(Y15:Y19)</f>
        <v>109793656</v>
      </c>
      <c r="AA20" s="13"/>
    </row>
    <row r="21" spans="1:27" ht="21" customHeight="1" thickTop="1"/>
  </sheetData>
  <mergeCells count="5">
    <mergeCell ref="K8:M8"/>
    <mergeCell ref="G5:Y5"/>
    <mergeCell ref="G6:Y6"/>
    <mergeCell ref="G7:U7"/>
    <mergeCell ref="O8:S8"/>
  </mergeCells>
  <pageMargins left="0.78740157480314965" right="0.19685039370078741" top="0.98425196850393704" bottom="0.59055118110236227" header="0.59055118110236227" footer="0.59055118110236227"/>
  <pageSetup paperSize="9" scale="63" firstPageNumber="4" fitToHeight="0" orientation="landscape" useFirstPageNumber="1" r:id="rId1"/>
  <headerFooter alignWithMargins="0">
    <oddFooter>&amp;L&amp;"Angsana New,Regular"The accompanying notes are an integral part of the financial statements.
&amp;C&amp;"Angsana New,Regular"- &amp;P -</oddFooter>
  </headerFooter>
  <ignoredErrors>
    <ignoredError sqref="S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Q23"/>
  <sheetViews>
    <sheetView zoomScale="90" zoomScaleNormal="90" zoomScaleSheetLayoutView="90" workbookViewId="0">
      <selection activeCell="Q20" sqref="Q20"/>
    </sheetView>
  </sheetViews>
  <sheetFormatPr defaultColWidth="9.125" defaultRowHeight="19.8"/>
  <cols>
    <col min="1" max="2" width="2" style="2" customWidth="1"/>
    <col min="3" max="3" width="43.75" style="2" customWidth="1"/>
    <col min="4" max="4" width="1.375" style="2" customWidth="1"/>
    <col min="5" max="5" width="8.75" style="2" customWidth="1"/>
    <col min="6" max="6" width="1.375" style="2" customWidth="1"/>
    <col min="7" max="7" width="17.75" style="2" customWidth="1"/>
    <col min="8" max="8" width="1.375" style="2" customWidth="1"/>
    <col min="9" max="9" width="20" style="2" customWidth="1"/>
    <col min="10" max="10" width="1.375" style="2" customWidth="1"/>
    <col min="11" max="11" width="20" style="2" customWidth="1"/>
    <col min="12" max="12" width="1.375" style="2" customWidth="1"/>
    <col min="13" max="13" width="20" style="2" customWidth="1"/>
    <col min="14" max="14" width="1.375" style="2" customWidth="1"/>
    <col min="15" max="15" width="20" style="2" customWidth="1"/>
    <col min="16" max="16" width="9.125" style="2"/>
    <col min="17" max="17" width="11.75" style="2" bestFit="1" customWidth="1"/>
    <col min="18" max="16384" width="9.125" style="2"/>
  </cols>
  <sheetData>
    <row r="1" spans="1:15" ht="21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1"/>
    </row>
    <row r="2" spans="1:15" ht="21" customHeight="1">
      <c r="A2" s="1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1"/>
    </row>
    <row r="3" spans="1:15" ht="21" customHeight="1">
      <c r="A3" s="1" t="s">
        <v>139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1" customHeight="1">
      <c r="A5" s="5"/>
      <c r="B5" s="5"/>
      <c r="C5" s="5"/>
      <c r="D5" s="5"/>
      <c r="E5" s="5"/>
      <c r="F5" s="5"/>
      <c r="G5" s="43"/>
      <c r="H5" s="43"/>
      <c r="I5" s="43"/>
      <c r="J5" s="43"/>
      <c r="K5" s="43"/>
      <c r="L5" s="43"/>
      <c r="M5" s="43"/>
      <c r="N5" s="43"/>
      <c r="O5" s="60" t="s">
        <v>114</v>
      </c>
    </row>
    <row r="6" spans="1:15" ht="21" customHeight="1">
      <c r="A6" s="5"/>
      <c r="B6" s="5"/>
      <c r="C6" s="5"/>
      <c r="D6" s="5"/>
      <c r="E6" s="5"/>
      <c r="F6" s="5"/>
      <c r="G6" s="148" t="s">
        <v>58</v>
      </c>
      <c r="H6" s="148"/>
      <c r="I6" s="148"/>
      <c r="J6" s="148"/>
      <c r="K6" s="148"/>
      <c r="L6" s="148"/>
      <c r="M6" s="148"/>
      <c r="N6" s="148"/>
      <c r="O6" s="148"/>
    </row>
    <row r="7" spans="1:15" ht="21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1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7"/>
      <c r="L8" s="7"/>
      <c r="M8" s="7"/>
      <c r="N8" s="5"/>
      <c r="O8" s="5"/>
    </row>
    <row r="9" spans="1:15" ht="21" customHeight="1">
      <c r="C9" s="51"/>
      <c r="D9" s="51"/>
      <c r="E9" s="51"/>
      <c r="F9" s="51"/>
      <c r="G9" s="5"/>
      <c r="H9" s="5"/>
      <c r="J9" s="5"/>
      <c r="K9" s="149" t="s">
        <v>35</v>
      </c>
      <c r="L9" s="149"/>
      <c r="M9" s="149"/>
      <c r="N9" s="5"/>
      <c r="O9" s="5"/>
    </row>
    <row r="10" spans="1:15" ht="21" customHeight="1">
      <c r="G10" s="5" t="s">
        <v>179</v>
      </c>
      <c r="H10" s="5"/>
      <c r="I10" s="5" t="s">
        <v>45</v>
      </c>
      <c r="J10" s="5"/>
      <c r="K10" s="122" t="s">
        <v>168</v>
      </c>
      <c r="L10" s="5"/>
      <c r="O10" s="5" t="s">
        <v>20</v>
      </c>
    </row>
    <row r="11" spans="1:15" ht="21" customHeight="1">
      <c r="A11" s="5"/>
      <c r="B11" s="5"/>
      <c r="C11" s="5"/>
      <c r="D11" s="5"/>
      <c r="F11" s="5"/>
      <c r="G11" s="7" t="s">
        <v>117</v>
      </c>
      <c r="H11" s="5"/>
      <c r="I11" s="7" t="s">
        <v>19</v>
      </c>
      <c r="J11" s="5"/>
      <c r="K11" s="7" t="s">
        <v>101</v>
      </c>
      <c r="L11" s="5"/>
      <c r="M11" s="7" t="s">
        <v>10</v>
      </c>
      <c r="N11" s="5"/>
      <c r="O11" s="7" t="s">
        <v>116</v>
      </c>
    </row>
    <row r="12" spans="1:15" ht="21" customHeight="1">
      <c r="A12" s="55" t="s">
        <v>59</v>
      </c>
      <c r="B12" s="55"/>
      <c r="E12" s="12"/>
      <c r="G12" s="52">
        <v>125000000</v>
      </c>
      <c r="H12" s="53"/>
      <c r="I12" s="52">
        <v>102492000</v>
      </c>
      <c r="J12" s="53"/>
      <c r="K12" s="52">
        <v>1411521</v>
      </c>
      <c r="L12" s="53"/>
      <c r="M12" s="52">
        <v>-18507039</v>
      </c>
      <c r="N12" s="53"/>
      <c r="O12" s="52">
        <f>SUM(G12:M12)</f>
        <v>210396482</v>
      </c>
    </row>
    <row r="13" spans="1:15" ht="21" customHeight="1">
      <c r="A13" s="54" t="s">
        <v>166</v>
      </c>
      <c r="E13" s="12"/>
      <c r="G13" s="102">
        <v>0</v>
      </c>
      <c r="H13" s="53"/>
      <c r="I13" s="102">
        <v>0</v>
      </c>
      <c r="J13" s="53"/>
      <c r="K13" s="102">
        <v>0</v>
      </c>
      <c r="L13" s="53"/>
      <c r="M13" s="52">
        <f>'PL 12M (E)'!L26</f>
        <v>-1304380</v>
      </c>
      <c r="N13" s="53"/>
      <c r="O13" s="52">
        <f>SUM(G13:M13)</f>
        <v>-1304380</v>
      </c>
    </row>
    <row r="14" spans="1:15" ht="21" customHeight="1">
      <c r="A14" s="54" t="s">
        <v>147</v>
      </c>
      <c r="E14" s="12"/>
      <c r="G14" s="102">
        <v>0</v>
      </c>
      <c r="H14" s="53"/>
      <c r="I14" s="102">
        <v>0</v>
      </c>
      <c r="J14" s="53"/>
      <c r="K14" s="102">
        <v>0</v>
      </c>
      <c r="L14" s="53"/>
      <c r="M14" s="52">
        <f>'PL 12M (E)'!L30+'PL 12M (E)'!L31</f>
        <v>210190</v>
      </c>
      <c r="N14" s="53"/>
      <c r="O14" s="52">
        <f>SUM(G14:M14)</f>
        <v>210190</v>
      </c>
    </row>
    <row r="15" spans="1:15" ht="21" customHeight="1">
      <c r="A15" s="1" t="s">
        <v>148</v>
      </c>
      <c r="E15" s="63"/>
      <c r="G15" s="120">
        <f>SUM(G12:G14)</f>
        <v>125000000</v>
      </c>
      <c r="H15" s="53"/>
      <c r="I15" s="120">
        <f>SUM(I12:I14)</f>
        <v>102492000</v>
      </c>
      <c r="J15" s="53"/>
      <c r="K15" s="120">
        <f>SUM(K12:K14)</f>
        <v>1411521</v>
      </c>
      <c r="L15" s="53"/>
      <c r="M15" s="120">
        <f>SUM(M12:M14)</f>
        <v>-19601229</v>
      </c>
      <c r="N15" s="53"/>
      <c r="O15" s="120">
        <f>SUM(O12:O14)</f>
        <v>209302292</v>
      </c>
    </row>
    <row r="16" spans="1:15" ht="21" customHeight="1">
      <c r="A16" s="54" t="s">
        <v>166</v>
      </c>
      <c r="B16" s="42"/>
      <c r="E16" s="12"/>
      <c r="G16" s="134">
        <v>0</v>
      </c>
      <c r="H16" s="53"/>
      <c r="I16" s="134">
        <v>0</v>
      </c>
      <c r="J16" s="53"/>
      <c r="K16" s="134">
        <v>0</v>
      </c>
      <c r="L16" s="53"/>
      <c r="M16" s="53">
        <f>'PL 12M (E)'!J26</f>
        <v>-101267851</v>
      </c>
      <c r="N16" s="53"/>
      <c r="O16" s="52">
        <f>SUM(G16:M16)</f>
        <v>-101267851</v>
      </c>
    </row>
    <row r="17" spans="1:17" ht="21" customHeight="1">
      <c r="A17" s="54" t="s">
        <v>147</v>
      </c>
      <c r="B17" s="42"/>
      <c r="E17" s="12"/>
      <c r="G17" s="134">
        <v>0</v>
      </c>
      <c r="H17" s="53"/>
      <c r="I17" s="134">
        <v>0</v>
      </c>
      <c r="J17" s="53"/>
      <c r="K17" s="134">
        <v>0</v>
      </c>
      <c r="L17" s="53"/>
      <c r="M17" s="53">
        <f>'PL 12M (E)'!J30+'PL 12M (E)'!J31</f>
        <v>968289</v>
      </c>
      <c r="N17" s="53"/>
      <c r="O17" s="52">
        <f>SUM(G17:M17)</f>
        <v>968289</v>
      </c>
    </row>
    <row r="18" spans="1:17" ht="21" customHeight="1" thickBot="1">
      <c r="A18" s="1" t="s">
        <v>150</v>
      </c>
      <c r="B18" s="42"/>
      <c r="C18" s="55"/>
      <c r="E18" s="12"/>
      <c r="G18" s="117">
        <f>SUM(G15:G17)</f>
        <v>125000000</v>
      </c>
      <c r="H18" s="53"/>
      <c r="I18" s="117">
        <f>SUM(I15:I17)</f>
        <v>102492000</v>
      </c>
      <c r="J18" s="53"/>
      <c r="K18" s="117">
        <f>SUM(K15:K17)</f>
        <v>1411521</v>
      </c>
      <c r="L18" s="53"/>
      <c r="M18" s="117">
        <f>SUM(M15:M17)</f>
        <v>-119900791</v>
      </c>
      <c r="N18" s="53"/>
      <c r="O18" s="117">
        <f>SUM(O15:O17)</f>
        <v>109002730</v>
      </c>
      <c r="Q18" s="53"/>
    </row>
    <row r="19" spans="1:17" ht="21" customHeight="1" thickTop="1"/>
    <row r="20" spans="1:17" ht="21" customHeight="1"/>
    <row r="21" spans="1:17" ht="21" customHeight="1"/>
    <row r="22" spans="1:17" ht="21" customHeight="1"/>
    <row r="23" spans="1:17" ht="21" customHeight="1"/>
  </sheetData>
  <mergeCells count="2">
    <mergeCell ref="G6:O6"/>
    <mergeCell ref="K9:M9"/>
  </mergeCells>
  <pageMargins left="0.78740157480314965" right="0.39370078740157483" top="0.98425196850393704" bottom="0.59055118110236227" header="0.59055118110236227" footer="0.59055118110236227"/>
  <pageSetup paperSize="9" scale="79" firstPageNumber="5" fitToHeight="0" orientation="landscape" useFirstPageNumber="1" r:id="rId1"/>
  <headerFooter alignWithMargins="0">
    <oddFooter>&amp;L&amp;"Angsana New,Regular"The accompanying notes are an integral part of the financial statements.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N83"/>
  <sheetViews>
    <sheetView tabSelected="1" topLeftCell="A26" zoomScale="80" zoomScaleNormal="80" zoomScaleSheetLayoutView="85" workbookViewId="0">
      <selection activeCell="D71" sqref="D71"/>
    </sheetView>
  </sheetViews>
  <sheetFormatPr defaultColWidth="9.125" defaultRowHeight="19.8"/>
  <cols>
    <col min="1" max="2" width="1.375" style="2" customWidth="1"/>
    <col min="3" max="3" width="64.375" style="2" customWidth="1"/>
    <col min="4" max="4" width="5" style="5" customWidth="1"/>
    <col min="5" max="5" width="1.125" style="2" customWidth="1"/>
    <col min="6" max="6" width="17" style="2" customWidth="1"/>
    <col min="7" max="7" width="1.125" style="2" customWidth="1"/>
    <col min="8" max="8" width="17" style="2" customWidth="1"/>
    <col min="9" max="9" width="1.125" style="2" customWidth="1"/>
    <col min="10" max="10" width="17" style="2" customWidth="1"/>
    <col min="11" max="11" width="1.125" style="2" customWidth="1"/>
    <col min="12" max="12" width="17" style="2" customWidth="1"/>
    <col min="13" max="16384" width="9.125" style="2"/>
  </cols>
  <sheetData>
    <row r="1" spans="1:12" ht="21.6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82"/>
    </row>
    <row r="2" spans="1:12" ht="21.6" customHeight="1">
      <c r="A2" s="1" t="s">
        <v>48</v>
      </c>
      <c r="B2" s="1"/>
      <c r="C2" s="1"/>
      <c r="D2" s="1"/>
      <c r="E2" s="1"/>
      <c r="F2" s="1"/>
      <c r="G2" s="1"/>
      <c r="H2" s="1"/>
      <c r="I2" s="1"/>
      <c r="J2" s="1"/>
      <c r="K2" s="1"/>
      <c r="L2" s="82"/>
    </row>
    <row r="3" spans="1:12" ht="21.6" customHeight="1">
      <c r="A3" s="1" t="s">
        <v>139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1.6" customHeight="1">
      <c r="E5" s="69"/>
      <c r="F5" s="103"/>
      <c r="G5" s="103"/>
      <c r="H5" s="141" t="s">
        <v>114</v>
      </c>
      <c r="I5" s="141"/>
      <c r="J5" s="141"/>
      <c r="K5" s="141"/>
      <c r="L5" s="141"/>
    </row>
    <row r="6" spans="1:12" ht="21.6" customHeight="1">
      <c r="E6" s="69"/>
      <c r="F6" s="143" t="s">
        <v>60</v>
      </c>
      <c r="G6" s="143"/>
      <c r="H6" s="143"/>
      <c r="I6" s="66"/>
      <c r="J6" s="145" t="s">
        <v>50</v>
      </c>
      <c r="K6" s="145"/>
      <c r="L6" s="145"/>
    </row>
    <row r="7" spans="1:12" ht="21.6" customHeight="1">
      <c r="E7" s="69"/>
      <c r="F7" s="144" t="s">
        <v>61</v>
      </c>
      <c r="G7" s="144"/>
      <c r="H7" s="144"/>
      <c r="I7" s="66"/>
      <c r="J7" s="142" t="s">
        <v>61</v>
      </c>
      <c r="K7" s="142"/>
      <c r="L7" s="142"/>
    </row>
    <row r="8" spans="1:12" ht="21.6" customHeight="1">
      <c r="D8" s="77"/>
      <c r="E8" s="5"/>
      <c r="F8" s="104">
        <v>2023</v>
      </c>
      <c r="G8" s="5"/>
      <c r="H8" s="104">
        <v>2022</v>
      </c>
      <c r="I8" s="5"/>
      <c r="J8" s="104">
        <v>2023</v>
      </c>
      <c r="K8" s="5"/>
      <c r="L8" s="104">
        <v>2022</v>
      </c>
    </row>
    <row r="9" spans="1:12" ht="21.6" customHeight="1">
      <c r="A9" s="1" t="s">
        <v>36</v>
      </c>
      <c r="B9" s="1"/>
      <c r="C9" s="1"/>
      <c r="L9" s="5"/>
    </row>
    <row r="10" spans="1:12" ht="21.6" customHeight="1">
      <c r="A10" s="2" t="s">
        <v>78</v>
      </c>
      <c r="F10" s="13">
        <f>+'PL 12M (E)'!F24</f>
        <v>-107077975</v>
      </c>
      <c r="H10" s="13">
        <f>'PL 12M (E)'!H24</f>
        <v>22032640</v>
      </c>
      <c r="J10" s="13">
        <f>'PL 12M (E)'!J24</f>
        <v>-100095519</v>
      </c>
      <c r="K10" s="13"/>
      <c r="L10" s="13">
        <f>'PL 12M (E)'!L24</f>
        <v>-1482920</v>
      </c>
    </row>
    <row r="11" spans="1:12" ht="21.6" customHeight="1">
      <c r="A11" s="71" t="s">
        <v>79</v>
      </c>
      <c r="J11" s="13"/>
      <c r="K11" s="13"/>
      <c r="L11" s="13"/>
    </row>
    <row r="12" spans="1:12" ht="21.6" customHeight="1">
      <c r="A12" s="71"/>
      <c r="B12" s="71" t="s">
        <v>80</v>
      </c>
      <c r="J12" s="13"/>
      <c r="K12" s="13"/>
      <c r="L12" s="13"/>
    </row>
    <row r="13" spans="1:12" ht="21.6" customHeight="1">
      <c r="C13" s="2" t="s">
        <v>106</v>
      </c>
      <c r="D13" s="79"/>
      <c r="F13" s="13">
        <v>1426395</v>
      </c>
      <c r="H13" s="13">
        <v>1396682</v>
      </c>
      <c r="J13" s="13">
        <v>1426395</v>
      </c>
      <c r="K13" s="13"/>
      <c r="L13" s="13">
        <v>1396682</v>
      </c>
    </row>
    <row r="14" spans="1:12" ht="21.6" customHeight="1">
      <c r="C14" s="2" t="s">
        <v>31</v>
      </c>
      <c r="D14" s="79"/>
      <c r="F14" s="13">
        <v>-103964</v>
      </c>
      <c r="H14" s="13">
        <v>-25587</v>
      </c>
      <c r="J14" s="13">
        <v>-34309</v>
      </c>
      <c r="K14" s="13"/>
      <c r="L14" s="13">
        <v>-7976</v>
      </c>
    </row>
    <row r="15" spans="1:12" ht="21.6" customHeight="1">
      <c r="C15" s="2" t="s">
        <v>71</v>
      </c>
      <c r="D15" s="79"/>
      <c r="F15" s="13">
        <v>-4213125</v>
      </c>
      <c r="H15" s="13">
        <v>-3768007</v>
      </c>
      <c r="J15" s="13">
        <v>1826655</v>
      </c>
      <c r="K15" s="13"/>
      <c r="L15" s="13">
        <v>-944190</v>
      </c>
    </row>
    <row r="16" spans="1:12" ht="21.6" customHeight="1">
      <c r="C16" s="2" t="s">
        <v>118</v>
      </c>
      <c r="D16" s="79"/>
      <c r="F16" s="13">
        <v>9552229</v>
      </c>
      <c r="H16" s="13">
        <v>-10829394</v>
      </c>
      <c r="J16" s="13">
        <v>-623150</v>
      </c>
      <c r="K16" s="13"/>
      <c r="L16" s="13">
        <v>-316596</v>
      </c>
    </row>
    <row r="17" spans="2:12" ht="21.6" customHeight="1">
      <c r="C17" s="2" t="s">
        <v>104</v>
      </c>
      <c r="D17" s="79"/>
      <c r="F17" s="13">
        <v>-2286464</v>
      </c>
      <c r="H17" s="13">
        <v>7681</v>
      </c>
      <c r="J17" s="13">
        <v>-1179673</v>
      </c>
      <c r="K17" s="13"/>
      <c r="L17" s="13">
        <v>0</v>
      </c>
    </row>
    <row r="18" spans="2:12" ht="21.6" customHeight="1">
      <c r="C18" s="2" t="s">
        <v>64</v>
      </c>
      <c r="D18" s="79"/>
      <c r="F18" s="13">
        <v>717905</v>
      </c>
      <c r="H18" s="13">
        <v>-666723</v>
      </c>
      <c r="J18" s="13">
        <v>806936</v>
      </c>
      <c r="K18" s="13"/>
      <c r="L18" s="13">
        <v>-690913</v>
      </c>
    </row>
    <row r="19" spans="2:12" ht="21.6" customHeight="1">
      <c r="C19" s="2" t="s">
        <v>108</v>
      </c>
      <c r="D19" s="79"/>
      <c r="F19" s="13">
        <v>401389</v>
      </c>
      <c r="H19" s="13">
        <v>383333</v>
      </c>
      <c r="J19" s="13">
        <v>401389</v>
      </c>
      <c r="K19" s="13"/>
      <c r="L19" s="13">
        <v>383333</v>
      </c>
    </row>
    <row r="20" spans="2:12" ht="21.6" customHeight="1">
      <c r="C20" s="2" t="s">
        <v>81</v>
      </c>
      <c r="D20" s="79"/>
      <c r="F20" s="13">
        <v>10636598</v>
      </c>
      <c r="H20" s="13">
        <v>12054677</v>
      </c>
      <c r="J20" s="13">
        <v>-1770377</v>
      </c>
      <c r="K20" s="13"/>
      <c r="L20" s="13">
        <v>1913568</v>
      </c>
    </row>
    <row r="21" spans="2:12" ht="21.6" customHeight="1">
      <c r="C21" s="2" t="s">
        <v>82</v>
      </c>
      <c r="D21" s="79"/>
      <c r="F21" s="13">
        <v>-240000</v>
      </c>
      <c r="H21" s="13">
        <v>107700</v>
      </c>
      <c r="J21" s="13">
        <v>-30000</v>
      </c>
      <c r="K21" s="13"/>
      <c r="L21" s="13">
        <v>-102300</v>
      </c>
    </row>
    <row r="22" spans="2:12" ht="21.6" customHeight="1">
      <c r="B22" s="78"/>
      <c r="C22" s="73" t="s">
        <v>37</v>
      </c>
      <c r="D22" s="79"/>
      <c r="F22" s="13">
        <v>7213103</v>
      </c>
      <c r="H22" s="13">
        <v>7128571</v>
      </c>
      <c r="J22" s="13">
        <v>6656650</v>
      </c>
      <c r="K22" s="13"/>
      <c r="L22" s="13">
        <v>6979693</v>
      </c>
    </row>
    <row r="23" spans="2:12" ht="21.6" customHeight="1">
      <c r="B23" s="78"/>
      <c r="C23" s="2" t="s">
        <v>180</v>
      </c>
      <c r="D23" s="79"/>
      <c r="F23" s="13">
        <v>100000000</v>
      </c>
      <c r="H23" s="13">
        <v>0</v>
      </c>
      <c r="J23" s="13">
        <v>100000000</v>
      </c>
      <c r="K23" s="13"/>
      <c r="L23" s="13">
        <v>0</v>
      </c>
    </row>
    <row r="24" spans="2:12" ht="21.6" customHeight="1">
      <c r="B24" s="78"/>
      <c r="C24" s="2" t="s">
        <v>171</v>
      </c>
      <c r="D24" s="79"/>
      <c r="F24" s="138">
        <v>0</v>
      </c>
      <c r="G24" s="138"/>
      <c r="H24" s="138">
        <v>0</v>
      </c>
      <c r="I24" s="138"/>
      <c r="J24" s="138">
        <v>882370</v>
      </c>
      <c r="K24" s="80"/>
      <c r="L24" s="138">
        <v>0</v>
      </c>
    </row>
    <row r="25" spans="2:12" ht="21.6" customHeight="1">
      <c r="B25" s="78"/>
      <c r="C25" s="2" t="s">
        <v>172</v>
      </c>
      <c r="D25" s="79"/>
      <c r="F25" s="138">
        <v>0</v>
      </c>
      <c r="G25" s="138"/>
      <c r="H25" s="138">
        <v>0</v>
      </c>
      <c r="I25" s="138"/>
      <c r="J25" s="138">
        <v>284285</v>
      </c>
      <c r="K25" s="80"/>
      <c r="L25" s="138">
        <v>0</v>
      </c>
    </row>
    <row r="26" spans="2:12" ht="21.6" customHeight="1">
      <c r="C26" s="2" t="s">
        <v>91</v>
      </c>
      <c r="D26" s="79"/>
      <c r="F26" s="15">
        <v>-1204333</v>
      </c>
      <c r="H26" s="15">
        <v>178267</v>
      </c>
      <c r="J26" s="94">
        <v>-1204333</v>
      </c>
      <c r="K26" s="13"/>
      <c r="L26" s="15">
        <v>178267</v>
      </c>
    </row>
    <row r="27" spans="2:12" ht="21.6" customHeight="1">
      <c r="C27" s="2" t="s">
        <v>167</v>
      </c>
      <c r="D27" s="79"/>
      <c r="F27" s="13">
        <v>733864</v>
      </c>
      <c r="H27" s="13">
        <v>-535215</v>
      </c>
      <c r="J27" s="94">
        <v>733864</v>
      </c>
      <c r="K27" s="13"/>
      <c r="L27" s="13">
        <v>-535215</v>
      </c>
    </row>
    <row r="28" spans="2:12" ht="21.6" customHeight="1">
      <c r="C28" s="2" t="s">
        <v>38</v>
      </c>
      <c r="D28" s="79"/>
      <c r="F28" s="13">
        <v>1199985</v>
      </c>
      <c r="H28" s="13">
        <v>1129583</v>
      </c>
      <c r="J28" s="94">
        <v>596299</v>
      </c>
      <c r="K28" s="13"/>
      <c r="L28" s="13">
        <v>639418</v>
      </c>
    </row>
    <row r="29" spans="2:12" ht="21.6" customHeight="1">
      <c r="C29" s="2" t="s">
        <v>126</v>
      </c>
      <c r="D29" s="79"/>
      <c r="F29" s="13">
        <v>46814</v>
      </c>
      <c r="H29" s="13">
        <v>306206</v>
      </c>
      <c r="J29" s="94">
        <v>110</v>
      </c>
      <c r="K29" s="13"/>
      <c r="L29" s="13">
        <v>306206</v>
      </c>
    </row>
    <row r="30" spans="2:12" ht="21.6" customHeight="1">
      <c r="C30" s="2" t="s">
        <v>130</v>
      </c>
      <c r="D30" s="79"/>
      <c r="F30" s="135">
        <v>-1357113</v>
      </c>
      <c r="H30" s="13">
        <v>0</v>
      </c>
      <c r="J30" s="13">
        <v>0</v>
      </c>
      <c r="K30" s="13"/>
      <c r="L30" s="13">
        <v>0</v>
      </c>
    </row>
    <row r="31" spans="2:12" ht="21.6" customHeight="1">
      <c r="C31" s="2" t="s">
        <v>124</v>
      </c>
      <c r="D31" s="79"/>
      <c r="F31" s="13">
        <v>-3931780</v>
      </c>
      <c r="H31" s="13">
        <v>0</v>
      </c>
      <c r="J31" s="13">
        <v>-3931780</v>
      </c>
      <c r="K31" s="13"/>
      <c r="L31" s="13">
        <v>0</v>
      </c>
    </row>
    <row r="32" spans="2:12" ht="21.6" customHeight="1">
      <c r="C32" s="2" t="s">
        <v>121</v>
      </c>
      <c r="D32" s="79"/>
      <c r="F32" s="13">
        <v>36837195</v>
      </c>
      <c r="G32" s="94"/>
      <c r="H32" s="13">
        <v>0</v>
      </c>
      <c r="I32" s="94"/>
      <c r="J32" s="13">
        <v>-7905000</v>
      </c>
      <c r="K32" s="80"/>
      <c r="L32" s="13">
        <v>0</v>
      </c>
    </row>
    <row r="33" spans="1:12" ht="21.6" customHeight="1">
      <c r="C33" s="2" t="s">
        <v>181</v>
      </c>
      <c r="D33" s="79"/>
      <c r="F33" s="13">
        <v>0</v>
      </c>
      <c r="G33" s="94"/>
      <c r="H33" s="13">
        <v>-400341</v>
      </c>
      <c r="I33" s="94"/>
      <c r="J33" s="94">
        <v>0</v>
      </c>
      <c r="K33" s="80"/>
      <c r="L33" s="13">
        <v>-400341</v>
      </c>
    </row>
    <row r="34" spans="1:12" ht="21.6" customHeight="1">
      <c r="C34" s="2" t="s">
        <v>158</v>
      </c>
      <c r="D34" s="79"/>
      <c r="F34" s="13">
        <v>0</v>
      </c>
      <c r="G34" s="94"/>
      <c r="H34" s="13">
        <v>447349</v>
      </c>
      <c r="I34" s="94"/>
      <c r="J34" s="94">
        <v>0</v>
      </c>
      <c r="K34" s="80"/>
      <c r="L34" s="13">
        <v>0</v>
      </c>
    </row>
    <row r="35" spans="1:12" ht="21.6" customHeight="1">
      <c r="C35" s="2" t="s">
        <v>159</v>
      </c>
      <c r="D35" s="79"/>
      <c r="F35" s="13">
        <v>0</v>
      </c>
      <c r="G35" s="94"/>
      <c r="H35" s="13">
        <v>68700</v>
      </c>
      <c r="I35" s="94"/>
      <c r="J35" s="94">
        <v>0</v>
      </c>
      <c r="K35" s="80"/>
      <c r="L35" s="13">
        <v>68700</v>
      </c>
    </row>
    <row r="36" spans="1:12" ht="21.6" customHeight="1">
      <c r="C36" s="2" t="s">
        <v>93</v>
      </c>
      <c r="D36" s="79"/>
      <c r="F36" s="13">
        <v>-9200849</v>
      </c>
      <c r="H36" s="35">
        <v>-5797673</v>
      </c>
      <c r="J36" s="136">
        <v>0</v>
      </c>
      <c r="K36" s="13"/>
      <c r="L36" s="35">
        <v>0</v>
      </c>
    </row>
    <row r="37" spans="1:12" ht="21.6" customHeight="1">
      <c r="A37" s="73" t="s">
        <v>119</v>
      </c>
      <c r="B37" s="1"/>
      <c r="C37" s="1"/>
      <c r="D37" s="79"/>
      <c r="F37" s="109">
        <f>SUM(F13:F36)</f>
        <v>146227849</v>
      </c>
      <c r="H37" s="109">
        <f>SUM(H13:H36)</f>
        <v>1185809</v>
      </c>
      <c r="J37" s="35">
        <f>SUM(J13:J36)</f>
        <v>96936331</v>
      </c>
      <c r="K37" s="13"/>
      <c r="L37" s="109">
        <f>SUM(L13:L36)</f>
        <v>8868336</v>
      </c>
    </row>
    <row r="38" spans="1:12" ht="21.6" customHeight="1">
      <c r="A38" s="110" t="s">
        <v>72</v>
      </c>
      <c r="B38" s="1"/>
      <c r="C38" s="1"/>
      <c r="D38" s="79"/>
      <c r="F38" s="85">
        <f>F10+F37</f>
        <v>39149874</v>
      </c>
      <c r="H38" s="85">
        <f>H10+H37</f>
        <v>23218449</v>
      </c>
      <c r="J38" s="85">
        <f>J10+J37</f>
        <v>-3159188</v>
      </c>
      <c r="K38" s="13"/>
      <c r="L38" s="85">
        <f>L10+L37</f>
        <v>7385416</v>
      </c>
    </row>
    <row r="39" spans="1:12" ht="21.6" customHeight="1">
      <c r="B39" s="1"/>
      <c r="C39" s="2" t="s">
        <v>127</v>
      </c>
      <c r="D39" s="79"/>
      <c r="F39" s="94">
        <v>-29676</v>
      </c>
      <c r="H39" s="13">
        <v>0</v>
      </c>
      <c r="J39" s="94">
        <v>-29676</v>
      </c>
      <c r="K39" s="13"/>
      <c r="L39" s="13">
        <v>0</v>
      </c>
    </row>
    <row r="40" spans="1:12" ht="21.6" customHeight="1">
      <c r="C40" s="2" t="s">
        <v>92</v>
      </c>
      <c r="D40" s="79"/>
      <c r="E40" s="78"/>
      <c r="F40" s="94">
        <v>103964</v>
      </c>
      <c r="G40" s="78"/>
      <c r="H40" s="13">
        <v>0</v>
      </c>
      <c r="I40" s="78"/>
      <c r="J40" s="94">
        <v>34309</v>
      </c>
      <c r="K40" s="105"/>
      <c r="L40" s="15">
        <v>0</v>
      </c>
    </row>
    <row r="41" spans="1:12" ht="21.6" customHeight="1">
      <c r="B41" s="1"/>
      <c r="C41" s="73" t="s">
        <v>105</v>
      </c>
      <c r="D41" s="79"/>
      <c r="F41" s="94">
        <v>2334915</v>
      </c>
      <c r="H41" s="13">
        <v>0</v>
      </c>
      <c r="J41" s="94">
        <v>2297296</v>
      </c>
      <c r="K41" s="13"/>
      <c r="L41" s="13">
        <v>0</v>
      </c>
    </row>
    <row r="42" spans="1:12" ht="21.6" customHeight="1">
      <c r="B42" s="111"/>
      <c r="C42" s="69" t="s">
        <v>128</v>
      </c>
      <c r="D42" s="79"/>
      <c r="F42" s="94">
        <v>-6350734</v>
      </c>
      <c r="H42" s="35">
        <v>-2958245</v>
      </c>
      <c r="J42" s="94">
        <v>-2362547</v>
      </c>
      <c r="K42" s="13"/>
      <c r="L42" s="35">
        <v>-2059975</v>
      </c>
    </row>
    <row r="43" spans="1:12" ht="21.6" customHeight="1">
      <c r="A43" s="110" t="s">
        <v>65</v>
      </c>
      <c r="D43" s="79"/>
      <c r="F43" s="89">
        <f>SUM(F38:F42)</f>
        <v>35208343</v>
      </c>
      <c r="G43" s="1"/>
      <c r="H43" s="89">
        <f>SUM(H38:H42)</f>
        <v>20260204</v>
      </c>
      <c r="I43" s="1"/>
      <c r="J43" s="89">
        <f>SUM(J38:J42)</f>
        <v>-3219806</v>
      </c>
      <c r="K43" s="85"/>
      <c r="L43" s="89">
        <f>SUM(L38:L42)</f>
        <v>5325441</v>
      </c>
    </row>
    <row r="44" spans="1:12" ht="21.6" customHeight="1">
      <c r="A44" s="56"/>
      <c r="D44" s="79"/>
      <c r="J44" s="13"/>
      <c r="K44" s="13"/>
      <c r="L44" s="13"/>
    </row>
    <row r="45" spans="1:12" ht="21.6" customHeight="1">
      <c r="A45" s="56"/>
      <c r="D45" s="79"/>
      <c r="E45" s="78"/>
      <c r="F45" s="78"/>
      <c r="G45" s="78"/>
      <c r="H45" s="78"/>
      <c r="I45" s="78"/>
      <c r="J45" s="13"/>
      <c r="K45" s="105"/>
      <c r="L45" s="13"/>
    </row>
    <row r="46" spans="1:12" ht="21.6" customHeight="1">
      <c r="A46" s="1" t="s">
        <v>56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82"/>
    </row>
    <row r="47" spans="1:12" ht="21.6" customHeight="1">
      <c r="A47" s="1" t="s">
        <v>63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82"/>
    </row>
    <row r="48" spans="1:12" ht="21.6" customHeight="1">
      <c r="A48" s="1" t="str">
        <f>A3</f>
        <v>FOR THE YEAR ENDED DECEMBER 31, 2023</v>
      </c>
      <c r="B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21.6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21.6" customHeight="1">
      <c r="A50" s="78"/>
      <c r="B50" s="78"/>
      <c r="C50" s="78"/>
      <c r="E50" s="78"/>
      <c r="F50" s="108"/>
      <c r="G50" s="108"/>
      <c r="H50" s="141" t="s">
        <v>114</v>
      </c>
      <c r="I50" s="141"/>
      <c r="J50" s="141"/>
      <c r="K50" s="141"/>
      <c r="L50" s="141"/>
    </row>
    <row r="51" spans="1:12" ht="21.6" customHeight="1">
      <c r="A51" s="78"/>
      <c r="B51" s="78"/>
      <c r="C51" s="78"/>
      <c r="E51" s="78"/>
      <c r="F51" s="150" t="s">
        <v>60</v>
      </c>
      <c r="G51" s="150"/>
      <c r="H51" s="150"/>
      <c r="I51" s="66"/>
      <c r="J51" s="145" t="s">
        <v>50</v>
      </c>
      <c r="K51" s="145"/>
      <c r="L51" s="145"/>
    </row>
    <row r="52" spans="1:12" ht="21.6" customHeight="1">
      <c r="A52" s="78"/>
      <c r="B52" s="78"/>
      <c r="C52" s="78"/>
      <c r="E52" s="78"/>
      <c r="F52" s="144" t="s">
        <v>61</v>
      </c>
      <c r="G52" s="144"/>
      <c r="H52" s="144"/>
      <c r="I52" s="66"/>
      <c r="J52" s="142" t="s">
        <v>61</v>
      </c>
      <c r="K52" s="142"/>
      <c r="L52" s="142"/>
    </row>
    <row r="53" spans="1:12" ht="21.6" customHeight="1">
      <c r="D53" s="77"/>
      <c r="E53" s="78"/>
      <c r="F53" s="7">
        <v>2023</v>
      </c>
      <c r="G53" s="78"/>
      <c r="H53" s="7">
        <v>2022</v>
      </c>
      <c r="I53" s="78"/>
      <c r="J53" s="7">
        <v>2023</v>
      </c>
      <c r="K53" s="5"/>
      <c r="L53" s="7">
        <v>2022</v>
      </c>
    </row>
    <row r="54" spans="1:12" ht="21.6" customHeight="1">
      <c r="A54" s="1" t="s">
        <v>39</v>
      </c>
      <c r="B54" s="1"/>
      <c r="C54" s="1"/>
      <c r="D54" s="79"/>
      <c r="E54" s="78"/>
      <c r="F54" s="78"/>
      <c r="G54" s="78"/>
      <c r="H54" s="78"/>
      <c r="I54" s="78"/>
      <c r="J54" s="79"/>
      <c r="K54" s="78"/>
      <c r="L54" s="5"/>
    </row>
    <row r="55" spans="1:12" ht="21.6" customHeight="1">
      <c r="C55" s="2" t="s">
        <v>94</v>
      </c>
      <c r="D55" s="79"/>
      <c r="E55" s="78"/>
      <c r="F55" s="94">
        <v>88500000</v>
      </c>
      <c r="G55" s="78"/>
      <c r="H55" s="13">
        <v>72500000</v>
      </c>
      <c r="I55" s="78"/>
      <c r="J55" s="94">
        <v>88500000</v>
      </c>
      <c r="K55" s="105"/>
      <c r="L55" s="13">
        <v>72500000</v>
      </c>
    </row>
    <row r="56" spans="1:12" ht="21.6" customHeight="1">
      <c r="C56" s="2" t="s">
        <v>42</v>
      </c>
      <c r="D56" s="79"/>
      <c r="E56" s="78"/>
      <c r="F56" s="94">
        <v>0</v>
      </c>
      <c r="G56" s="78"/>
      <c r="H56" s="13">
        <v>-23000000</v>
      </c>
      <c r="I56" s="78"/>
      <c r="J56" s="94">
        <v>0</v>
      </c>
      <c r="K56" s="105"/>
      <c r="L56" s="13">
        <v>-23000000</v>
      </c>
    </row>
    <row r="57" spans="1:12" ht="21.6" customHeight="1">
      <c r="C57" s="2" t="s">
        <v>173</v>
      </c>
      <c r="D57" s="79"/>
      <c r="E57" s="78"/>
      <c r="F57" s="94">
        <v>-1979963</v>
      </c>
      <c r="G57" s="78"/>
      <c r="H57" s="13">
        <v>100000</v>
      </c>
      <c r="I57" s="78"/>
      <c r="J57" s="94">
        <v>-1979963</v>
      </c>
      <c r="K57" s="105"/>
      <c r="L57" s="13">
        <v>100000</v>
      </c>
    </row>
    <row r="58" spans="1:12" ht="21.6" customHeight="1">
      <c r="C58" s="2" t="s">
        <v>66</v>
      </c>
      <c r="D58" s="79"/>
      <c r="E58" s="78"/>
      <c r="F58" s="94">
        <v>0</v>
      </c>
      <c r="G58" s="78"/>
      <c r="H58" s="13">
        <v>-1737239</v>
      </c>
      <c r="I58" s="78"/>
      <c r="J58" s="94">
        <v>-39977500</v>
      </c>
      <c r="K58" s="105"/>
      <c r="L58" s="13">
        <v>-53677400</v>
      </c>
    </row>
    <row r="59" spans="1:12" ht="21.6" customHeight="1">
      <c r="C59" s="69" t="s">
        <v>103</v>
      </c>
      <c r="D59" s="79"/>
      <c r="E59" s="78"/>
      <c r="F59" s="94">
        <v>22500</v>
      </c>
      <c r="G59" s="78"/>
      <c r="H59" s="15">
        <v>18322600</v>
      </c>
      <c r="I59" s="78"/>
      <c r="J59" s="94">
        <v>0</v>
      </c>
      <c r="K59" s="105"/>
      <c r="L59" s="13">
        <v>0</v>
      </c>
    </row>
    <row r="60" spans="1:12" ht="21.6" customHeight="1">
      <c r="C60" s="2" t="s">
        <v>136</v>
      </c>
      <c r="D60" s="79"/>
      <c r="E60" s="78"/>
      <c r="F60" s="94">
        <v>60375000</v>
      </c>
      <c r="G60" s="78"/>
      <c r="H60" s="13">
        <v>0</v>
      </c>
      <c r="I60" s="78"/>
      <c r="J60" s="94">
        <v>60375000</v>
      </c>
      <c r="K60" s="105"/>
      <c r="L60" s="13">
        <v>12500000</v>
      </c>
    </row>
    <row r="61" spans="1:12" ht="21.6" customHeight="1">
      <c r="C61" s="2" t="s">
        <v>120</v>
      </c>
      <c r="D61" s="79"/>
      <c r="E61" s="78"/>
      <c r="F61" s="94">
        <v>0</v>
      </c>
      <c r="G61" s="78"/>
      <c r="H61" s="13">
        <v>-58900000</v>
      </c>
      <c r="I61" s="78"/>
      <c r="J61" s="94">
        <v>0</v>
      </c>
      <c r="K61" s="105"/>
      <c r="L61" s="13">
        <v>-13000000</v>
      </c>
    </row>
    <row r="62" spans="1:12" ht="21.6" customHeight="1">
      <c r="C62" s="2" t="s">
        <v>43</v>
      </c>
      <c r="D62" s="79"/>
      <c r="E62" s="78"/>
      <c r="F62" s="94">
        <v>-1990962</v>
      </c>
      <c r="G62" s="78"/>
      <c r="H62" s="13">
        <v>-1467895</v>
      </c>
      <c r="I62" s="78"/>
      <c r="J62" s="94">
        <v>-963209</v>
      </c>
      <c r="K62" s="105"/>
      <c r="L62" s="13">
        <v>-1007525</v>
      </c>
    </row>
    <row r="63" spans="1:12" ht="21.6" customHeight="1">
      <c r="C63" s="2" t="s">
        <v>131</v>
      </c>
      <c r="D63" s="79"/>
      <c r="E63" s="78"/>
      <c r="F63" s="94">
        <v>-100000000</v>
      </c>
      <c r="G63" s="94"/>
      <c r="H63" s="94">
        <v>0</v>
      </c>
      <c r="I63" s="94"/>
      <c r="J63" s="94">
        <v>-51200000</v>
      </c>
      <c r="K63" s="94"/>
      <c r="L63" s="94">
        <v>0</v>
      </c>
    </row>
    <row r="64" spans="1:12" ht="21.6" customHeight="1">
      <c r="C64" s="69" t="s">
        <v>46</v>
      </c>
      <c r="D64" s="79"/>
      <c r="E64" s="78"/>
      <c r="F64" s="94">
        <v>-1488750</v>
      </c>
      <c r="G64" s="78"/>
      <c r="H64" s="13">
        <v>-716342</v>
      </c>
      <c r="I64" s="78"/>
      <c r="J64" s="94">
        <v>-500000</v>
      </c>
      <c r="K64" s="105"/>
      <c r="L64" s="13">
        <v>-95342</v>
      </c>
    </row>
    <row r="65" spans="1:14" ht="21.6" customHeight="1">
      <c r="C65" s="69" t="s">
        <v>122</v>
      </c>
      <c r="D65" s="79"/>
      <c r="E65" s="78"/>
      <c r="F65" s="94">
        <v>40780</v>
      </c>
      <c r="G65" s="94"/>
      <c r="H65" s="13">
        <v>925598</v>
      </c>
      <c r="I65" s="94"/>
      <c r="J65" s="94">
        <v>36955</v>
      </c>
      <c r="K65" s="94"/>
      <c r="L65" s="13">
        <v>925598</v>
      </c>
    </row>
    <row r="66" spans="1:14" ht="21.6" customHeight="1">
      <c r="C66" s="69" t="s">
        <v>92</v>
      </c>
      <c r="D66" s="79"/>
      <c r="E66" s="78"/>
      <c r="F66" s="94">
        <v>0</v>
      </c>
      <c r="G66" s="78"/>
      <c r="H66" s="13">
        <v>25587</v>
      </c>
      <c r="I66" s="78"/>
      <c r="J66" s="94">
        <v>0</v>
      </c>
      <c r="K66" s="105"/>
      <c r="L66" s="13">
        <v>7976</v>
      </c>
    </row>
    <row r="67" spans="1:14" ht="21.6" customHeight="1">
      <c r="A67" s="56" t="s">
        <v>69</v>
      </c>
      <c r="D67" s="79"/>
      <c r="E67" s="78"/>
      <c r="F67" s="89">
        <f>SUM(F55:F66)</f>
        <v>43478605</v>
      </c>
      <c r="G67" s="106"/>
      <c r="H67" s="89">
        <f>SUM(H55:H66)</f>
        <v>6052309</v>
      </c>
      <c r="I67" s="106"/>
      <c r="J67" s="89">
        <f>SUM(J55:J66)</f>
        <v>54291283</v>
      </c>
      <c r="K67" s="107"/>
      <c r="L67" s="89">
        <f>SUM(L55:L66)</f>
        <v>-4746693</v>
      </c>
    </row>
    <row r="68" spans="1:14" ht="21.6" customHeight="1">
      <c r="A68" s="56"/>
      <c r="D68" s="79"/>
      <c r="E68" s="78"/>
      <c r="F68" s="85"/>
      <c r="G68" s="106"/>
      <c r="H68" s="85"/>
      <c r="I68" s="106"/>
      <c r="J68" s="85"/>
      <c r="K68" s="107"/>
      <c r="L68" s="85"/>
    </row>
    <row r="69" spans="1:14" ht="21.6" customHeight="1">
      <c r="A69" s="1" t="s">
        <v>40</v>
      </c>
      <c r="B69" s="1"/>
      <c r="C69" s="1"/>
      <c r="D69" s="79"/>
      <c r="E69" s="80"/>
      <c r="F69" s="80"/>
      <c r="G69" s="80"/>
      <c r="H69" s="80"/>
      <c r="I69" s="80"/>
      <c r="J69" s="80"/>
      <c r="K69" s="80"/>
      <c r="L69" s="80"/>
    </row>
    <row r="70" spans="1:14" ht="21.6" customHeight="1">
      <c r="C70" s="2" t="s">
        <v>182</v>
      </c>
      <c r="D70" s="79"/>
      <c r="E70" s="78"/>
      <c r="F70" s="94">
        <v>12645538</v>
      </c>
      <c r="G70" s="78"/>
      <c r="H70" s="13">
        <v>0</v>
      </c>
      <c r="I70" s="78"/>
      <c r="J70" s="94">
        <v>12645538</v>
      </c>
      <c r="K70" s="105"/>
      <c r="L70" s="13">
        <v>0</v>
      </c>
    </row>
    <row r="71" spans="1:14" s="151" customFormat="1" ht="21.6" customHeight="1">
      <c r="C71" s="151" t="s">
        <v>174</v>
      </c>
      <c r="D71" s="152"/>
      <c r="E71" s="153"/>
      <c r="F71" s="94">
        <v>0</v>
      </c>
      <c r="G71" s="153"/>
      <c r="H71" s="154">
        <v>0</v>
      </c>
      <c r="I71" s="153"/>
      <c r="J71" s="94">
        <v>-48800000</v>
      </c>
      <c r="K71" s="155"/>
      <c r="L71" s="154">
        <v>0</v>
      </c>
    </row>
    <row r="72" spans="1:14" ht="21.6" customHeight="1">
      <c r="C72" s="2" t="s">
        <v>95</v>
      </c>
      <c r="D72" s="79"/>
      <c r="E72" s="80"/>
      <c r="F72" s="94">
        <v>-70000</v>
      </c>
      <c r="G72" s="80"/>
      <c r="H72" s="13">
        <v>-3240898</v>
      </c>
      <c r="I72" s="80"/>
      <c r="J72" s="94">
        <v>-70000</v>
      </c>
      <c r="K72" s="105"/>
      <c r="L72" s="13">
        <v>-3240898</v>
      </c>
    </row>
    <row r="73" spans="1:14" ht="21.6" customHeight="1">
      <c r="A73" s="1" t="s">
        <v>97</v>
      </c>
      <c r="B73" s="1"/>
      <c r="D73" s="79"/>
      <c r="E73" s="6"/>
      <c r="F73" s="89">
        <f>ROUND((SUM(F70:F72)),0)</f>
        <v>12575538</v>
      </c>
      <c r="G73" s="90"/>
      <c r="H73" s="89">
        <f>ROUND((SUM(H70:H72)),0)</f>
        <v>-3240898</v>
      </c>
      <c r="I73" s="90"/>
      <c r="J73" s="89">
        <f>ROUND((SUM(J70:J72)),0)</f>
        <v>-36224462</v>
      </c>
      <c r="K73" s="85"/>
      <c r="L73" s="89">
        <f>ROUND((SUM(L70:L72)),0)</f>
        <v>-3240898</v>
      </c>
    </row>
    <row r="74" spans="1:14" ht="21.6" customHeight="1">
      <c r="A74" s="1"/>
      <c r="B74" s="1"/>
      <c r="D74" s="79"/>
      <c r="E74" s="6"/>
      <c r="F74" s="90"/>
      <c r="G74" s="90"/>
      <c r="H74" s="90"/>
      <c r="I74" s="90"/>
      <c r="J74" s="85"/>
      <c r="K74" s="85"/>
      <c r="L74" s="85"/>
    </row>
    <row r="75" spans="1:14" ht="21.6" customHeight="1">
      <c r="A75" s="1" t="s">
        <v>83</v>
      </c>
      <c r="B75" s="1"/>
      <c r="D75" s="79"/>
      <c r="E75" s="6"/>
      <c r="F75" s="85">
        <f>F43+F73+F67</f>
        <v>91262486</v>
      </c>
      <c r="G75" s="90"/>
      <c r="H75" s="85">
        <f>H43+H73+H67</f>
        <v>23071615</v>
      </c>
      <c r="I75" s="90"/>
      <c r="J75" s="85">
        <f>J43+J73+J67</f>
        <v>14847015</v>
      </c>
      <c r="K75" s="85"/>
      <c r="L75" s="85">
        <f>L43+L73+L67</f>
        <v>-2662150</v>
      </c>
    </row>
    <row r="76" spans="1:14" ht="21.6" customHeight="1">
      <c r="A76" s="1" t="s">
        <v>160</v>
      </c>
      <c r="B76" s="1"/>
      <c r="D76" s="79"/>
      <c r="E76" s="6"/>
      <c r="F76" s="85">
        <f>'BS (E)'!I10</f>
        <v>54127404</v>
      </c>
      <c r="G76" s="90"/>
      <c r="H76" s="85">
        <v>31055789</v>
      </c>
      <c r="I76" s="90"/>
      <c r="J76" s="85">
        <f>'BS (E)'!M10</f>
        <v>5884668</v>
      </c>
      <c r="K76" s="85"/>
      <c r="L76" s="85">
        <v>8546818</v>
      </c>
    </row>
    <row r="77" spans="1:14" ht="21.6" customHeight="1">
      <c r="A77" s="1" t="s">
        <v>175</v>
      </c>
      <c r="B77" s="1"/>
      <c r="D77" s="79"/>
      <c r="E77" s="6"/>
      <c r="F77" s="137">
        <v>-75486689</v>
      </c>
      <c r="G77" s="90"/>
      <c r="H77" s="91">
        <v>0</v>
      </c>
      <c r="I77" s="90"/>
      <c r="J77" s="91">
        <v>0</v>
      </c>
      <c r="K77" s="85"/>
      <c r="L77" s="91">
        <v>0</v>
      </c>
    </row>
    <row r="78" spans="1:14" ht="21.6" customHeight="1" thickBot="1">
      <c r="A78" s="1" t="s">
        <v>161</v>
      </c>
      <c r="B78" s="1"/>
      <c r="D78" s="79"/>
      <c r="E78" s="6"/>
      <c r="F78" s="92">
        <f>ROUND((SUM(F75:F77)),0)</f>
        <v>69903201</v>
      </c>
      <c r="G78" s="90"/>
      <c r="H78" s="92">
        <f>ROUND((SUM(H75:H77)),0)</f>
        <v>54127404</v>
      </c>
      <c r="I78" s="90"/>
      <c r="J78" s="92">
        <f>ROUND((SUM(J75:J77)),2)</f>
        <v>20731683</v>
      </c>
      <c r="K78" s="85"/>
      <c r="L78" s="92">
        <f>ROUND((SUM(L75:L77)),0)</f>
        <v>5884668</v>
      </c>
      <c r="M78" s="13"/>
      <c r="N78" s="13"/>
    </row>
    <row r="79" spans="1:14" ht="21.6" customHeight="1" thickTop="1"/>
    <row r="80" spans="1:14" ht="20.399999999999999">
      <c r="A80" s="1" t="s">
        <v>123</v>
      </c>
      <c r="D80" s="2"/>
      <c r="E80" s="13"/>
      <c r="F80" s="13"/>
      <c r="H80" s="13"/>
      <c r="J80" s="13"/>
    </row>
    <row r="81" spans="1:12">
      <c r="A81" s="2" t="s">
        <v>125</v>
      </c>
      <c r="D81" s="2"/>
      <c r="F81" s="45"/>
      <c r="G81" s="45"/>
      <c r="H81" s="45"/>
      <c r="I81" s="45"/>
      <c r="J81" s="45"/>
      <c r="K81" s="45"/>
      <c r="L81" s="45"/>
    </row>
    <row r="82" spans="1:12">
      <c r="C82" s="2" t="s">
        <v>132</v>
      </c>
      <c r="D82" s="2"/>
      <c r="F82" s="94">
        <v>0</v>
      </c>
      <c r="G82" s="94"/>
      <c r="H82" s="94">
        <v>0</v>
      </c>
      <c r="I82" s="94"/>
      <c r="J82" s="94">
        <v>-48800000</v>
      </c>
      <c r="K82" s="94"/>
      <c r="L82" s="94">
        <v>0</v>
      </c>
    </row>
    <row r="83" spans="1:12">
      <c r="C83" s="2" t="s">
        <v>133</v>
      </c>
    </row>
  </sheetData>
  <mergeCells count="10">
    <mergeCell ref="J52:L52"/>
    <mergeCell ref="H5:L5"/>
    <mergeCell ref="J7:L7"/>
    <mergeCell ref="H50:L50"/>
    <mergeCell ref="F6:H6"/>
    <mergeCell ref="F7:H7"/>
    <mergeCell ref="F51:H51"/>
    <mergeCell ref="F52:H52"/>
    <mergeCell ref="J6:L6"/>
    <mergeCell ref="J51:L51"/>
  </mergeCells>
  <pageMargins left="0.98425196850393704" right="0.39370078740157483" top="0.98425196850393704" bottom="0.59055118110236227" header="0.59055118110236227" footer="0.59055118110236227"/>
  <pageSetup paperSize="9" scale="66" firstPageNumber="6" fitToHeight="0" orientation="portrait" useFirstPageNumber="1" r:id="rId1"/>
  <headerFooter alignWithMargins="0">
    <oddFooter>&amp;L&amp;"Angsana New,Regular"The accompanying notes are an integral part of the financial statements.
&amp;C&amp;"Angsana New,Regular"- &amp;P -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(E)</vt:lpstr>
      <vt:lpstr>PL 12M (E)</vt:lpstr>
      <vt:lpstr>Equity (E)_Conso</vt:lpstr>
      <vt:lpstr>Equity (E)_Com</vt:lpstr>
      <vt:lpstr>CF (E)</vt:lpstr>
      <vt:lpstr>'BS (E)'!Print_Area</vt:lpstr>
      <vt:lpstr>'Equity (E)_Conso'!Print_Area</vt:lpstr>
      <vt:lpstr>'PL 12M (E)'!Print_Area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Nitro</cp:lastModifiedBy>
  <cp:lastPrinted>2024-02-29T05:36:48Z</cp:lastPrinted>
  <dcterms:created xsi:type="dcterms:W3CDTF">2021-02-23T14:35:01Z</dcterms:created>
  <dcterms:modified xsi:type="dcterms:W3CDTF">2024-02-29T13:38:09Z</dcterms:modified>
</cp:coreProperties>
</file>