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3\Q4'2023\_FS&amp;Note\FS Audit\"/>
    </mc:Choice>
  </mc:AlternateContent>
  <xr:revisionPtr revIDLastSave="0" documentId="13_ncr:1_{DC5593DA-D8F2-41FE-BCB7-75878C233504}" xr6:coauthVersionLast="47" xr6:coauthVersionMax="47" xr10:uidLastSave="{00000000-0000-0000-0000-000000000000}"/>
  <bookViews>
    <workbookView xWindow="-110" yWindow="-110" windowWidth="19420" windowHeight="10300" tabRatio="675" activeTab="4" xr2:uid="{00000000-000D-0000-FFFF-FFFF00000000}"/>
  </bookViews>
  <sheets>
    <sheet name="SFP 5-7" sheetId="1" r:id="rId1"/>
    <sheet name="PL 8" sheetId="5" r:id="rId2"/>
    <sheet name="SCE-Consolidated 9-10" sheetId="2" r:id="rId3"/>
    <sheet name="SCE-Separate 11-12" sheetId="3" r:id="rId4"/>
    <sheet name="CF 13-14" sheetId="6" r:id="rId5"/>
  </sheets>
  <definedNames>
    <definedName name="_Hlk120336604" localSheetId="4">'CF 13-14'!#REF!</definedName>
    <definedName name="_Hlk120336604" localSheetId="1">'PL 8'!#REF!</definedName>
    <definedName name="_xlnm.Print_Area" localSheetId="4">'CF 13-14'!$A$1:$J$90</definedName>
    <definedName name="_xlnm.Print_Area" localSheetId="1">'PL 8'!$A$1:$I$47</definedName>
    <definedName name="_xlnm.Print_Area" localSheetId="2">'SCE-Consolidated 9-10'!$A$1:$Q$66</definedName>
    <definedName name="_xlnm.Print_Area" localSheetId="3">'SCE-Separate 11-12'!$A$1:$K$42</definedName>
    <definedName name="_xlnm.Print_Area" localSheetId="0">'SFP 5-7'!$B$1:$K$88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4" i="6" l="1"/>
  <c r="O84" i="6"/>
</calcChain>
</file>

<file path=xl/sharedStrings.xml><?xml version="1.0" encoding="utf-8"?>
<sst xmlns="http://schemas.openxmlformats.org/spreadsheetml/2006/main" count="390" uniqueCount="232">
  <si>
    <t>Statement of financial position</t>
  </si>
  <si>
    <t>Reference</t>
  </si>
  <si>
    <t>31 December</t>
  </si>
  <si>
    <t>Assets</t>
  </si>
  <si>
    <t>Note</t>
  </si>
  <si>
    <t>TAS 1.54(i)</t>
  </si>
  <si>
    <t>TAS 1.54(d)</t>
  </si>
  <si>
    <t>Current assets</t>
  </si>
  <si>
    <t>TAS 1.54(h)</t>
  </si>
  <si>
    <t xml:space="preserve">Cash and cash equivalents </t>
  </si>
  <si>
    <t>Inventories</t>
  </si>
  <si>
    <t>TAS 1.54(j), 1.60</t>
  </si>
  <si>
    <t>Other current assets</t>
  </si>
  <si>
    <t xml:space="preserve">Total current assets </t>
  </si>
  <si>
    <t>Non-current assets</t>
  </si>
  <si>
    <t>TAS 1.54(o), 56</t>
  </si>
  <si>
    <t>Other non-current assets</t>
  </si>
  <si>
    <t xml:space="preserve">Total non-current assets </t>
  </si>
  <si>
    <t>Total assets</t>
  </si>
  <si>
    <t>TAS 1.54(k)</t>
  </si>
  <si>
    <t>Current liabilities</t>
  </si>
  <si>
    <t>TAS 1.54(m)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</si>
  <si>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</si>
  <si>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</si>
  <si>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</si>
  <si>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</si>
  <si>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</si>
  <si>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</si>
  <si>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</si>
  <si>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Non-controlling interests</t>
  </si>
  <si>
    <t>Accrued expenses</t>
  </si>
  <si>
    <t>equity</t>
  </si>
  <si>
    <t>share capital</t>
  </si>
  <si>
    <t>Total</t>
  </si>
  <si>
    <t>owners of</t>
  </si>
  <si>
    <t>attributable to</t>
  </si>
  <si>
    <t>Consolidated financial statements</t>
  </si>
  <si>
    <t xml:space="preserve">Separate financial statements </t>
  </si>
  <si>
    <t xml:space="preserve"> </t>
  </si>
  <si>
    <t>Statement of changes in equity</t>
  </si>
  <si>
    <t>Deferred tax assets</t>
  </si>
  <si>
    <t>Consolidated</t>
  </si>
  <si>
    <t>Separate</t>
  </si>
  <si>
    <t>financial statements</t>
  </si>
  <si>
    <t>Statement of comprehensive income</t>
  </si>
  <si>
    <t>Other income</t>
  </si>
  <si>
    <t>Expenses</t>
  </si>
  <si>
    <t>Administrative expenses</t>
  </si>
  <si>
    <t>Finance costs</t>
  </si>
  <si>
    <t>Total expenses</t>
  </si>
  <si>
    <t>Statement of cash flows</t>
  </si>
  <si>
    <t>Cash flows from operating activities</t>
  </si>
  <si>
    <t>Cash flows from investing activities</t>
  </si>
  <si>
    <t>Cash flows from financing activities</t>
  </si>
  <si>
    <t xml:space="preserve">Separate </t>
  </si>
  <si>
    <t xml:space="preserve">Consolidated </t>
  </si>
  <si>
    <t>Other comprehensive income</t>
  </si>
  <si>
    <t>Share premium on ordinary shares</t>
  </si>
  <si>
    <t>Year ended 31 December</t>
  </si>
  <si>
    <t>Adjustments to reconcile profit (loss) to cash receipts (payments)</t>
  </si>
  <si>
    <t>Net cash from (used in) investing activities</t>
  </si>
  <si>
    <t>Total liabilities and equity</t>
  </si>
  <si>
    <t>Issued and</t>
  </si>
  <si>
    <t>paid-up</t>
  </si>
  <si>
    <t xml:space="preserve">Issued and </t>
  </si>
  <si>
    <t>Zen Corporation Group Public Company Limited and its Subsidiaries</t>
  </si>
  <si>
    <t>Current tax asset</t>
  </si>
  <si>
    <t>Goodwill</t>
  </si>
  <si>
    <t>Trade and other current payables</t>
  </si>
  <si>
    <t>Current income tax payable</t>
  </si>
  <si>
    <t>Current portion of deferred income</t>
  </si>
  <si>
    <t>Retention payables</t>
  </si>
  <si>
    <t>Retained earnings</t>
  </si>
  <si>
    <t>Management fee income and others</t>
  </si>
  <si>
    <t>Dividend income</t>
  </si>
  <si>
    <t>Share premium</t>
  </si>
  <si>
    <t>on ordinary</t>
  </si>
  <si>
    <t>shares</t>
  </si>
  <si>
    <t>Surplus</t>
  </si>
  <si>
    <t>Appropriated</t>
  </si>
  <si>
    <t>legal reserve</t>
  </si>
  <si>
    <t>Unappropriated</t>
  </si>
  <si>
    <t>(deficit)</t>
  </si>
  <si>
    <t>on ordinary shares</t>
  </si>
  <si>
    <t xml:space="preserve">Share premium </t>
  </si>
  <si>
    <t>Reversal of provision for decommissioning costs</t>
  </si>
  <si>
    <t>Interest income</t>
  </si>
  <si>
    <t>Trade and other current receivables</t>
  </si>
  <si>
    <t>Decommissioning costs paid</t>
  </si>
  <si>
    <t>Repayment of short-term borrowings from financial institutions</t>
  </si>
  <si>
    <t>(in thousand Baht)</t>
  </si>
  <si>
    <t>Short-term loans to related parties</t>
  </si>
  <si>
    <t>Investment in an associate</t>
  </si>
  <si>
    <t>Investments in subsidiaries</t>
  </si>
  <si>
    <t>Property, plant and equipment</t>
  </si>
  <si>
    <t>Intangible assets other than goodwill</t>
  </si>
  <si>
    <t>Liabilities and equity</t>
  </si>
  <si>
    <t>Short-term borrowings from related parties</t>
  </si>
  <si>
    <t xml:space="preserve">Current portion of lease liabilities </t>
  </si>
  <si>
    <t>Non-current provisions for employee benefits</t>
  </si>
  <si>
    <t>Non-current provisions for decommissioning costs</t>
  </si>
  <si>
    <t>Deferred income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</si>
  <si>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</si>
  <si>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</si>
  <si>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</si>
  <si>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</si>
  <si>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</si>
  <si>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</si>
  <si>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</si>
  <si>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</si>
  <si>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</si>
  <si>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Revenue from sales of goods and services</t>
  </si>
  <si>
    <t>Costs of sales of goods and services</t>
  </si>
  <si>
    <t>Selling expenses</t>
  </si>
  <si>
    <t xml:space="preserve">   Owners of the parent</t>
  </si>
  <si>
    <t xml:space="preserve">   Non-controlling interests</t>
  </si>
  <si>
    <t>Total comprehensive income (expense) attributable to:</t>
  </si>
  <si>
    <t>Items that will not be reclassified to profit or loss</t>
  </si>
  <si>
    <t>Income tax relating to items that will not be reclassified</t>
  </si>
  <si>
    <t xml:space="preserve">Retained earnings (deficit) </t>
  </si>
  <si>
    <t xml:space="preserve">on business </t>
  </si>
  <si>
    <t>combination under</t>
  </si>
  <si>
    <t>common control</t>
  </si>
  <si>
    <t>to legal reserve</t>
  </si>
  <si>
    <t xml:space="preserve"> the parent </t>
  </si>
  <si>
    <t>Non-controlling</t>
  </si>
  <si>
    <t xml:space="preserve"> interests </t>
  </si>
  <si>
    <t xml:space="preserve">   Contributions by and distributions to owners of the parent</t>
  </si>
  <si>
    <t xml:space="preserve">   Dividends</t>
  </si>
  <si>
    <t xml:space="preserve">    Other comprehensive income</t>
  </si>
  <si>
    <t>Transactions  with owners, recorded directly in equity</t>
  </si>
  <si>
    <t>Appropriated to</t>
  </si>
  <si>
    <t>Depreciation and amortisation</t>
  </si>
  <si>
    <t>and intangible assets</t>
  </si>
  <si>
    <t>Differences on a granted concession</t>
  </si>
  <si>
    <t>Recognition of deferred income</t>
  </si>
  <si>
    <t>Changes in operating assets and liabilities</t>
  </si>
  <si>
    <t xml:space="preserve">Inventories </t>
  </si>
  <si>
    <t xml:space="preserve">Accrued expenses </t>
  </si>
  <si>
    <t>Provisions for employee benefit paid</t>
  </si>
  <si>
    <t>Proceeds from decreasing in share capital of a subsidiary</t>
  </si>
  <si>
    <t>Acquisition of interest in associate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</si>
  <si>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</si>
  <si>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</si>
  <si>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</si>
  <si>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</si>
  <si>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</si>
  <si>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</si>
  <si>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</si>
  <si>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</si>
  <si>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</si>
  <si>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</si>
  <si>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Surplus on business combination under common control</t>
  </si>
  <si>
    <t>Current provisions for loyalty programmes</t>
  </si>
  <si>
    <t>Total comprehensive income (expense) for the year</t>
  </si>
  <si>
    <t xml:space="preserve">   Total contributions by and distributions to owners of the parent</t>
  </si>
  <si>
    <t>Non-cash transactions</t>
  </si>
  <si>
    <t>Share of loss of associate accounted for using equity method</t>
  </si>
  <si>
    <t>Other comprehensive income (expense) for the year, net of tax</t>
  </si>
  <si>
    <t>Comprehensive income for the year</t>
  </si>
  <si>
    <t>Share of loss of associate accounted for using equity medthod, net of tax</t>
  </si>
  <si>
    <t>Cash and cash equivalents at 1 January</t>
  </si>
  <si>
    <t>Cash and cash equivalents at 31 December</t>
  </si>
  <si>
    <t>Increase in right-of-use assets</t>
  </si>
  <si>
    <t>Decrease in right-of-use assets</t>
  </si>
  <si>
    <t>8</t>
  </si>
  <si>
    <t>10</t>
  </si>
  <si>
    <t>Lease liabilities</t>
  </si>
  <si>
    <t xml:space="preserve">  Changes in ownership interests in subsidiaries</t>
  </si>
  <si>
    <t xml:space="preserve">  Acquisition of a subsidiary with Non-controling interests</t>
  </si>
  <si>
    <t xml:space="preserve">  Total changes in ownership interests in subsidiaries</t>
  </si>
  <si>
    <t>Total transactions with owners, recorded directly in equity</t>
  </si>
  <si>
    <t>Acquisition of a subsidiary, net of cash acquired</t>
  </si>
  <si>
    <t>Payment of lease liabilities</t>
  </si>
  <si>
    <t>Decrease in lease liabilities from rent concessions</t>
  </si>
  <si>
    <t>Right-of-use assets</t>
  </si>
  <si>
    <t xml:space="preserve">    Profit</t>
  </si>
  <si>
    <t>Loss (gain) on disposal of property, plant and equipment</t>
  </si>
  <si>
    <t xml:space="preserve">Net cash used in financing activities  </t>
  </si>
  <si>
    <t>Year ended 31 December 2022</t>
  </si>
  <si>
    <t>Balance at 1 January 2022</t>
  </si>
  <si>
    <t>Balance at 31 December 2022</t>
  </si>
  <si>
    <t>5</t>
  </si>
  <si>
    <t>9</t>
  </si>
  <si>
    <t>11</t>
  </si>
  <si>
    <t>12</t>
  </si>
  <si>
    <t>13</t>
  </si>
  <si>
    <t>14</t>
  </si>
  <si>
    <t>15</t>
  </si>
  <si>
    <t>Investment properties</t>
  </si>
  <si>
    <t>Deposit</t>
  </si>
  <si>
    <t>Receiving withholding tax refunds</t>
  </si>
  <si>
    <t>Loss (gain) on disposal of right-of-use assets</t>
  </si>
  <si>
    <t>Net increase (decrease) in cash and cash equivalents</t>
  </si>
  <si>
    <t>Short-term borrowings from financial institutions</t>
  </si>
  <si>
    <t>Proceeds from sale of property, plant and equipment and intangible assets</t>
  </si>
  <si>
    <t>Income</t>
  </si>
  <si>
    <t>Total income</t>
  </si>
  <si>
    <t>Provisions for employee benefits</t>
  </si>
  <si>
    <t>Provisions for loyalty programmes</t>
  </si>
  <si>
    <t>Impairment loss on investment in an associate</t>
  </si>
  <si>
    <t>Expected credit loss</t>
  </si>
  <si>
    <t>(Reversal of) loss on inventories devaluation and deteriorate</t>
  </si>
  <si>
    <t>Year ended 31 December 2023</t>
  </si>
  <si>
    <t>Balance at 1 January 2023</t>
  </si>
  <si>
    <t>Balance at 31 December 2023</t>
  </si>
  <si>
    <t>4, 6</t>
  </si>
  <si>
    <t>4</t>
  </si>
  <si>
    <t>7</t>
  </si>
  <si>
    <t>21</t>
  </si>
  <si>
    <t xml:space="preserve"> 4, 24</t>
  </si>
  <si>
    <t>4, 15</t>
  </si>
  <si>
    <t>16</t>
  </si>
  <si>
    <t>4, 19</t>
  </si>
  <si>
    <t>4, 9</t>
  </si>
  <si>
    <t>4, 7, 20</t>
  </si>
  <si>
    <t>4, 20</t>
  </si>
  <si>
    <t>Profit from operating activities</t>
  </si>
  <si>
    <t>Profit before income tax expense</t>
  </si>
  <si>
    <t>Tax expense</t>
  </si>
  <si>
    <t>Profit for the year</t>
  </si>
  <si>
    <t>Gain on remeasurements of defined benefit plans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</si>
  <si>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</si>
  <si>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</si>
  <si>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Reversal of impairment loss on assets</t>
  </si>
  <si>
    <t>Net cash generated from operations</t>
  </si>
  <si>
    <t>Net cash from operating activities</t>
  </si>
  <si>
    <t>Deferred tax liabilities</t>
  </si>
  <si>
    <t>Taxes received (paid)</t>
  </si>
  <si>
    <t xml:space="preserve">   Disposal of discount on business combination </t>
  </si>
  <si>
    <t xml:space="preserve">      under common control</t>
  </si>
  <si>
    <t>15, 24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</si>
</sst>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(* #,##0_);_(* \(#,##0\)\ ;_(* &quot;-&quot;??_);_(@_)"/>
    <numFmt numFmtId="168" formatCode="#,##0.00\ ;\(#,##0.00\)"/>
    <numFmt numFmtId="169" formatCode="_(* #,##0_);_(* \(#,##0\);_(* &quot;-   &quot;??_);_(@_)"/>
    <numFmt numFmtId="170" formatCode="#,##0.00\ \ "/>
    <numFmt numFmtId="171" formatCode="[$-1010000]d/m/yy;@"/>
    <numFmt numFmtId="172" formatCode="_-* #,##0.00_-;\-* #,##0.00_-;_-* &quot;-&quot;??_-;_-@_-"/>
    <numFmt numFmtId="173" formatCode="_(* #,##0.0000_);_(* \(#,##0.0000\);_(* &quot;-&quot;??_);_(@_)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5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15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name val="Times New Roman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171" fontId="18" fillId="0" borderId="0"/>
    <xf numFmtId="171" fontId="19" fillId="0" borderId="0"/>
    <xf numFmtId="171" fontId="18" fillId="0" borderId="0"/>
    <xf numFmtId="0" fontId="18" fillId="0" borderId="0"/>
    <xf numFmtId="0" fontId="19" fillId="0" borderId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8" fillId="0" borderId="0"/>
    <xf numFmtId="171" fontId="19" fillId="0" borderId="0"/>
    <xf numFmtId="172" fontId="19" fillId="0" borderId="0" applyFont="0" applyFill="0" applyBorder="0" applyAlignment="0" applyProtection="0"/>
    <xf numFmtId="39" fontId="25" fillId="0" borderId="0"/>
    <xf numFmtId="43" fontId="12" fillId="0" borderId="0" applyFont="0" applyFill="0" applyBorder="0" applyAlignment="0" applyProtection="0"/>
    <xf numFmtId="171" fontId="1" fillId="0" borderId="0"/>
  </cellStyleXfs>
  <cellXfs count="22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37" fontId="5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/>
    <xf numFmtId="0" fontId="11" fillId="0" borderId="0" xfId="0" applyFont="1"/>
    <xf numFmtId="0" fontId="5" fillId="2" borderId="0" xfId="0" applyFont="1" applyFill="1"/>
    <xf numFmtId="49" fontId="3" fillId="0" borderId="0" xfId="0" applyNumberFormat="1" applyFont="1"/>
    <xf numFmtId="164" fontId="5" fillId="0" borderId="0" xfId="1" applyNumberFormat="1" applyFont="1" applyFill="1" applyAlignment="1"/>
    <xf numFmtId="164" fontId="2" fillId="0" borderId="0" xfId="1" applyNumberFormat="1" applyFont="1" applyFill="1" applyAlignment="1"/>
    <xf numFmtId="164" fontId="7" fillId="0" borderId="0" xfId="1" applyNumberFormat="1" applyFont="1" applyFill="1" applyAlignment="1"/>
    <xf numFmtId="164" fontId="7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0" fontId="5" fillId="0" borderId="0" xfId="4"/>
    <xf numFmtId="0" fontId="9" fillId="0" borderId="0" xfId="4" applyFont="1"/>
    <xf numFmtId="49" fontId="5" fillId="0" borderId="0" xfId="4" applyNumberFormat="1"/>
    <xf numFmtId="0" fontId="5" fillId="0" borderId="0" xfId="4" applyAlignment="1">
      <alignment horizontal="center"/>
    </xf>
    <xf numFmtId="49" fontId="5" fillId="0" borderId="0" xfId="4" applyNumberFormat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0" fontId="7" fillId="0" borderId="0" xfId="4" applyFont="1"/>
    <xf numFmtId="49" fontId="7" fillId="0" borderId="0" xfId="4" applyNumberFormat="1" applyFont="1"/>
    <xf numFmtId="164" fontId="5" fillId="0" borderId="1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/>
    <xf numFmtId="164" fontId="7" fillId="0" borderId="0" xfId="2" applyNumberFormat="1" applyFont="1" applyFill="1" applyBorder="1" applyAlignment="1"/>
    <xf numFmtId="0" fontId="9" fillId="0" borderId="0" xfId="4" applyFont="1" applyAlignment="1">
      <alignment horizontal="center"/>
    </xf>
    <xf numFmtId="164" fontId="7" fillId="0" borderId="0" xfId="2" applyNumberFormat="1" applyFont="1" applyAlignment="1"/>
    <xf numFmtId="49" fontId="4" fillId="0" borderId="0" xfId="4" applyNumberFormat="1" applyFont="1"/>
    <xf numFmtId="49" fontId="7" fillId="0" borderId="0" xfId="4" applyNumberFormat="1" applyFont="1" applyAlignment="1">
      <alignment horizontal="center"/>
    </xf>
    <xf numFmtId="49" fontId="7" fillId="0" borderId="0" xfId="4" applyNumberFormat="1" applyFont="1" applyAlignment="1">
      <alignment horizontal="left"/>
    </xf>
    <xf numFmtId="37" fontId="7" fillId="0" borderId="0" xfId="2" applyNumberFormat="1" applyFont="1" applyFill="1" applyBorder="1" applyAlignment="1"/>
    <xf numFmtId="37" fontId="5" fillId="0" borderId="0" xfId="4" applyNumberFormat="1"/>
    <xf numFmtId="0" fontId="5" fillId="0" borderId="0" xfId="4" applyAlignment="1">
      <alignment horizontal="left"/>
    </xf>
    <xf numFmtId="0" fontId="7" fillId="0" borderId="0" xfId="4" applyFont="1" applyAlignment="1">
      <alignment horizontal="left"/>
    </xf>
    <xf numFmtId="49" fontId="10" fillId="0" borderId="0" xfId="4" applyNumberFormat="1" applyFont="1"/>
    <xf numFmtId="165" fontId="7" fillId="0" borderId="0" xfId="4" applyNumberFormat="1" applyFont="1"/>
    <xf numFmtId="165" fontId="7" fillId="0" borderId="0" xfId="4" applyNumberFormat="1" applyFont="1" applyAlignment="1">
      <alignment horizontal="left"/>
    </xf>
    <xf numFmtId="37" fontId="7" fillId="0" borderId="0" xfId="4" applyNumberFormat="1" applyFont="1"/>
    <xf numFmtId="43" fontId="5" fillId="0" borderId="0" xfId="2" applyFont="1" applyFill="1" applyBorder="1" applyAlignment="1">
      <alignment horizontal="center"/>
    </xf>
    <xf numFmtId="43" fontId="5" fillId="0" borderId="0" xfId="2" applyFont="1" applyFill="1" applyBorder="1" applyAlignment="1"/>
    <xf numFmtId="49" fontId="9" fillId="0" borderId="0" xfId="4" applyNumberFormat="1" applyFont="1"/>
    <xf numFmtId="37" fontId="7" fillId="0" borderId="1" xfId="4" applyNumberFormat="1" applyFont="1" applyBorder="1"/>
    <xf numFmtId="37" fontId="7" fillId="0" borderId="2" xfId="4" applyNumberFormat="1" applyFont="1" applyBorder="1"/>
    <xf numFmtId="37" fontId="5" fillId="0" borderId="0" xfId="4" applyNumberFormat="1" applyAlignment="1">
      <alignment horizontal="center"/>
    </xf>
    <xf numFmtId="164" fontId="7" fillId="0" borderId="0" xfId="1" applyNumberFormat="1" applyFont="1" applyFill="1" applyAlignment="1">
      <alignment horizontal="center" wrapText="1"/>
    </xf>
    <xf numFmtId="37" fontId="7" fillId="0" borderId="3" xfId="4" applyNumberFormat="1" applyFont="1" applyBorder="1"/>
    <xf numFmtId="0" fontId="9" fillId="0" borderId="0" xfId="4" quotePrefix="1" applyFont="1" applyAlignment="1">
      <alignment horizontal="center"/>
    </xf>
    <xf numFmtId="37" fontId="5" fillId="0" borderId="3" xfId="4" applyNumberFormat="1" applyBorder="1"/>
    <xf numFmtId="43" fontId="9" fillId="0" borderId="0" xfId="2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2" applyFont="1" applyFill="1" applyBorder="1" applyAlignment="1">
      <alignment horizontal="right"/>
    </xf>
    <xf numFmtId="37" fontId="7" fillId="0" borderId="2" xfId="2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37" fontId="7" fillId="0" borderId="0" xfId="2" applyNumberFormat="1" applyFont="1" applyFill="1" applyBorder="1" applyAlignment="1">
      <alignment horizontal="right"/>
    </xf>
    <xf numFmtId="37" fontId="7" fillId="0" borderId="0" xfId="0" applyNumberFormat="1" applyFont="1"/>
    <xf numFmtId="37" fontId="7" fillId="0" borderId="0" xfId="2" applyNumberFormat="1" applyFont="1" applyFill="1" applyBorder="1" applyAlignment="1">
      <alignment horizontal="center"/>
    </xf>
    <xf numFmtId="37" fontId="5" fillId="0" borderId="0" xfId="4" applyNumberFormat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center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37" fontId="5" fillId="0" borderId="0" xfId="4" applyNumberFormat="1" applyAlignment="1">
      <alignment horizontal="left"/>
    </xf>
    <xf numFmtId="37" fontId="7" fillId="0" borderId="0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7" fillId="0" borderId="0" xfId="4" applyNumberFormat="1" applyFont="1" applyAlignment="1">
      <alignment horizontal="right"/>
    </xf>
    <xf numFmtId="49" fontId="7" fillId="0" borderId="0" xfId="0" applyNumberFormat="1" applyFont="1"/>
    <xf numFmtId="167" fontId="5" fillId="0" borderId="0" xfId="2" applyNumberFormat="1" applyFont="1" applyFill="1" applyBorder="1" applyAlignment="1"/>
    <xf numFmtId="168" fontId="7" fillId="0" borderId="0" xfId="0" applyNumberFormat="1" applyFont="1"/>
    <xf numFmtId="165" fontId="7" fillId="0" borderId="0" xfId="0" applyNumberFormat="1" applyFont="1"/>
    <xf numFmtId="37" fontId="0" fillId="0" borderId="0" xfId="0" applyNumberFormat="1" applyAlignment="1">
      <alignment wrapText="1"/>
    </xf>
    <xf numFmtId="164" fontId="0" fillId="0" borderId="0" xfId="2" applyNumberFormat="1" applyFont="1" applyFill="1" applyBorder="1" applyAlignment="1">
      <alignment horizontal="center"/>
    </xf>
    <xf numFmtId="49" fontId="5" fillId="0" borderId="0" xfId="0" applyNumberFormat="1" applyFont="1"/>
    <xf numFmtId="169" fontId="5" fillId="0" borderId="0" xfId="2" applyNumberFormat="1" applyFont="1" applyFill="1" applyBorder="1" applyAlignment="1">
      <alignment horizontal="left" indent="4"/>
    </xf>
    <xf numFmtId="37" fontId="7" fillId="0" borderId="4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9" fontId="5" fillId="0" borderId="0" xfId="2" quotePrefix="1" applyNumberFormat="1" applyFont="1" applyFill="1" applyBorder="1" applyAlignment="1">
      <alignment horizontal="center"/>
    </xf>
    <xf numFmtId="169" fontId="7" fillId="0" borderId="0" xfId="2" applyNumberFormat="1" applyFont="1" applyFill="1" applyBorder="1" applyAlignment="1">
      <alignment horizontal="center"/>
    </xf>
    <xf numFmtId="37" fontId="5" fillId="0" borderId="0" xfId="1" applyNumberFormat="1" applyFont="1" applyFill="1" applyAlignment="1"/>
    <xf numFmtId="49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 wrapText="1"/>
    </xf>
    <xf numFmtId="37" fontId="5" fillId="0" borderId="1" xfId="4" applyNumberFormat="1" applyBorder="1"/>
    <xf numFmtId="0" fontId="15" fillId="0" borderId="0" xfId="0" applyFont="1"/>
    <xf numFmtId="0" fontId="10" fillId="0" borderId="0" xfId="4" applyFont="1" applyAlignment="1">
      <alignment horizontal="center"/>
    </xf>
    <xf numFmtId="167" fontId="7" fillId="0" borderId="0" xfId="2" applyNumberFormat="1" applyFont="1" applyFill="1" applyBorder="1" applyAlignment="1"/>
    <xf numFmtId="164" fontId="7" fillId="0" borderId="2" xfId="2" applyNumberFormat="1" applyFont="1" applyFill="1" applyBorder="1" applyAlignme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37" fontId="7" fillId="0" borderId="0" xfId="0" applyNumberFormat="1" applyFont="1" applyAlignment="1">
      <alignment wrapText="1"/>
    </xf>
    <xf numFmtId="39" fontId="5" fillId="0" borderId="0" xfId="0" applyNumberFormat="1" applyFont="1" applyAlignment="1">
      <alignment horizontal="right"/>
    </xf>
    <xf numFmtId="0" fontId="16" fillId="0" borderId="0" xfId="0" applyFont="1"/>
    <xf numFmtId="0" fontId="9" fillId="0" borderId="0" xfId="0" applyFont="1"/>
    <xf numFmtId="37" fontId="5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/>
    <xf numFmtId="0" fontId="13" fillId="0" borderId="0" xfId="0" applyFont="1"/>
    <xf numFmtId="0" fontId="17" fillId="0" borderId="0" xfId="0" applyFont="1"/>
    <xf numFmtId="41" fontId="7" fillId="0" borderId="2" xfId="2" applyNumberFormat="1" applyFont="1" applyFill="1" applyBorder="1" applyAlignment="1"/>
    <xf numFmtId="41" fontId="7" fillId="0" borderId="3" xfId="2" applyNumberFormat="1" applyFont="1" applyFill="1" applyBorder="1" applyAlignment="1"/>
    <xf numFmtId="37" fontId="7" fillId="0" borderId="4" xfId="4" applyNumberFormat="1" applyFont="1" applyBorder="1" applyAlignment="1">
      <alignment horizontal="right"/>
    </xf>
    <xf numFmtId="37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left"/>
    </xf>
    <xf numFmtId="37" fontId="7" fillId="0" borderId="4" xfId="4" applyNumberFormat="1" applyFont="1" applyBorder="1"/>
    <xf numFmtId="170" fontId="7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 indent="4"/>
    </xf>
    <xf numFmtId="164" fontId="5" fillId="0" borderId="0" xfId="1" applyNumberFormat="1" applyFont="1"/>
    <xf numFmtId="0" fontId="4" fillId="0" borderId="0" xfId="0" applyFont="1"/>
    <xf numFmtId="0" fontId="10" fillId="0" borderId="0" xfId="0" applyFont="1" applyAlignment="1">
      <alignment horizontal="left"/>
    </xf>
    <xf numFmtId="49" fontId="9" fillId="0" borderId="0" xfId="0" applyNumberFormat="1" applyFont="1"/>
    <xf numFmtId="164" fontId="5" fillId="0" borderId="1" xfId="1" applyNumberFormat="1" applyFont="1" applyBorder="1"/>
    <xf numFmtId="49" fontId="7" fillId="0" borderId="0" xfId="0" applyNumberFormat="1" applyFont="1" applyAlignment="1">
      <alignment horizontal="left"/>
    </xf>
    <xf numFmtId="0" fontId="5" fillId="0" borderId="0" xfId="5" applyNumberFormat="1" applyFont="1" applyAlignment="1">
      <alignment horizontal="left"/>
    </xf>
    <xf numFmtId="0" fontId="5" fillId="0" borderId="0" xfId="6" applyNumberFormat="1" applyFont="1" applyAlignment="1">
      <alignment horizontal="left"/>
    </xf>
    <xf numFmtId="0" fontId="5" fillId="0" borderId="0" xfId="7" applyNumberFormat="1" applyFont="1" applyAlignment="1">
      <alignment horizontal="left"/>
    </xf>
    <xf numFmtId="0" fontId="7" fillId="0" borderId="0" xfId="7" applyNumberFormat="1" applyFont="1" applyAlignment="1">
      <alignment horizontal="left"/>
    </xf>
    <xf numFmtId="37" fontId="7" fillId="0" borderId="5" xfId="2" applyNumberFormat="1" applyFont="1" applyFill="1" applyBorder="1" applyAlignment="1">
      <alignment horizontal="right"/>
    </xf>
    <xf numFmtId="37" fontId="5" fillId="0" borderId="5" xfId="2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5" fillId="0" borderId="0" xfId="5" applyNumberFormat="1" applyFont="1" applyAlignment="1">
      <alignment horizontal="center"/>
    </xf>
    <xf numFmtId="0" fontId="21" fillId="0" borderId="0" xfId="9" applyFont="1" applyAlignment="1">
      <alignment horizontal="center"/>
    </xf>
    <xf numFmtId="0" fontId="20" fillId="0" borderId="0" xfId="8" applyFont="1" applyAlignment="1">
      <alignment horizontal="center"/>
    </xf>
    <xf numFmtId="17" fontId="20" fillId="0" borderId="0" xfId="8" applyNumberFormat="1" applyFont="1" applyAlignment="1">
      <alignment horizontal="center"/>
    </xf>
    <xf numFmtId="0" fontId="7" fillId="0" borderId="0" xfId="8" applyFont="1"/>
    <xf numFmtId="0" fontId="10" fillId="0" borderId="0" xfId="8" applyFont="1"/>
    <xf numFmtId="40" fontId="22" fillId="0" borderId="0" xfId="9" applyNumberFormat="1" applyFont="1"/>
    <xf numFmtId="0" fontId="22" fillId="0" borderId="0" xfId="9" applyFont="1"/>
    <xf numFmtId="40" fontId="23" fillId="0" borderId="0" xfId="9" applyNumberFormat="1" applyFont="1"/>
    <xf numFmtId="0" fontId="23" fillId="0" borderId="0" xfId="8" applyFont="1"/>
    <xf numFmtId="164" fontId="7" fillId="0" borderId="0" xfId="10" applyNumberFormat="1" applyFont="1"/>
    <xf numFmtId="164" fontId="7" fillId="0" borderId="0" xfId="10" applyNumberFormat="1" applyFont="1" applyAlignment="1">
      <alignment horizontal="center"/>
    </xf>
    <xf numFmtId="164" fontId="7" fillId="0" borderId="3" xfId="10" applyNumberFormat="1" applyFont="1" applyBorder="1"/>
    <xf numFmtId="164" fontId="7" fillId="0" borderId="2" xfId="10" applyNumberFormat="1" applyFont="1" applyFill="1" applyBorder="1" applyAlignment="1">
      <alignment horizontal="center"/>
    </xf>
    <xf numFmtId="164" fontId="7" fillId="0" borderId="0" xfId="10" applyNumberFormat="1" applyFont="1" applyFill="1" applyBorder="1" applyAlignment="1"/>
    <xf numFmtId="164" fontId="7" fillId="0" borderId="0" xfId="10" applyNumberFormat="1" applyFont="1" applyFill="1" applyBorder="1" applyAlignment="1">
      <alignment horizontal="center"/>
    </xf>
    <xf numFmtId="0" fontId="20" fillId="0" borderId="0" xfId="12" applyNumberFormat="1" applyFont="1" applyAlignment="1">
      <alignment horizontal="center"/>
    </xf>
    <xf numFmtId="0" fontId="5" fillId="0" borderId="0" xfId="12" applyNumberFormat="1" applyFont="1"/>
    <xf numFmtId="0" fontId="7" fillId="0" borderId="0" xfId="12" applyNumberFormat="1" applyFont="1"/>
    <xf numFmtId="164" fontId="9" fillId="0" borderId="0" xfId="1" applyNumberFormat="1" applyFont="1" applyFill="1" applyBorder="1" applyAlignment="1">
      <alignment horizontal="centerContinuous"/>
    </xf>
    <xf numFmtId="164" fontId="7" fillId="0" borderId="2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/>
    <xf numFmtId="164" fontId="5" fillId="0" borderId="5" xfId="1" applyNumberFormat="1" applyFont="1" applyBorder="1" applyAlignment="1">
      <alignment horizontal="center"/>
    </xf>
    <xf numFmtId="164" fontId="5" fillId="0" borderId="5" xfId="1" applyNumberFormat="1" applyFont="1" applyBorder="1"/>
    <xf numFmtId="164" fontId="7" fillId="0" borderId="3" xfId="1" applyNumberFormat="1" applyFont="1" applyFill="1" applyBorder="1" applyAlignment="1"/>
    <xf numFmtId="0" fontId="5" fillId="0" borderId="0" xfId="4" applyAlignment="1">
      <alignment horizontal="left" indent="1"/>
    </xf>
    <xf numFmtId="171" fontId="22" fillId="0" borderId="0" xfId="6" applyFont="1"/>
    <xf numFmtId="40" fontId="5" fillId="0" borderId="0" xfId="15" applyNumberFormat="1" applyFont="1" applyAlignment="1">
      <alignment horizontal="left"/>
    </xf>
    <xf numFmtId="40" fontId="7" fillId="0" borderId="0" xfId="6" applyNumberFormat="1" applyFont="1"/>
    <xf numFmtId="164" fontId="23" fillId="0" borderId="5" xfId="10" applyNumberFormat="1" applyFont="1" applyBorder="1"/>
    <xf numFmtId="164" fontId="23" fillId="0" borderId="0" xfId="10" applyNumberFormat="1" applyFont="1" applyBorder="1"/>
    <xf numFmtId="164" fontId="7" fillId="0" borderId="2" xfId="6" applyNumberFormat="1" applyFont="1" applyBorder="1"/>
    <xf numFmtId="164" fontId="7" fillId="0" borderId="0" xfId="6" applyNumberFormat="1" applyFont="1"/>
    <xf numFmtId="40" fontId="10" fillId="0" borderId="0" xfId="15" applyNumberFormat="1" applyFont="1"/>
    <xf numFmtId="40" fontId="10" fillId="0" borderId="0" xfId="15" applyNumberFormat="1" applyFont="1" applyAlignment="1">
      <alignment horizontal="left"/>
    </xf>
    <xf numFmtId="40" fontId="5" fillId="0" borderId="0" xfId="6" applyNumberFormat="1" applyFont="1"/>
    <xf numFmtId="164" fontId="5" fillId="0" borderId="1" xfId="6" applyNumberFormat="1" applyFont="1" applyBorder="1"/>
    <xf numFmtId="164" fontId="5" fillId="0" borderId="0" xfId="6" applyNumberFormat="1" applyFont="1"/>
    <xf numFmtId="164" fontId="23" fillId="0" borderId="4" xfId="1" applyNumberFormat="1" applyFont="1" applyFill="1" applyBorder="1" applyAlignment="1"/>
    <xf numFmtId="164" fontId="23" fillId="0" borderId="0" xfId="1" applyNumberFormat="1" applyFont="1" applyFill="1" applyBorder="1" applyAlignment="1"/>
    <xf numFmtId="15" fontId="5" fillId="0" borderId="0" xfId="0" applyNumberFormat="1" applyFont="1"/>
    <xf numFmtId="164" fontId="22" fillId="0" borderId="0" xfId="1" applyNumberFormat="1" applyFont="1" applyFill="1" applyAlignment="1" applyProtection="1"/>
    <xf numFmtId="43" fontId="5" fillId="0" borderId="0" xfId="1" applyFont="1" applyFill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left" indent="4"/>
    </xf>
    <xf numFmtId="164" fontId="5" fillId="0" borderId="0" xfId="1" applyNumberFormat="1" applyFont="1" applyAlignment="1"/>
    <xf numFmtId="0" fontId="8" fillId="0" borderId="0" xfId="0" applyFont="1" applyAlignment="1">
      <alignment horizontal="left"/>
    </xf>
    <xf numFmtId="43" fontId="5" fillId="0" borderId="1" xfId="1" applyFont="1" applyFill="1" applyBorder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3" fontId="7" fillId="0" borderId="3" xfId="1" applyFont="1" applyFill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left"/>
    </xf>
    <xf numFmtId="164" fontId="5" fillId="0" borderId="0" xfId="1" applyNumberFormat="1" applyFont="1" applyFill="1" applyBorder="1" applyAlignment="1">
      <alignment horizontal="right" indent="4"/>
    </xf>
    <xf numFmtId="164" fontId="7" fillId="0" borderId="0" xfId="1" applyNumberFormat="1" applyFont="1" applyBorder="1"/>
    <xf numFmtId="164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/>
    <xf numFmtId="49" fontId="10" fillId="0" borderId="0" xfId="0" applyNumberFormat="1" applyFont="1"/>
    <xf numFmtId="164" fontId="7" fillId="0" borderId="1" xfId="1" applyNumberFormat="1" applyFont="1" applyFill="1" applyBorder="1" applyAlignment="1">
      <alignment horizontal="right"/>
    </xf>
    <xf numFmtId="164" fontId="5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/>
    <xf numFmtId="164" fontId="5" fillId="0" borderId="5" xfId="10" applyNumberFormat="1" applyFont="1" applyFill="1" applyBorder="1" applyAlignment="1">
      <alignment horizontal="center"/>
    </xf>
    <xf numFmtId="164" fontId="7" fillId="0" borderId="1" xfId="10" applyNumberFormat="1" applyFont="1" applyFill="1" applyBorder="1" applyAlignment="1">
      <alignment horizontal="center"/>
    </xf>
    <xf numFmtId="164" fontId="7" fillId="0" borderId="0" xfId="1" applyNumberFormat="1" applyFont="1" applyBorder="1" applyAlignment="1">
      <alignment horizontal="right"/>
    </xf>
    <xf numFmtId="164" fontId="7" fillId="0" borderId="0" xfId="10" applyNumberFormat="1" applyFont="1" applyBorder="1"/>
    <xf numFmtId="173" fontId="5" fillId="0" borderId="0" xfId="2" applyNumberFormat="1" applyFont="1" applyFill="1" applyBorder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0" fontId="7" fillId="0" borderId="0" xfId="4" applyFont="1" applyAlignment="1">
      <alignment horizontal="center"/>
    </xf>
    <xf numFmtId="164" fontId="7" fillId="0" borderId="2" xfId="10" applyNumberFormat="1" applyFont="1" applyBorder="1" applyAlignment="1">
      <alignment horizontal="center"/>
    </xf>
    <xf numFmtId="0" fontId="5" fillId="0" borderId="0" xfId="4" applyAlignment="1">
      <alignment wrapText="1"/>
    </xf>
    <xf numFmtId="171" fontId="22" fillId="3" borderId="0" xfId="6" applyFont="1" applyFill="1"/>
    <xf numFmtId="40" fontId="9" fillId="0" borderId="0" xfId="9" applyNumberFormat="1" applyFont="1" applyAlignment="1">
      <alignment horizontal="center"/>
    </xf>
    <xf numFmtId="38" fontId="9" fillId="0" borderId="0" xfId="15" applyNumberFormat="1" applyFont="1" applyAlignment="1">
      <alignment horizontal="center"/>
    </xf>
    <xf numFmtId="43" fontId="5" fillId="0" borderId="0" xfId="1" applyFont="1" applyAlignment="1"/>
    <xf numFmtId="164" fontId="7" fillId="0" borderId="0" xfId="4" applyNumberFormat="1" applyFont="1"/>
    <xf numFmtId="0" fontId="9" fillId="0" borderId="0" xfId="0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 wrapText="1"/>
    </xf>
    <xf numFmtId="164" fontId="5" fillId="0" borderId="0" xfId="1" quotePrefix="1" applyNumberFormat="1" applyFont="1" applyFill="1" applyAlignment="1">
      <alignment horizontal="center" wrapText="1"/>
    </xf>
    <xf numFmtId="0" fontId="7" fillId="0" borderId="0" xfId="4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20" fillId="0" borderId="1" xfId="8" applyFont="1" applyBorder="1" applyAlignment="1">
      <alignment horizontal="center"/>
    </xf>
    <xf numFmtId="0" fontId="5" fillId="0" borderId="0" xfId="4" applyAlignment="1">
      <alignment horizontal="center"/>
    </xf>
    <xf numFmtId="40" fontId="24" fillId="0" borderId="0" xfId="9" applyNumberFormat="1" applyFont="1" applyAlignment="1">
      <alignment horizontal="center"/>
    </xf>
    <xf numFmtId="0" fontId="5" fillId="0" borderId="1" xfId="4" applyBorder="1" applyAlignment="1">
      <alignment horizontal="center"/>
    </xf>
    <xf numFmtId="0" fontId="24" fillId="0" borderId="0" xfId="13" applyNumberFormat="1" applyFont="1" applyAlignment="1">
      <alignment horizontal="center"/>
    </xf>
    <xf numFmtId="164" fontId="9" fillId="0" borderId="0" xfId="1" applyNumberFormat="1" applyFont="1" applyFill="1" applyAlignment="1">
      <alignment horizontal="center"/>
    </xf>
  </cellXfs>
  <cellStyles count="18">
    <cellStyle name="Comma" xfId="1" builtinId="3"/>
    <cellStyle name="Comma 10 2 4" xfId="14" xr:uid="{F620BE2A-1779-4A53-91B2-49B5044485FD}"/>
    <cellStyle name="Comma 2" xfId="2" xr:uid="{00000000-0005-0000-0000-000001000000}"/>
    <cellStyle name="Comma 2 10 7" xfId="11" xr:uid="{86DCE543-1665-46FD-A1CA-D70F9CC697DB}"/>
    <cellStyle name="Comma 2 2 2" xfId="16" xr:uid="{A79B39CE-1172-45A1-B2C0-E648C277F822}"/>
    <cellStyle name="Comma 3" xfId="3" xr:uid="{00000000-0005-0000-0000-000002000000}"/>
    <cellStyle name="Comma_T-59-Q1" xfId="10" xr:uid="{160A1134-4E2E-4B57-890F-25DBA5B57CF3}"/>
    <cellStyle name="Normal" xfId="0" builtinId="0"/>
    <cellStyle name="Normal 2" xfId="4" xr:uid="{00000000-0005-0000-0000-000004000000}"/>
    <cellStyle name="Normal 2 23" xfId="6" xr:uid="{79023C06-7493-4ADF-8383-3460C20B3D23}"/>
    <cellStyle name="Normal 384 2" xfId="13" xr:uid="{618BCBEC-FBD0-4098-A215-6D2380FCD62F}"/>
    <cellStyle name="Normal 384 2 2" xfId="9" xr:uid="{FB5FAFA5-6303-41AC-91CC-716DF77A3856}"/>
    <cellStyle name="Normal 9 2 4" xfId="17" xr:uid="{871028F1-F51C-4F75-8659-3EF3214225C0}"/>
    <cellStyle name="Normal_T-59-Q1" xfId="12" xr:uid="{520BEA6C-3E62-4050-92DB-8C39C5548A06}"/>
    <cellStyle name="Normal_T-59-Q1 2" xfId="8" xr:uid="{399E102A-07C1-466F-BDA0-E15CF1F372F8}"/>
    <cellStyle name="Normal_T-87-Q1" xfId="7" xr:uid="{B735145F-832D-4505-AB0E-2D4891BFED83}"/>
    <cellStyle name="Normal_T-87-Q3" xfId="5" xr:uid="{8ED298D7-C6C4-40F2-8B62-1FAF8D8C58FF}"/>
    <cellStyle name="ปกติ_Sheet1" xfId="15" xr:uid="{F0BB3894-9A0B-41B5-9D4C-2DB740E923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3</xdr:col>
      <xdr:colOff>254000</xdr:colOff>
      <xdr:row>48</xdr:row>
      <xdr:rowOff>0</xdr:rowOff>
    </xdr:to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626171E5-CB2E-47FD-A252-AD4468911882}"/>
            </a:ext>
          </a:extLst>
        </xdr:cNvPr>
        <xdr:cNvSpPr txBox="1">
          <a:spLocks noChangeArrowheads="1"/>
        </xdr:cNvSpPr>
      </xdr:nvSpPr>
      <xdr:spPr bwMode="auto">
        <a:xfrm>
          <a:off x="0" y="11557000"/>
          <a:ext cx="4057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254000</xdr:colOff>
      <xdr:row>48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D78ED01B-033A-4FB1-8324-C3102EACB99E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254000</xdr:colOff>
      <xdr:row>48</xdr:row>
      <xdr:rowOff>0</xdr:rowOff>
    </xdr:to>
    <xdr:sp macro="" textlink="">
      <xdr:nvSpPr>
        <xdr:cNvPr id="2032" name="Text Box 3">
          <a:extLst>
            <a:ext uri="{FF2B5EF4-FFF2-40B4-BE49-F238E27FC236}">
              <a16:creationId xmlns:a16="http://schemas.microsoft.com/office/drawing/2014/main" id="{2B68A753-EF14-439A-8168-44288F669B73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254000</xdr:colOff>
      <xdr:row>48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DA564C0-8638-4B26-A3F4-E42299F010ED}"/>
            </a:ext>
          </a:extLst>
        </xdr:cNvPr>
        <xdr:cNvSpPr txBox="1">
          <a:spLocks noChangeArrowheads="1"/>
        </xdr:cNvSpPr>
      </xdr:nvSpPr>
      <xdr:spPr bwMode="auto">
        <a:xfrm>
          <a:off x="0" y="10989235"/>
          <a:ext cx="4519706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54"/>
  <sheetViews>
    <sheetView topLeftCell="C16" zoomScale="85" zoomScaleNormal="85" zoomScaleSheetLayoutView="85" zoomScalePageLayoutView="85" workbookViewId="0">
      <selection activeCell="G22" sqref="G22"/>
    </sheetView>
  </sheetViews>
  <sheetFormatPr defaultColWidth="9.09765625" defaultRowHeight="21.65" customHeight="1"/>
  <cols>
    <col min="1" max="1" width="18.59765625" style="3" hidden="1" customWidth="1"/>
    <col min="2" max="2" width="10.8984375" style="4" hidden="1" customWidth="1"/>
    <col min="3" max="3" width="60" style="8" customWidth="1"/>
    <col min="4" max="4" width="8.59765625" style="4" customWidth="1"/>
    <col min="5" max="5" width="14.69921875" style="20" customWidth="1"/>
    <col min="6" max="6" width="1.3984375" style="20" customWidth="1"/>
    <col min="7" max="7" width="14.69921875" style="20" customWidth="1"/>
    <col min="8" max="8" width="1.3984375" style="20" customWidth="1"/>
    <col min="9" max="9" width="14.69921875" style="20" customWidth="1"/>
    <col min="10" max="10" width="1.3984375" style="20" customWidth="1"/>
    <col min="11" max="11" width="14.69921875" style="20" customWidth="1"/>
    <col min="12" max="13" width="9.59765625" style="4" bestFit="1" customWidth="1"/>
    <col min="14" max="14" width="9.09765625" style="4"/>
    <col min="15" max="15" width="15.3984375" style="4" customWidth="1"/>
    <col min="16" max="16" width="10.09765625" style="4" bestFit="1" customWidth="1"/>
    <col min="17" max="16384" width="9.09765625" style="4"/>
  </cols>
  <sheetData>
    <row r="1" spans="1:11" ht="21.65" customHeight="1">
      <c r="C1" s="19" t="s">
        <v>65</v>
      </c>
      <c r="D1" s="1"/>
      <c r="E1" s="21"/>
      <c r="F1" s="21"/>
      <c r="G1" s="21"/>
      <c r="H1" s="21"/>
      <c r="I1" s="21"/>
      <c r="K1" s="21"/>
    </row>
    <row r="2" spans="1:11" ht="21.65" customHeight="1">
      <c r="C2" s="2" t="s">
        <v>0</v>
      </c>
    </row>
    <row r="3" spans="1:11" ht="21.65" customHeight="1">
      <c r="C3" s="6"/>
    </row>
    <row r="4" spans="1:11" ht="21.65" customHeight="1">
      <c r="A4" s="5" t="s">
        <v>1</v>
      </c>
      <c r="C4" s="6"/>
      <c r="E4" s="213" t="s">
        <v>41</v>
      </c>
      <c r="F4" s="213"/>
      <c r="G4" s="213"/>
      <c r="H4" s="213"/>
      <c r="I4" s="213" t="s">
        <v>54</v>
      </c>
      <c r="J4" s="213"/>
      <c r="K4" s="213"/>
    </row>
    <row r="5" spans="1:11" ht="21.65" customHeight="1">
      <c r="A5" s="7"/>
      <c r="D5" s="9"/>
      <c r="E5" s="214" t="s">
        <v>43</v>
      </c>
      <c r="F5" s="214"/>
      <c r="G5" s="214"/>
      <c r="H5" s="214"/>
      <c r="I5" s="214" t="s">
        <v>43</v>
      </c>
      <c r="J5" s="214"/>
      <c r="K5" s="214"/>
    </row>
    <row r="6" spans="1:11" ht="21.65" customHeight="1">
      <c r="A6" s="7"/>
      <c r="D6" s="9"/>
      <c r="E6" s="215" t="s">
        <v>2</v>
      </c>
      <c r="F6" s="215"/>
      <c r="G6" s="215"/>
      <c r="H6" s="56"/>
      <c r="I6" s="215" t="s">
        <v>2</v>
      </c>
      <c r="J6" s="215"/>
      <c r="K6" s="215"/>
    </row>
    <row r="7" spans="1:11" ht="21.65" customHeight="1">
      <c r="A7" s="7"/>
      <c r="C7" s="2" t="s">
        <v>3</v>
      </c>
      <c r="D7" s="10" t="s">
        <v>4</v>
      </c>
      <c r="E7" s="25">
        <v>2023</v>
      </c>
      <c r="F7" s="25"/>
      <c r="G7" s="25">
        <v>2022</v>
      </c>
      <c r="H7" s="25"/>
      <c r="I7" s="25">
        <v>2023</v>
      </c>
      <c r="J7" s="25"/>
      <c r="K7" s="25">
        <v>2022</v>
      </c>
    </row>
    <row r="8" spans="1:11" ht="21.65" customHeight="1">
      <c r="A8" s="5" t="s">
        <v>5</v>
      </c>
      <c r="D8" s="9"/>
      <c r="E8" s="212" t="s">
        <v>90</v>
      </c>
      <c r="F8" s="212"/>
      <c r="G8" s="212"/>
      <c r="H8" s="212"/>
      <c r="I8" s="212"/>
      <c r="J8" s="212"/>
      <c r="K8" s="212"/>
    </row>
    <row r="9" spans="1:11" ht="21.65" customHeight="1">
      <c r="A9" s="5" t="s">
        <v>6</v>
      </c>
      <c r="C9" s="11" t="s">
        <v>7</v>
      </c>
      <c r="D9" s="10"/>
    </row>
    <row r="10" spans="1:11" ht="21.65" customHeight="1">
      <c r="A10" s="5" t="s">
        <v>8</v>
      </c>
      <c r="C10" s="12" t="s">
        <v>9</v>
      </c>
      <c r="D10" s="37" t="s">
        <v>182</v>
      </c>
      <c r="E10" s="20">
        <v>280080</v>
      </c>
      <c r="F10" s="43"/>
      <c r="G10" s="20">
        <v>327417</v>
      </c>
      <c r="H10" s="43"/>
      <c r="I10" s="20">
        <v>215305</v>
      </c>
      <c r="J10" s="43"/>
      <c r="K10" s="20">
        <v>219603</v>
      </c>
    </row>
    <row r="11" spans="1:11" ht="21.65" customHeight="1">
      <c r="A11" s="5"/>
      <c r="C11" s="4" t="s">
        <v>87</v>
      </c>
      <c r="D11" s="37" t="s">
        <v>206</v>
      </c>
      <c r="E11" s="20">
        <v>115097</v>
      </c>
      <c r="F11" s="43"/>
      <c r="G11" s="20">
        <v>87892</v>
      </c>
      <c r="H11" s="43"/>
      <c r="I11" s="20">
        <v>45621</v>
      </c>
      <c r="J11" s="43"/>
      <c r="K11" s="20">
        <v>36562</v>
      </c>
    </row>
    <row r="12" spans="1:11" ht="21.65" customHeight="1">
      <c r="A12" s="5"/>
      <c r="C12" s="4" t="s">
        <v>91</v>
      </c>
      <c r="D12" s="37" t="s">
        <v>207</v>
      </c>
      <c r="E12" s="20">
        <v>0</v>
      </c>
      <c r="F12" s="43"/>
      <c r="G12" s="20">
        <v>0</v>
      </c>
      <c r="H12" s="43"/>
      <c r="I12" s="20">
        <v>346141</v>
      </c>
      <c r="J12" s="43"/>
      <c r="K12" s="20">
        <v>272819</v>
      </c>
    </row>
    <row r="13" spans="1:11" ht="21.65" customHeight="1">
      <c r="A13" s="5"/>
      <c r="C13" s="4" t="s">
        <v>10</v>
      </c>
      <c r="D13" s="37" t="s">
        <v>208</v>
      </c>
      <c r="E13" s="20">
        <v>376796</v>
      </c>
      <c r="F13" s="43"/>
      <c r="G13" s="20">
        <v>256488</v>
      </c>
      <c r="H13" s="43"/>
      <c r="I13" s="20">
        <v>0</v>
      </c>
      <c r="J13" s="43"/>
      <c r="K13" s="20">
        <v>0</v>
      </c>
    </row>
    <row r="14" spans="1:11" ht="21.65" customHeight="1">
      <c r="A14" s="5"/>
      <c r="C14" s="12" t="s">
        <v>66</v>
      </c>
      <c r="D14" s="37"/>
      <c r="E14" s="20">
        <v>9502</v>
      </c>
      <c r="F14" s="43"/>
      <c r="G14" s="20">
        <v>14553</v>
      </c>
      <c r="H14" s="43"/>
      <c r="I14" s="20">
        <v>6598</v>
      </c>
      <c r="J14" s="43"/>
      <c r="K14" s="20">
        <v>10177</v>
      </c>
    </row>
    <row r="15" spans="1:11" ht="21.65" customHeight="1">
      <c r="A15" s="5" t="s">
        <v>11</v>
      </c>
      <c r="C15" s="12" t="s">
        <v>12</v>
      </c>
      <c r="D15" s="37" t="s">
        <v>207</v>
      </c>
      <c r="E15" s="177">
        <v>38440</v>
      </c>
      <c r="F15" s="43"/>
      <c r="G15" s="177">
        <v>42201</v>
      </c>
      <c r="H15" s="43"/>
      <c r="I15" s="20">
        <v>6434</v>
      </c>
      <c r="J15" s="43"/>
      <c r="K15" s="20">
        <v>5347</v>
      </c>
    </row>
    <row r="16" spans="1:11" ht="21.65" customHeight="1">
      <c r="A16" s="7"/>
      <c r="C16" s="14" t="s">
        <v>13</v>
      </c>
      <c r="D16" s="37"/>
      <c r="E16" s="54">
        <v>819915</v>
      </c>
      <c r="F16" s="49"/>
      <c r="G16" s="54">
        <v>728551</v>
      </c>
      <c r="H16" s="49"/>
      <c r="I16" s="54">
        <v>620099</v>
      </c>
      <c r="J16" s="49"/>
      <c r="K16" s="54">
        <v>544508</v>
      </c>
    </row>
    <row r="17" spans="1:11" ht="21.65" customHeight="1">
      <c r="A17" s="7"/>
      <c r="D17" s="10"/>
    </row>
    <row r="18" spans="1:11" ht="21.65" customHeight="1">
      <c r="A18" s="7"/>
      <c r="C18" s="11" t="s">
        <v>14</v>
      </c>
      <c r="D18" s="10"/>
    </row>
    <row r="19" spans="1:11" ht="21.65" customHeight="1">
      <c r="A19" s="7"/>
      <c r="C19" s="4" t="s">
        <v>92</v>
      </c>
      <c r="D19" s="10" t="s">
        <v>165</v>
      </c>
      <c r="E19" s="20">
        <v>0</v>
      </c>
      <c r="G19" s="20">
        <v>0</v>
      </c>
      <c r="I19" s="120">
        <v>0</v>
      </c>
      <c r="J19" s="93"/>
      <c r="K19" s="120">
        <v>0</v>
      </c>
    </row>
    <row r="20" spans="1:11" ht="21.65" customHeight="1">
      <c r="A20" s="7"/>
      <c r="C20" s="4" t="s">
        <v>93</v>
      </c>
      <c r="D20" s="10" t="s">
        <v>183</v>
      </c>
      <c r="E20" s="20">
        <v>0</v>
      </c>
      <c r="F20" s="93"/>
      <c r="G20" s="20">
        <v>0</v>
      </c>
      <c r="H20" s="93"/>
      <c r="I20" s="120">
        <v>498816</v>
      </c>
      <c r="J20" s="93"/>
      <c r="K20" s="120">
        <v>498816</v>
      </c>
    </row>
    <row r="21" spans="1:11" ht="21.65" customHeight="1">
      <c r="A21" s="7"/>
      <c r="C21" s="4" t="s">
        <v>189</v>
      </c>
      <c r="D21" s="10" t="s">
        <v>166</v>
      </c>
      <c r="E21" s="20">
        <v>326313</v>
      </c>
      <c r="F21" s="93"/>
      <c r="G21" s="20">
        <v>326313</v>
      </c>
      <c r="H21" s="93"/>
      <c r="I21" s="120">
        <v>326313</v>
      </c>
      <c r="J21" s="93"/>
      <c r="K21" s="120">
        <v>326313</v>
      </c>
    </row>
    <row r="22" spans="1:11" ht="21.65" customHeight="1">
      <c r="A22" s="7"/>
      <c r="C22" s="4" t="s">
        <v>94</v>
      </c>
      <c r="D22" s="10" t="s">
        <v>184</v>
      </c>
      <c r="E22" s="20">
        <v>552115</v>
      </c>
      <c r="F22" s="93"/>
      <c r="G22" s="20">
        <v>409848</v>
      </c>
      <c r="H22" s="93"/>
      <c r="I22" s="120">
        <v>23656</v>
      </c>
      <c r="J22" s="93"/>
      <c r="K22" s="120">
        <v>25642</v>
      </c>
    </row>
    <row r="23" spans="1:11" ht="21.65" customHeight="1">
      <c r="A23" s="7"/>
      <c r="C23" s="4" t="s">
        <v>175</v>
      </c>
      <c r="D23" s="10" t="s">
        <v>185</v>
      </c>
      <c r="E23" s="20">
        <v>869961</v>
      </c>
      <c r="F23" s="93"/>
      <c r="G23" s="20">
        <v>707872</v>
      </c>
      <c r="H23" s="93"/>
      <c r="I23" s="120">
        <v>73417</v>
      </c>
      <c r="J23" s="93"/>
      <c r="K23" s="120">
        <v>90234</v>
      </c>
    </row>
    <row r="24" spans="1:11" ht="21.65" customHeight="1">
      <c r="A24" s="7"/>
      <c r="C24" s="12" t="s">
        <v>67</v>
      </c>
      <c r="D24" s="10" t="s">
        <v>186</v>
      </c>
      <c r="E24" s="20">
        <v>255366</v>
      </c>
      <c r="F24" s="93"/>
      <c r="G24" s="20">
        <v>255366</v>
      </c>
      <c r="H24" s="93"/>
      <c r="I24" s="120">
        <v>0</v>
      </c>
      <c r="J24" s="93"/>
      <c r="K24" s="120">
        <v>0</v>
      </c>
    </row>
    <row r="25" spans="1:11" ht="21.65" customHeight="1">
      <c r="A25" s="7"/>
      <c r="C25" s="4" t="s">
        <v>95</v>
      </c>
      <c r="D25" s="10" t="s">
        <v>187</v>
      </c>
      <c r="E25" s="20">
        <v>93902</v>
      </c>
      <c r="F25" s="93"/>
      <c r="G25" s="20">
        <v>97763</v>
      </c>
      <c r="H25" s="93"/>
      <c r="I25" s="120">
        <v>7638</v>
      </c>
      <c r="J25" s="93"/>
      <c r="K25" s="120">
        <v>12395</v>
      </c>
    </row>
    <row r="26" spans="1:11" ht="21.65" customHeight="1">
      <c r="A26" s="7"/>
      <c r="C26" s="12" t="s">
        <v>40</v>
      </c>
      <c r="D26" s="10" t="s">
        <v>209</v>
      </c>
      <c r="E26" s="20">
        <v>54153</v>
      </c>
      <c r="F26" s="93"/>
      <c r="G26" s="20">
        <v>67889</v>
      </c>
      <c r="H26" s="93"/>
      <c r="I26" s="120">
        <v>9232</v>
      </c>
      <c r="J26" s="93"/>
      <c r="K26" s="120">
        <v>14577</v>
      </c>
    </row>
    <row r="27" spans="1:11" ht="21.65" customHeight="1">
      <c r="A27" s="180"/>
      <c r="C27" s="12" t="s">
        <v>16</v>
      </c>
      <c r="D27" s="37" t="s">
        <v>207</v>
      </c>
      <c r="E27" s="20">
        <v>268124</v>
      </c>
      <c r="F27" s="43"/>
      <c r="G27" s="20">
        <v>236645</v>
      </c>
      <c r="H27" s="43"/>
      <c r="I27" s="179">
        <v>16318</v>
      </c>
      <c r="J27" s="43"/>
      <c r="K27" s="179">
        <v>24920</v>
      </c>
    </row>
    <row r="28" spans="1:11" ht="21.65" customHeight="1">
      <c r="A28" s="7"/>
      <c r="C28" s="14" t="s">
        <v>17</v>
      </c>
      <c r="D28" s="37"/>
      <c r="E28" s="54">
        <v>2419934</v>
      </c>
      <c r="F28" s="49"/>
      <c r="G28" s="54">
        <v>2101696</v>
      </c>
      <c r="H28" s="49"/>
      <c r="I28" s="54">
        <v>955390</v>
      </c>
      <c r="J28" s="49"/>
      <c r="K28" s="54">
        <v>992897</v>
      </c>
    </row>
    <row r="29" spans="1:11" ht="21.65" customHeight="1">
      <c r="A29" s="7"/>
      <c r="C29" s="14"/>
      <c r="D29" s="37"/>
      <c r="E29" s="49"/>
      <c r="F29" s="49"/>
      <c r="G29" s="49"/>
      <c r="H29" s="49"/>
      <c r="I29" s="49"/>
      <c r="J29" s="49"/>
      <c r="K29" s="49"/>
    </row>
    <row r="30" spans="1:11" ht="21.65" customHeight="1" thickBot="1">
      <c r="A30" s="7"/>
      <c r="C30" s="15" t="s">
        <v>18</v>
      </c>
      <c r="D30" s="37"/>
      <c r="E30" s="57">
        <v>3239849</v>
      </c>
      <c r="F30" s="49"/>
      <c r="G30" s="57">
        <v>2830247</v>
      </c>
      <c r="H30" s="49"/>
      <c r="I30" s="57">
        <v>1575489</v>
      </c>
      <c r="J30" s="49"/>
      <c r="K30" s="57">
        <v>1537405</v>
      </c>
    </row>
    <row r="31" spans="1:11" ht="21.65" customHeight="1" thickTop="1">
      <c r="A31" s="7"/>
    </row>
    <row r="32" spans="1:11" ht="21.65" customHeight="1">
      <c r="A32" s="7"/>
      <c r="C32" s="19" t="s">
        <v>65</v>
      </c>
      <c r="D32" s="1"/>
      <c r="E32" s="21"/>
      <c r="F32" s="21"/>
      <c r="G32" s="21"/>
      <c r="H32" s="21"/>
      <c r="I32" s="21"/>
      <c r="K32" s="21"/>
    </row>
    <row r="33" spans="1:11" ht="21.65" customHeight="1">
      <c r="A33" s="7"/>
      <c r="C33" s="2" t="s">
        <v>0</v>
      </c>
    </row>
    <row r="34" spans="1:11" ht="21.65" customHeight="1">
      <c r="A34" s="7"/>
      <c r="C34" s="2"/>
    </row>
    <row r="35" spans="1:11" ht="21.65" customHeight="1">
      <c r="A35" s="5" t="s">
        <v>1</v>
      </c>
      <c r="C35" s="6"/>
      <c r="E35" s="213" t="s">
        <v>55</v>
      </c>
      <c r="F35" s="213"/>
      <c r="G35" s="213"/>
      <c r="H35" s="213"/>
      <c r="I35" s="213" t="s">
        <v>42</v>
      </c>
      <c r="J35" s="213"/>
      <c r="K35" s="213"/>
    </row>
    <row r="36" spans="1:11" ht="21.65" customHeight="1">
      <c r="A36" s="7"/>
      <c r="C36" s="6"/>
      <c r="D36" s="9"/>
      <c r="E36" s="214" t="s">
        <v>43</v>
      </c>
      <c r="F36" s="214"/>
      <c r="G36" s="214"/>
      <c r="H36" s="214"/>
      <c r="I36" s="214" t="s">
        <v>43</v>
      </c>
      <c r="J36" s="214"/>
      <c r="K36" s="214"/>
    </row>
    <row r="37" spans="1:11" ht="21.65" customHeight="1">
      <c r="A37" s="7"/>
      <c r="D37" s="9"/>
      <c r="E37" s="215" t="s">
        <v>2</v>
      </c>
      <c r="F37" s="215"/>
      <c r="G37" s="215"/>
      <c r="H37" s="56"/>
      <c r="I37" s="215" t="s">
        <v>2</v>
      </c>
      <c r="J37" s="215"/>
      <c r="K37" s="215"/>
    </row>
    <row r="38" spans="1:11" ht="21.65" customHeight="1">
      <c r="A38" s="7"/>
      <c r="C38" s="121" t="s">
        <v>96</v>
      </c>
      <c r="D38" s="10" t="s">
        <v>4</v>
      </c>
      <c r="E38" s="25">
        <v>2023</v>
      </c>
      <c r="F38" s="25"/>
      <c r="G38" s="25">
        <v>2022</v>
      </c>
      <c r="H38" s="25"/>
      <c r="I38" s="25">
        <v>2023</v>
      </c>
      <c r="J38" s="25"/>
      <c r="K38" s="25">
        <v>2022</v>
      </c>
    </row>
    <row r="39" spans="1:11" ht="21.65" customHeight="1">
      <c r="A39" s="7"/>
      <c r="E39" s="212" t="s">
        <v>90</v>
      </c>
      <c r="F39" s="212"/>
      <c r="G39" s="212"/>
      <c r="H39" s="212"/>
      <c r="I39" s="212"/>
      <c r="J39" s="212"/>
      <c r="K39" s="212"/>
    </row>
    <row r="40" spans="1:11" ht="21.65" customHeight="1">
      <c r="A40" s="5" t="s">
        <v>19</v>
      </c>
      <c r="C40" s="16" t="s">
        <v>20</v>
      </c>
      <c r="D40" s="10"/>
    </row>
    <row r="41" spans="1:11" ht="21.65" customHeight="1">
      <c r="A41" s="5"/>
      <c r="C41" s="4" t="s">
        <v>194</v>
      </c>
      <c r="D41" s="10" t="s">
        <v>188</v>
      </c>
      <c r="E41" s="20">
        <v>198690</v>
      </c>
      <c r="G41" s="20">
        <v>104434</v>
      </c>
      <c r="I41" s="20">
        <v>0</v>
      </c>
      <c r="K41" s="20">
        <v>0</v>
      </c>
    </row>
    <row r="42" spans="1:11" ht="21.65" customHeight="1">
      <c r="A42" s="5"/>
      <c r="C42" s="4" t="s">
        <v>68</v>
      </c>
      <c r="D42" s="10" t="s">
        <v>210</v>
      </c>
      <c r="E42" s="20">
        <v>359263</v>
      </c>
      <c r="G42" s="20">
        <v>337177</v>
      </c>
      <c r="I42" s="20">
        <v>10721</v>
      </c>
      <c r="K42" s="20">
        <v>10378</v>
      </c>
    </row>
    <row r="43" spans="1:11" ht="21.65" customHeight="1">
      <c r="A43" s="5"/>
      <c r="C43" s="4" t="s">
        <v>97</v>
      </c>
      <c r="D43" s="10" t="s">
        <v>211</v>
      </c>
      <c r="E43" s="20">
        <v>0</v>
      </c>
      <c r="G43" s="20">
        <v>4900</v>
      </c>
      <c r="I43" s="20">
        <v>0</v>
      </c>
      <c r="K43" s="20">
        <v>0</v>
      </c>
    </row>
    <row r="44" spans="1:11" ht="21.65" customHeight="1">
      <c r="A44" s="5"/>
      <c r="C44" s="4" t="s">
        <v>98</v>
      </c>
      <c r="D44" s="10" t="s">
        <v>231</v>
      </c>
      <c r="E44" s="20">
        <v>242180</v>
      </c>
      <c r="G44" s="20">
        <v>214249</v>
      </c>
      <c r="I44" s="20">
        <v>20517</v>
      </c>
      <c r="K44" s="20">
        <v>18496</v>
      </c>
    </row>
    <row r="45" spans="1:11" ht="21.65" customHeight="1">
      <c r="A45" s="5"/>
      <c r="C45" s="4" t="s">
        <v>69</v>
      </c>
      <c r="D45" s="10"/>
      <c r="E45" s="20">
        <v>5481</v>
      </c>
      <c r="G45" s="20">
        <v>10767</v>
      </c>
      <c r="I45" s="20">
        <v>0</v>
      </c>
      <c r="K45" s="20">
        <v>0</v>
      </c>
    </row>
    <row r="46" spans="1:11" ht="21.65" customHeight="1">
      <c r="A46" s="5"/>
      <c r="C46" s="4" t="s">
        <v>30</v>
      </c>
      <c r="D46" s="10" t="s">
        <v>207</v>
      </c>
      <c r="E46" s="20">
        <v>60923</v>
      </c>
      <c r="G46" s="20">
        <v>74388</v>
      </c>
      <c r="I46" s="20">
        <v>26804</v>
      </c>
      <c r="K46" s="20">
        <v>31799</v>
      </c>
    </row>
    <row r="47" spans="1:11" ht="21.65" customHeight="1">
      <c r="A47" s="5"/>
      <c r="C47" s="4" t="s">
        <v>70</v>
      </c>
      <c r="D47" s="10"/>
      <c r="E47" s="20">
        <v>17600</v>
      </c>
      <c r="G47" s="20">
        <v>17942</v>
      </c>
      <c r="I47" s="20">
        <v>0</v>
      </c>
      <c r="K47" s="20">
        <v>0</v>
      </c>
    </row>
    <row r="48" spans="1:11" ht="21.65" customHeight="1">
      <c r="A48" s="5"/>
      <c r="C48" s="4" t="s">
        <v>153</v>
      </c>
      <c r="D48" s="10"/>
      <c r="E48" s="20">
        <v>22973</v>
      </c>
      <c r="G48" s="20">
        <v>14828</v>
      </c>
      <c r="I48" s="20">
        <v>22973</v>
      </c>
      <c r="K48" s="20">
        <v>14828</v>
      </c>
    </row>
    <row r="49" spans="1:11" ht="21" customHeight="1">
      <c r="A49" s="5" t="s">
        <v>21</v>
      </c>
      <c r="C49" s="12" t="s">
        <v>71</v>
      </c>
      <c r="D49" s="37"/>
      <c r="E49" s="43">
        <v>11856</v>
      </c>
      <c r="F49" s="43"/>
      <c r="G49" s="43">
        <v>6520</v>
      </c>
      <c r="H49" s="43"/>
      <c r="I49" s="43">
        <v>4</v>
      </c>
      <c r="J49" s="43"/>
      <c r="K49" s="43">
        <v>4</v>
      </c>
    </row>
    <row r="50" spans="1:11" ht="21.65" customHeight="1">
      <c r="A50" s="5"/>
      <c r="C50" s="12" t="s">
        <v>22</v>
      </c>
      <c r="D50" s="37"/>
      <c r="E50" s="43">
        <v>26804</v>
      </c>
      <c r="F50" s="43"/>
      <c r="G50" s="43">
        <v>22500</v>
      </c>
      <c r="H50" s="43"/>
      <c r="I50" s="43">
        <v>5397</v>
      </c>
      <c r="J50" s="43"/>
      <c r="K50" s="43">
        <v>2309</v>
      </c>
    </row>
    <row r="51" spans="1:11" ht="21.65" customHeight="1">
      <c r="A51" s="5" t="s">
        <v>21</v>
      </c>
      <c r="C51" s="14" t="s">
        <v>23</v>
      </c>
      <c r="D51" s="37"/>
      <c r="E51" s="54">
        <v>945770</v>
      </c>
      <c r="F51" s="49"/>
      <c r="G51" s="54">
        <v>807705</v>
      </c>
      <c r="H51" s="49"/>
      <c r="I51" s="54">
        <v>86416</v>
      </c>
      <c r="J51" s="49"/>
      <c r="K51" s="54">
        <v>77814</v>
      </c>
    </row>
    <row r="52" spans="1:11" ht="21.65" customHeight="1">
      <c r="A52" s="5"/>
      <c r="C52" s="4"/>
      <c r="D52" s="10"/>
    </row>
    <row r="53" spans="1:11" ht="21.65" customHeight="1">
      <c r="A53" s="5" t="s">
        <v>15</v>
      </c>
      <c r="C53" s="11" t="s">
        <v>24</v>
      </c>
      <c r="D53" s="10"/>
    </row>
    <row r="54" spans="1:11" ht="21.65" customHeight="1">
      <c r="A54" s="5"/>
      <c r="C54" s="4" t="s">
        <v>167</v>
      </c>
      <c r="D54" s="10" t="s">
        <v>231</v>
      </c>
      <c r="E54" s="20">
        <v>669021</v>
      </c>
      <c r="G54" s="20">
        <v>535491</v>
      </c>
      <c r="I54" s="20">
        <v>78127</v>
      </c>
      <c r="K54" s="20">
        <v>98644</v>
      </c>
    </row>
    <row r="55" spans="1:11" ht="21.65" customHeight="1">
      <c r="A55" s="5"/>
      <c r="C55" s="4" t="s">
        <v>227</v>
      </c>
      <c r="D55" s="10" t="s">
        <v>209</v>
      </c>
      <c r="E55" s="20">
        <v>5314</v>
      </c>
      <c r="G55" s="20">
        <v>5921</v>
      </c>
      <c r="I55" s="20">
        <v>0</v>
      </c>
      <c r="K55" s="20">
        <v>0</v>
      </c>
    </row>
    <row r="56" spans="1:11" ht="21.65" customHeight="1">
      <c r="A56" s="5"/>
      <c r="C56" s="12" t="s">
        <v>99</v>
      </c>
      <c r="D56" s="10" t="s">
        <v>212</v>
      </c>
      <c r="E56" s="20">
        <v>30795</v>
      </c>
      <c r="G56" s="20">
        <v>26020</v>
      </c>
      <c r="I56" s="20">
        <v>18430</v>
      </c>
      <c r="K56" s="20">
        <v>15505</v>
      </c>
    </row>
    <row r="57" spans="1:11" ht="21.65" customHeight="1">
      <c r="A57" s="5"/>
      <c r="C57" s="12" t="s">
        <v>100</v>
      </c>
      <c r="D57" s="10" t="s">
        <v>184</v>
      </c>
      <c r="E57" s="20">
        <v>75606</v>
      </c>
      <c r="G57" s="20">
        <v>66927</v>
      </c>
      <c r="I57" s="20">
        <v>5091</v>
      </c>
      <c r="K57" s="20">
        <v>5091</v>
      </c>
    </row>
    <row r="58" spans="1:11" ht="21.65" customHeight="1">
      <c r="A58" s="5"/>
      <c r="C58" s="12" t="s">
        <v>101</v>
      </c>
      <c r="D58" s="10"/>
      <c r="E58" s="20">
        <v>20555</v>
      </c>
      <c r="G58" s="20">
        <v>21551</v>
      </c>
      <c r="I58" s="20">
        <v>0</v>
      </c>
      <c r="K58" s="20">
        <v>0</v>
      </c>
    </row>
    <row r="59" spans="1:11" ht="21.65" customHeight="1">
      <c r="A59" s="5"/>
      <c r="C59" s="12" t="s">
        <v>25</v>
      </c>
      <c r="D59" s="10"/>
      <c r="E59" s="20">
        <v>13922</v>
      </c>
      <c r="G59" s="20">
        <v>20370</v>
      </c>
      <c r="I59" s="20">
        <v>0</v>
      </c>
      <c r="K59" s="20">
        <v>0</v>
      </c>
    </row>
    <row r="60" spans="1:11" ht="21.65" customHeight="1">
      <c r="A60" s="7"/>
      <c r="C60" s="14" t="s">
        <v>26</v>
      </c>
      <c r="D60" s="37"/>
      <c r="E60" s="54">
        <v>815213</v>
      </c>
      <c r="F60" s="49"/>
      <c r="G60" s="54">
        <v>676280</v>
      </c>
      <c r="H60" s="49"/>
      <c r="I60" s="54">
        <v>101648</v>
      </c>
      <c r="J60" s="49"/>
      <c r="K60" s="54">
        <v>119240</v>
      </c>
    </row>
    <row r="61" spans="1:11" ht="21.65" customHeight="1">
      <c r="A61" s="7"/>
      <c r="C61" s="14"/>
      <c r="D61" s="37"/>
      <c r="E61" s="49"/>
      <c r="F61" s="49"/>
      <c r="G61" s="49"/>
      <c r="H61" s="49"/>
      <c r="I61" s="49"/>
      <c r="J61" s="49"/>
      <c r="K61" s="49"/>
    </row>
    <row r="62" spans="1:11" ht="21.65" customHeight="1">
      <c r="A62" s="7"/>
      <c r="C62" s="15" t="s">
        <v>27</v>
      </c>
      <c r="D62" s="37"/>
      <c r="E62" s="53">
        <v>1760983</v>
      </c>
      <c r="F62" s="49"/>
      <c r="G62" s="53">
        <v>1483985</v>
      </c>
      <c r="H62" s="49"/>
      <c r="I62" s="53">
        <v>188064</v>
      </c>
      <c r="J62" s="49"/>
      <c r="K62" s="53">
        <v>197054</v>
      </c>
    </row>
    <row r="63" spans="1:11" ht="21.65" customHeight="1">
      <c r="A63" s="7"/>
      <c r="C63" s="6"/>
      <c r="D63" s="10"/>
      <c r="E63" s="23"/>
      <c r="F63" s="22"/>
      <c r="G63" s="23"/>
      <c r="H63" s="23"/>
      <c r="I63" s="23"/>
      <c r="J63" s="23"/>
      <c r="K63" s="23"/>
    </row>
    <row r="64" spans="1:11" ht="21.65" customHeight="1">
      <c r="A64" s="7"/>
      <c r="C64" s="19" t="s">
        <v>65</v>
      </c>
      <c r="D64" s="1"/>
      <c r="E64" s="21"/>
      <c r="F64" s="21"/>
      <c r="G64" s="21"/>
      <c r="H64" s="21"/>
      <c r="I64" s="21"/>
      <c r="K64" s="21"/>
    </row>
    <row r="65" spans="1:16" ht="21.65" customHeight="1">
      <c r="A65" s="7"/>
      <c r="C65" s="2" t="s">
        <v>0</v>
      </c>
    </row>
    <row r="66" spans="1:16" ht="21.65" customHeight="1">
      <c r="A66" s="7"/>
      <c r="C66" s="2"/>
    </row>
    <row r="67" spans="1:16" ht="21.65" customHeight="1">
      <c r="A67" s="7"/>
      <c r="C67" s="6"/>
      <c r="E67" s="213" t="s">
        <v>55</v>
      </c>
      <c r="F67" s="213"/>
      <c r="G67" s="213"/>
      <c r="H67" s="213"/>
      <c r="I67" s="213" t="s">
        <v>42</v>
      </c>
      <c r="J67" s="213"/>
      <c r="K67" s="213"/>
    </row>
    <row r="68" spans="1:16" ht="21.65" customHeight="1">
      <c r="A68" s="7"/>
      <c r="C68" s="6"/>
      <c r="D68" s="9"/>
      <c r="E68" s="214" t="s">
        <v>43</v>
      </c>
      <c r="F68" s="214"/>
      <c r="G68" s="214"/>
      <c r="H68" s="214"/>
      <c r="I68" s="214" t="s">
        <v>43</v>
      </c>
      <c r="J68" s="214"/>
      <c r="K68" s="214"/>
    </row>
    <row r="69" spans="1:16" ht="21.65" customHeight="1">
      <c r="A69" s="7"/>
      <c r="D69" s="9"/>
      <c r="E69" s="215" t="s">
        <v>2</v>
      </c>
      <c r="F69" s="215"/>
      <c r="G69" s="215"/>
      <c r="H69" s="56"/>
      <c r="I69" s="215" t="s">
        <v>2</v>
      </c>
      <c r="J69" s="215"/>
      <c r="K69" s="215"/>
    </row>
    <row r="70" spans="1:16" ht="21.65" customHeight="1">
      <c r="A70" s="7"/>
      <c r="C70" s="121" t="s">
        <v>96</v>
      </c>
      <c r="D70" s="10" t="s">
        <v>4</v>
      </c>
      <c r="E70" s="25">
        <v>2023</v>
      </c>
      <c r="F70" s="25"/>
      <c r="G70" s="25">
        <v>2022</v>
      </c>
      <c r="H70" s="25"/>
      <c r="I70" s="25">
        <v>2023</v>
      </c>
      <c r="J70" s="25"/>
      <c r="K70" s="25">
        <v>2022</v>
      </c>
    </row>
    <row r="71" spans="1:16" ht="21.65" customHeight="1">
      <c r="A71" s="7"/>
      <c r="E71" s="212" t="s">
        <v>90</v>
      </c>
      <c r="F71" s="212"/>
      <c r="G71" s="212"/>
      <c r="H71" s="212"/>
      <c r="I71" s="212"/>
      <c r="J71" s="212"/>
      <c r="K71" s="212"/>
    </row>
    <row r="72" spans="1:16" ht="21.65" customHeight="1">
      <c r="A72" s="7"/>
      <c r="C72" s="122" t="s">
        <v>28</v>
      </c>
    </row>
    <row r="73" spans="1:16" ht="21.65" customHeight="1">
      <c r="A73" s="7"/>
      <c r="C73" s="4" t="s">
        <v>102</v>
      </c>
      <c r="D73" s="58"/>
      <c r="E73" s="43"/>
      <c r="F73" s="43"/>
      <c r="G73" s="43"/>
      <c r="H73" s="43"/>
      <c r="I73" s="43"/>
      <c r="J73" s="43"/>
      <c r="K73" s="43"/>
    </row>
    <row r="74" spans="1:16" ht="21.65" customHeight="1">
      <c r="A74" s="7"/>
      <c r="C74" s="94" t="s">
        <v>103</v>
      </c>
      <c r="D74" s="37"/>
      <c r="E74" s="4"/>
      <c r="F74" s="4"/>
      <c r="G74" s="4"/>
      <c r="H74" s="4"/>
      <c r="I74" s="4"/>
      <c r="J74" s="4"/>
      <c r="K74" s="4"/>
    </row>
    <row r="75" spans="1:16" ht="21.65" customHeight="1" thickBot="1">
      <c r="A75" s="7"/>
      <c r="C75" s="123" t="s">
        <v>104</v>
      </c>
      <c r="D75" s="37"/>
      <c r="E75" s="59">
        <v>300000</v>
      </c>
      <c r="F75" s="43"/>
      <c r="G75" s="59">
        <v>300000</v>
      </c>
      <c r="H75" s="43"/>
      <c r="I75" s="59">
        <v>300000</v>
      </c>
      <c r="J75" s="43"/>
      <c r="K75" s="59">
        <v>300000</v>
      </c>
    </row>
    <row r="76" spans="1:16" ht="21.65" customHeight="1" thickTop="1">
      <c r="A76" s="7"/>
      <c r="C76" s="94" t="s">
        <v>105</v>
      </c>
      <c r="D76" s="37"/>
      <c r="E76" s="43"/>
      <c r="F76" s="43"/>
      <c r="G76" s="43"/>
      <c r="H76" s="43"/>
      <c r="I76" s="43"/>
      <c r="J76" s="43"/>
      <c r="K76" s="43"/>
    </row>
    <row r="77" spans="1:16" ht="21.65" customHeight="1">
      <c r="A77" s="7"/>
      <c r="C77" s="123" t="s">
        <v>104</v>
      </c>
      <c r="D77" s="37"/>
      <c r="E77" s="43">
        <v>300000</v>
      </c>
      <c r="F77" s="43"/>
      <c r="G77" s="43">
        <v>300000</v>
      </c>
      <c r="H77" s="43"/>
      <c r="I77" s="43">
        <v>300000</v>
      </c>
      <c r="J77" s="43"/>
      <c r="K77" s="43">
        <v>300000</v>
      </c>
    </row>
    <row r="78" spans="1:16" ht="21.65" customHeight="1">
      <c r="A78" s="5"/>
      <c r="C78" s="95" t="s">
        <v>57</v>
      </c>
      <c r="D78" s="37">
        <v>17</v>
      </c>
      <c r="E78" s="43">
        <v>959977</v>
      </c>
      <c r="F78" s="43"/>
      <c r="G78" s="43">
        <v>959977</v>
      </c>
      <c r="H78" s="43"/>
      <c r="I78" s="20">
        <v>959977</v>
      </c>
      <c r="J78" s="43"/>
      <c r="K78" s="20">
        <v>959977</v>
      </c>
      <c r="N78" s="17"/>
    </row>
    <row r="79" spans="1:16" ht="21.65" customHeight="1">
      <c r="A79" s="5"/>
      <c r="C79" s="95" t="s">
        <v>152</v>
      </c>
      <c r="D79" s="37"/>
      <c r="E79" s="43">
        <v>154448</v>
      </c>
      <c r="F79" s="43"/>
      <c r="G79" s="43">
        <v>152460</v>
      </c>
      <c r="H79" s="43"/>
      <c r="I79" s="176">
        <v>0</v>
      </c>
      <c r="J79" s="43"/>
      <c r="K79" s="176">
        <v>0</v>
      </c>
      <c r="N79" s="17"/>
    </row>
    <row r="80" spans="1:16" ht="21.65" customHeight="1">
      <c r="A80" s="5"/>
      <c r="C80" s="95" t="s">
        <v>106</v>
      </c>
      <c r="D80" s="37"/>
      <c r="E80" s="43"/>
      <c r="F80" s="43"/>
      <c r="G80" s="43"/>
      <c r="H80" s="43"/>
      <c r="I80" s="43"/>
      <c r="J80" s="43"/>
      <c r="K80" s="43"/>
      <c r="N80" s="17"/>
      <c r="O80" s="174"/>
      <c r="P80" s="174"/>
    </row>
    <row r="81" spans="1:17" ht="21.65" customHeight="1">
      <c r="A81" s="5"/>
      <c r="C81" s="95" t="s">
        <v>107</v>
      </c>
      <c r="D81" s="37">
        <v>18</v>
      </c>
      <c r="E81" s="43">
        <v>30000</v>
      </c>
      <c r="F81" s="43"/>
      <c r="G81" s="43">
        <v>30000</v>
      </c>
      <c r="H81" s="43"/>
      <c r="I81" s="43">
        <v>30000</v>
      </c>
      <c r="J81" s="43"/>
      <c r="K81" s="43">
        <v>30000</v>
      </c>
      <c r="N81" s="17"/>
      <c r="O81" s="174"/>
      <c r="P81" s="174"/>
    </row>
    <row r="82" spans="1:17" ht="21.65" customHeight="1">
      <c r="A82" s="5"/>
      <c r="C82" s="95" t="s">
        <v>108</v>
      </c>
      <c r="D82" s="37"/>
      <c r="E82" s="97">
        <v>-51002</v>
      </c>
      <c r="F82" s="43"/>
      <c r="G82" s="97">
        <v>-161679</v>
      </c>
      <c r="H82" s="43"/>
      <c r="I82" s="97">
        <v>97448</v>
      </c>
      <c r="J82" s="43"/>
      <c r="K82" s="97">
        <v>50374</v>
      </c>
      <c r="N82" s="17"/>
    </row>
    <row r="83" spans="1:17" s="15" customFormat="1" ht="21.65" customHeight="1">
      <c r="A83" s="5"/>
      <c r="C83" s="125" t="s">
        <v>109</v>
      </c>
      <c r="D83" s="99"/>
      <c r="E83" s="49">
        <v>1393423</v>
      </c>
      <c r="F83" s="49"/>
      <c r="G83" s="49">
        <v>1280758</v>
      </c>
      <c r="H83" s="49"/>
      <c r="I83" s="49">
        <v>1387425</v>
      </c>
      <c r="J83" s="49"/>
      <c r="K83" s="49">
        <v>1340351</v>
      </c>
      <c r="N83" s="98"/>
    </row>
    <row r="84" spans="1:17" ht="21.65" customHeight="1">
      <c r="A84" s="7"/>
      <c r="C84" s="94" t="s">
        <v>29</v>
      </c>
      <c r="D84" s="10"/>
      <c r="E84" s="97">
        <v>85443</v>
      </c>
      <c r="G84" s="97">
        <v>65504</v>
      </c>
      <c r="I84" s="181">
        <v>0</v>
      </c>
      <c r="K84" s="181">
        <v>0</v>
      </c>
    </row>
    <row r="85" spans="1:17" s="15" customFormat="1" ht="21.65" customHeight="1">
      <c r="A85" s="5"/>
      <c r="C85" s="96" t="s">
        <v>110</v>
      </c>
      <c r="E85" s="53">
        <v>1478866</v>
      </c>
      <c r="F85" s="22"/>
      <c r="G85" s="53">
        <v>1346262</v>
      </c>
      <c r="H85" s="22"/>
      <c r="I85" s="53">
        <v>1387425</v>
      </c>
      <c r="J85" s="22"/>
      <c r="K85" s="53">
        <v>1340351</v>
      </c>
      <c r="M85" s="69"/>
      <c r="N85" s="69"/>
      <c r="O85" s="69"/>
      <c r="P85" s="69"/>
      <c r="Q85" s="69"/>
    </row>
    <row r="86" spans="1:17" ht="21.65" customHeight="1">
      <c r="A86" s="7"/>
      <c r="C86" s="95"/>
      <c r="E86" s="43"/>
      <c r="G86" s="43"/>
      <c r="I86" s="43"/>
      <c r="K86" s="43"/>
      <c r="M86" s="13"/>
      <c r="N86" s="13"/>
      <c r="O86" s="13"/>
      <c r="P86" s="13"/>
      <c r="Q86" s="13"/>
    </row>
    <row r="87" spans="1:17" ht="21.65" customHeight="1" thickBot="1">
      <c r="B87" s="4">
        <v>-17004239</v>
      </c>
      <c r="C87" s="15" t="s">
        <v>61</v>
      </c>
      <c r="D87" s="10"/>
      <c r="E87" s="57">
        <v>3239849</v>
      </c>
      <c r="F87" s="49"/>
      <c r="G87" s="57">
        <v>2830247</v>
      </c>
      <c r="H87" s="49"/>
      <c r="I87" s="57">
        <v>1575489</v>
      </c>
      <c r="J87" s="49"/>
      <c r="K87" s="57">
        <v>1537405</v>
      </c>
    </row>
    <row r="88" spans="1:17" ht="21.65" customHeight="1" thickTop="1">
      <c r="C88" s="15"/>
    </row>
    <row r="89" spans="1:17" ht="21.65" customHeight="1">
      <c r="D89" s="10"/>
      <c r="E89" s="23"/>
      <c r="F89" s="22"/>
      <c r="G89" s="23"/>
      <c r="H89" s="23"/>
      <c r="I89" s="23"/>
      <c r="J89" s="23"/>
      <c r="K89" s="23"/>
    </row>
    <row r="154" spans="1:98" s="18" customFormat="1" ht="21.65" customHeight="1">
      <c r="A154" s="3"/>
      <c r="B154" s="4"/>
      <c r="C154" s="8"/>
      <c r="D154" s="4"/>
      <c r="E154" s="20"/>
      <c r="F154" s="20"/>
      <c r="G154" s="20"/>
      <c r="H154" s="20"/>
      <c r="I154" s="20"/>
      <c r="J154" s="20"/>
      <c r="K154" s="20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</row>
  </sheetData>
  <mergeCells count="21">
    <mergeCell ref="E4:H4"/>
    <mergeCell ref="I4:K4"/>
    <mergeCell ref="E5:H5"/>
    <mergeCell ref="I5:K5"/>
    <mergeCell ref="E8:K8"/>
    <mergeCell ref="E6:G6"/>
    <mergeCell ref="I6:K6"/>
    <mergeCell ref="E35:H35"/>
    <mergeCell ref="I35:K35"/>
    <mergeCell ref="E36:H36"/>
    <mergeCell ref="I36:K36"/>
    <mergeCell ref="E39:K39"/>
    <mergeCell ref="E37:G37"/>
    <mergeCell ref="I37:K37"/>
    <mergeCell ref="E71:K71"/>
    <mergeCell ref="E67:H67"/>
    <mergeCell ref="I67:K67"/>
    <mergeCell ref="E68:H68"/>
    <mergeCell ref="I68:K68"/>
    <mergeCell ref="E69:G69"/>
    <mergeCell ref="I69:K69"/>
  </mergeCells>
  <pageMargins left="0.7" right="0.5" top="0.48" bottom="0.5" header="0.5" footer="0.5"/>
  <pageSetup paperSize="9" scale="78" firstPageNumber="5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2" manualBreakCount="2">
    <brk id="31" min="1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topLeftCell="A10" zoomScale="70" zoomScaleNormal="70" zoomScaleSheetLayoutView="90" workbookViewId="0">
      <selection activeCell="E25" sqref="E25"/>
    </sheetView>
  </sheetViews>
  <sheetFormatPr defaultColWidth="9.09765625" defaultRowHeight="20.149999999999999" customHeight="1"/>
  <cols>
    <col min="1" max="1" width="61.59765625" style="28" customWidth="1"/>
    <col min="2" max="2" width="10.09765625" style="27" customWidth="1"/>
    <col min="3" max="3" width="14.3984375" style="26" customWidth="1"/>
    <col min="4" max="4" width="1.09765625" style="26" customWidth="1"/>
    <col min="5" max="5" width="14.3984375" style="26" customWidth="1"/>
    <col min="6" max="6" width="1.09765625" style="44" customWidth="1"/>
    <col min="7" max="7" width="14.3984375" style="26" customWidth="1"/>
    <col min="8" max="8" width="1.09765625" style="26" customWidth="1"/>
    <col min="9" max="9" width="14.3984375" style="26" customWidth="1"/>
    <col min="10" max="16384" width="9.09765625" style="26"/>
  </cols>
  <sheetData>
    <row r="1" spans="1:9" ht="20.149999999999999" customHeight="1">
      <c r="A1" s="19" t="s">
        <v>65</v>
      </c>
      <c r="B1" s="110"/>
      <c r="C1" s="21"/>
      <c r="D1" s="21"/>
      <c r="E1" s="21"/>
    </row>
    <row r="2" spans="1:9" ht="20.149999999999999" customHeight="1">
      <c r="A2" s="39" t="s">
        <v>44</v>
      </c>
    </row>
    <row r="3" spans="1:9" ht="20.149999999999999" customHeight="1">
      <c r="A3" s="33"/>
    </row>
    <row r="4" spans="1:9" ht="20.149999999999999" customHeight="1">
      <c r="C4" s="216" t="s">
        <v>41</v>
      </c>
      <c r="D4" s="216"/>
      <c r="E4" s="216"/>
      <c r="G4" s="216" t="s">
        <v>42</v>
      </c>
      <c r="H4" s="216"/>
      <c r="I4" s="216"/>
    </row>
    <row r="5" spans="1:9" ht="20.149999999999999" customHeight="1">
      <c r="B5" s="37"/>
      <c r="C5" s="216" t="s">
        <v>43</v>
      </c>
      <c r="D5" s="216"/>
      <c r="E5" s="216"/>
      <c r="F5" s="45"/>
      <c r="G5" s="216" t="s">
        <v>43</v>
      </c>
      <c r="H5" s="216"/>
      <c r="I5" s="216"/>
    </row>
    <row r="6" spans="1:9" ht="20.149999999999999" customHeight="1">
      <c r="B6" s="37"/>
      <c r="C6" s="217" t="s">
        <v>58</v>
      </c>
      <c r="D6" s="217"/>
      <c r="E6" s="217"/>
      <c r="F6" s="45"/>
      <c r="G6" s="217" t="s">
        <v>58</v>
      </c>
      <c r="H6" s="217"/>
      <c r="I6" s="217"/>
    </row>
    <row r="7" spans="1:9" ht="20.149999999999999" customHeight="1">
      <c r="B7" s="37" t="s">
        <v>4</v>
      </c>
      <c r="C7" s="25">
        <v>2023</v>
      </c>
      <c r="D7" s="25"/>
      <c r="E7" s="25">
        <v>2022</v>
      </c>
      <c r="F7" s="25"/>
      <c r="G7" s="25">
        <v>2023</v>
      </c>
      <c r="H7" s="25"/>
      <c r="I7" s="25">
        <v>2022</v>
      </c>
    </row>
    <row r="8" spans="1:9" ht="20.149999999999999" customHeight="1">
      <c r="B8" s="37"/>
      <c r="C8" s="212" t="s">
        <v>90</v>
      </c>
      <c r="D8" s="212"/>
      <c r="E8" s="212"/>
      <c r="F8" s="212"/>
      <c r="G8" s="212"/>
      <c r="H8" s="212"/>
      <c r="I8" s="212"/>
    </row>
    <row r="9" spans="1:9" ht="20.149999999999999" customHeight="1">
      <c r="A9" s="46" t="s">
        <v>196</v>
      </c>
      <c r="B9" s="10"/>
      <c r="C9" s="60"/>
      <c r="D9" s="10"/>
      <c r="E9" s="60"/>
      <c r="F9" s="4"/>
      <c r="G9" s="61"/>
      <c r="H9" s="61"/>
      <c r="I9" s="61"/>
    </row>
    <row r="10" spans="1:9" ht="20.149999999999999" customHeight="1">
      <c r="A10" s="126" t="s">
        <v>111</v>
      </c>
      <c r="B10" s="10" t="s">
        <v>213</v>
      </c>
      <c r="C10" s="90">
        <v>3914991</v>
      </c>
      <c r="D10" s="62"/>
      <c r="E10" s="90">
        <v>3383294</v>
      </c>
      <c r="F10" s="4"/>
      <c r="G10" s="90">
        <v>0</v>
      </c>
      <c r="H10" s="62"/>
      <c r="I10" s="90">
        <v>0</v>
      </c>
    </row>
    <row r="11" spans="1:9" ht="20.149999999999999" customHeight="1">
      <c r="A11" s="28" t="s">
        <v>73</v>
      </c>
      <c r="B11" s="10" t="s">
        <v>213</v>
      </c>
      <c r="C11" s="90">
        <v>0</v>
      </c>
      <c r="D11" s="62"/>
      <c r="E11" s="90">
        <v>0</v>
      </c>
      <c r="F11" s="4"/>
      <c r="G11" s="90">
        <v>387478</v>
      </c>
      <c r="H11" s="62"/>
      <c r="I11" s="90">
        <v>334102</v>
      </c>
    </row>
    <row r="12" spans="1:9" ht="20.149999999999999" customHeight="1">
      <c r="A12" s="28" t="s">
        <v>74</v>
      </c>
      <c r="B12" s="10" t="s">
        <v>214</v>
      </c>
      <c r="C12" s="90">
        <v>0</v>
      </c>
      <c r="D12" s="63"/>
      <c r="E12" s="90">
        <v>0</v>
      </c>
      <c r="F12" s="51"/>
      <c r="G12" s="90">
        <v>57550</v>
      </c>
      <c r="H12" s="63"/>
      <c r="I12" s="90">
        <v>29550</v>
      </c>
    </row>
    <row r="13" spans="1:9" ht="20.149999999999999" customHeight="1">
      <c r="A13" s="28" t="s">
        <v>45</v>
      </c>
      <c r="B13" s="10"/>
      <c r="C13" s="90">
        <v>30384</v>
      </c>
      <c r="D13" s="63"/>
      <c r="E13" s="90">
        <v>29828</v>
      </c>
      <c r="F13" s="51"/>
      <c r="G13" s="90">
        <v>8386</v>
      </c>
      <c r="H13" s="63"/>
      <c r="I13" s="90">
        <v>11072</v>
      </c>
    </row>
    <row r="14" spans="1:9" ht="20.149999999999999" customHeight="1">
      <c r="A14" s="81" t="s">
        <v>197</v>
      </c>
      <c r="B14" s="10"/>
      <c r="C14" s="64">
        <v>3945375</v>
      </c>
      <c r="D14" s="65"/>
      <c r="E14" s="64">
        <v>3413122</v>
      </c>
      <c r="F14" s="13"/>
      <c r="G14" s="66">
        <v>453414</v>
      </c>
      <c r="H14" s="65"/>
      <c r="I14" s="66">
        <v>374724</v>
      </c>
    </row>
    <row r="15" spans="1:9" ht="18" customHeight="1">
      <c r="B15" s="10"/>
      <c r="C15" s="67"/>
      <c r="D15" s="62"/>
      <c r="E15" s="67"/>
      <c r="F15" s="4"/>
      <c r="G15" s="62"/>
      <c r="H15" s="62"/>
      <c r="I15" s="62"/>
    </row>
    <row r="16" spans="1:9" ht="20.149999999999999" customHeight="1">
      <c r="A16" s="46" t="s">
        <v>46</v>
      </c>
      <c r="B16" s="10"/>
      <c r="C16" s="67"/>
      <c r="D16" s="62"/>
      <c r="E16" s="67"/>
      <c r="F16" s="4"/>
      <c r="G16" s="62"/>
      <c r="H16" s="62"/>
      <c r="I16" s="62"/>
    </row>
    <row r="17" spans="1:9" ht="20.149999999999999" customHeight="1">
      <c r="A17" s="127" t="s">
        <v>112</v>
      </c>
      <c r="B17" s="10" t="s">
        <v>215</v>
      </c>
      <c r="C17" s="67">
        <v>2239023</v>
      </c>
      <c r="D17" s="62"/>
      <c r="E17" s="67">
        <v>1837568</v>
      </c>
      <c r="F17" s="4"/>
      <c r="G17" s="182">
        <v>0</v>
      </c>
      <c r="H17" s="62"/>
      <c r="I17" s="182">
        <v>0</v>
      </c>
    </row>
    <row r="18" spans="1:9" ht="20.149999999999999" customHeight="1">
      <c r="A18" s="127" t="s">
        <v>113</v>
      </c>
      <c r="B18" s="10">
        <v>20</v>
      </c>
      <c r="C18" s="67">
        <v>984263</v>
      </c>
      <c r="D18" s="62"/>
      <c r="E18" s="67">
        <v>852688</v>
      </c>
      <c r="F18" s="4"/>
      <c r="G18" s="182">
        <v>0</v>
      </c>
      <c r="H18" s="62"/>
      <c r="I18" s="182">
        <v>0</v>
      </c>
    </row>
    <row r="19" spans="1:9" ht="20.149999999999999" customHeight="1">
      <c r="A19" s="127" t="s">
        <v>47</v>
      </c>
      <c r="B19" s="10" t="s">
        <v>216</v>
      </c>
      <c r="C19" s="67">
        <v>468157</v>
      </c>
      <c r="D19" s="62"/>
      <c r="E19" s="67">
        <v>476953</v>
      </c>
      <c r="F19" s="4"/>
      <c r="G19" s="90">
        <v>342827</v>
      </c>
      <c r="H19" s="62"/>
      <c r="I19" s="90">
        <v>332951</v>
      </c>
    </row>
    <row r="20" spans="1:9" ht="20.149999999999999" customHeight="1">
      <c r="A20" s="33" t="s">
        <v>49</v>
      </c>
      <c r="B20" s="10"/>
      <c r="C20" s="66">
        <v>3691443</v>
      </c>
      <c r="D20" s="65"/>
      <c r="E20" s="66">
        <v>3167209</v>
      </c>
      <c r="F20" s="4"/>
      <c r="G20" s="66">
        <v>342827</v>
      </c>
      <c r="H20" s="65"/>
      <c r="I20" s="66">
        <v>332951</v>
      </c>
    </row>
    <row r="21" spans="1:9" ht="18" customHeight="1">
      <c r="B21" s="10"/>
      <c r="C21" s="67"/>
      <c r="D21" s="62"/>
      <c r="E21" s="67"/>
      <c r="F21" s="4"/>
      <c r="G21" s="62"/>
      <c r="H21" s="62"/>
      <c r="I21" s="62"/>
    </row>
    <row r="22" spans="1:9" s="32" customFormat="1" ht="20.149999999999999" customHeight="1">
      <c r="A22" s="129" t="s">
        <v>217</v>
      </c>
      <c r="B22" s="10"/>
      <c r="C22" s="68">
        <v>253932</v>
      </c>
      <c r="D22" s="65"/>
      <c r="E22" s="68">
        <v>245913</v>
      </c>
      <c r="F22" s="69"/>
      <c r="G22" s="68">
        <v>110587</v>
      </c>
      <c r="H22" s="65"/>
      <c r="I22" s="68">
        <v>41773</v>
      </c>
    </row>
    <row r="23" spans="1:9" ht="20.149999999999999" customHeight="1">
      <c r="A23" s="128" t="s">
        <v>48</v>
      </c>
      <c r="B23" s="10">
        <v>4</v>
      </c>
      <c r="C23" s="62">
        <v>-42150</v>
      </c>
      <c r="D23" s="62"/>
      <c r="E23" s="62">
        <v>-32698</v>
      </c>
      <c r="F23" s="4"/>
      <c r="G23" s="90">
        <v>-6005</v>
      </c>
      <c r="H23" s="62"/>
      <c r="I23" s="90">
        <v>-6807</v>
      </c>
    </row>
    <row r="24" spans="1:9" s="32" customFormat="1" ht="20.149999999999999" customHeight="1">
      <c r="A24" s="128" t="s">
        <v>157</v>
      </c>
      <c r="B24" s="10"/>
      <c r="C24" s="182">
        <v>0</v>
      </c>
      <c r="D24" s="65"/>
      <c r="E24" s="72">
        <v>-2033</v>
      </c>
      <c r="F24" s="132"/>
      <c r="G24" s="182">
        <v>0</v>
      </c>
      <c r="H24" s="182"/>
      <c r="I24" s="182">
        <v>0</v>
      </c>
    </row>
    <row r="25" spans="1:9" s="32" customFormat="1" ht="20.149999999999999" customHeight="1">
      <c r="A25" s="129" t="s">
        <v>218</v>
      </c>
      <c r="B25" s="10"/>
      <c r="C25" s="130">
        <v>211782</v>
      </c>
      <c r="D25" s="65"/>
      <c r="E25" s="130">
        <v>211182</v>
      </c>
      <c r="F25" s="69"/>
      <c r="G25" s="130">
        <v>104582</v>
      </c>
      <c r="H25" s="65"/>
      <c r="I25" s="130">
        <v>34966</v>
      </c>
    </row>
    <row r="26" spans="1:9" ht="20.149999999999999" customHeight="1">
      <c r="A26" s="28" t="s">
        <v>219</v>
      </c>
      <c r="B26" s="10">
        <v>21</v>
      </c>
      <c r="C26" s="34">
        <v>34369</v>
      </c>
      <c r="D26" s="62"/>
      <c r="E26" s="34">
        <v>38779</v>
      </c>
      <c r="F26" s="4"/>
      <c r="G26" s="62">
        <v>10176</v>
      </c>
      <c r="H26" s="62"/>
      <c r="I26" s="62">
        <v>564</v>
      </c>
    </row>
    <row r="27" spans="1:9" ht="19.75" customHeight="1" thickBot="1">
      <c r="A27" s="81" t="s">
        <v>220</v>
      </c>
      <c r="B27" s="10"/>
      <c r="C27" s="89">
        <v>177413</v>
      </c>
      <c r="D27" s="65"/>
      <c r="E27" s="89">
        <v>172403</v>
      </c>
      <c r="F27" s="65"/>
      <c r="G27" s="89">
        <v>94406</v>
      </c>
      <c r="H27" s="65"/>
      <c r="I27" s="89">
        <v>34402</v>
      </c>
    </row>
    <row r="28" spans="1:9" ht="21" customHeight="1" thickTop="1">
      <c r="B28" s="10"/>
      <c r="C28" s="67"/>
      <c r="D28" s="62"/>
      <c r="E28" s="67"/>
      <c r="F28" s="4"/>
      <c r="G28" s="62"/>
      <c r="H28" s="62"/>
      <c r="I28" s="62"/>
    </row>
    <row r="29" spans="1:9" ht="21" customHeight="1">
      <c r="A29" s="81" t="s">
        <v>56</v>
      </c>
      <c r="B29" s="10"/>
      <c r="C29" s="67"/>
      <c r="D29" s="62"/>
      <c r="E29" s="67"/>
      <c r="F29" s="4"/>
      <c r="G29" s="62"/>
      <c r="H29" s="62"/>
      <c r="I29" s="62"/>
    </row>
    <row r="30" spans="1:9" ht="21" customHeight="1">
      <c r="A30" s="194" t="s">
        <v>117</v>
      </c>
      <c r="B30" s="10"/>
      <c r="C30" s="67"/>
      <c r="D30" s="62"/>
      <c r="E30" s="67"/>
      <c r="F30" s="4"/>
      <c r="G30" s="62"/>
      <c r="H30" s="62"/>
      <c r="I30" s="62"/>
    </row>
    <row r="31" spans="1:9" s="15" customFormat="1" ht="20.149999999999999" customHeight="1">
      <c r="A31" s="4" t="s">
        <v>221</v>
      </c>
      <c r="B31" s="10">
        <v>16</v>
      </c>
      <c r="C31" s="35">
        <v>1504</v>
      </c>
      <c r="D31" s="82"/>
      <c r="E31" s="35">
        <v>566</v>
      </c>
      <c r="F31" s="82"/>
      <c r="G31" s="35">
        <v>835</v>
      </c>
      <c r="H31" s="82"/>
      <c r="I31" s="35">
        <v>1265</v>
      </c>
    </row>
    <row r="32" spans="1:9" s="15" customFormat="1" ht="20.149999999999999" customHeight="1">
      <c r="A32" s="87" t="s">
        <v>118</v>
      </c>
      <c r="B32" s="10">
        <v>21</v>
      </c>
      <c r="C32" s="35">
        <v>-301</v>
      </c>
      <c r="D32" s="82"/>
      <c r="E32" s="35">
        <v>-113</v>
      </c>
      <c r="F32" s="82"/>
      <c r="G32" s="35">
        <v>-167</v>
      </c>
      <c r="H32" s="82"/>
      <c r="I32" s="35">
        <v>-253</v>
      </c>
    </row>
    <row r="33" spans="1:9" s="15" customFormat="1" ht="20.149999999999999" customHeight="1">
      <c r="A33" s="15" t="s">
        <v>158</v>
      </c>
      <c r="B33" s="10"/>
      <c r="C33" s="112">
        <v>1203</v>
      </c>
      <c r="D33" s="100"/>
      <c r="E33" s="112">
        <v>453</v>
      </c>
      <c r="F33" s="100"/>
      <c r="G33" s="101">
        <v>668</v>
      </c>
      <c r="H33" s="100"/>
      <c r="I33" s="101">
        <v>1012</v>
      </c>
    </row>
    <row r="34" spans="1:9" s="15" customFormat="1" ht="20.149999999999999" customHeight="1" thickBot="1">
      <c r="A34" s="81" t="s">
        <v>154</v>
      </c>
      <c r="B34" s="10"/>
      <c r="C34" s="113">
        <v>178616</v>
      </c>
      <c r="D34" s="49"/>
      <c r="E34" s="113">
        <v>172856</v>
      </c>
      <c r="F34" s="49"/>
      <c r="G34" s="113">
        <v>95074</v>
      </c>
      <c r="H34" s="49"/>
      <c r="I34" s="113">
        <v>35414</v>
      </c>
    </row>
    <row r="35" spans="1:9" ht="20.5" customHeight="1" thickTop="1">
      <c r="B35" s="10"/>
      <c r="C35" s="67"/>
      <c r="D35" s="62"/>
      <c r="E35" s="67"/>
      <c r="F35" s="4"/>
      <c r="G35" s="62"/>
      <c r="H35" s="62"/>
      <c r="I35" s="62"/>
    </row>
    <row r="36" spans="1:9" ht="20.149999999999999" customHeight="1">
      <c r="A36" s="81" t="s">
        <v>222</v>
      </c>
      <c r="B36" s="126"/>
      <c r="C36" s="24"/>
      <c r="D36" s="24"/>
      <c r="E36" s="24"/>
    </row>
    <row r="37" spans="1:9" ht="20.149999999999999" customHeight="1">
      <c r="A37" s="28" t="s">
        <v>114</v>
      </c>
      <c r="B37" s="133"/>
      <c r="C37" s="24">
        <v>157597</v>
      </c>
      <c r="D37" s="43"/>
      <c r="E37" s="24">
        <v>153907</v>
      </c>
      <c r="F37" s="77"/>
      <c r="G37" s="24">
        <v>94406</v>
      </c>
      <c r="H37" s="43"/>
      <c r="I37" s="24">
        <v>34402</v>
      </c>
    </row>
    <row r="38" spans="1:9" ht="20.149999999999999" customHeight="1">
      <c r="A38" s="28" t="s">
        <v>115</v>
      </c>
      <c r="B38" s="133"/>
      <c r="C38" s="24">
        <v>19816</v>
      </c>
      <c r="D38" s="43"/>
      <c r="E38" s="24">
        <v>18496</v>
      </c>
      <c r="F38" s="77"/>
      <c r="G38" s="24">
        <v>0</v>
      </c>
      <c r="H38" s="43"/>
      <c r="I38" s="24">
        <v>0</v>
      </c>
    </row>
    <row r="39" spans="1:9" ht="20.149999999999999" customHeight="1" thickBot="1">
      <c r="A39" s="26"/>
      <c r="C39" s="117">
        <v>177413</v>
      </c>
      <c r="D39" s="49"/>
      <c r="E39" s="117">
        <v>172403</v>
      </c>
      <c r="F39" s="116"/>
      <c r="G39" s="117">
        <v>94406</v>
      </c>
      <c r="H39" s="49"/>
      <c r="I39" s="117">
        <v>34402</v>
      </c>
    </row>
    <row r="40" spans="1:9" ht="17.149999999999999" customHeight="1" thickTop="1">
      <c r="B40" s="10"/>
      <c r="C40" s="62"/>
      <c r="D40" s="62"/>
      <c r="E40" s="62"/>
      <c r="F40" s="13"/>
      <c r="G40" s="62"/>
      <c r="H40" s="62"/>
      <c r="I40" s="62"/>
    </row>
    <row r="41" spans="1:9" ht="20.149999999999999" customHeight="1">
      <c r="A41" s="129" t="s">
        <v>116</v>
      </c>
      <c r="B41" s="37"/>
      <c r="C41" s="43"/>
      <c r="D41" s="43"/>
      <c r="E41" s="43"/>
      <c r="F41" s="77"/>
      <c r="G41" s="43"/>
      <c r="H41" s="43"/>
      <c r="I41" s="43"/>
    </row>
    <row r="42" spans="1:9" ht="20.149999999999999" customHeight="1">
      <c r="A42" s="28" t="s">
        <v>114</v>
      </c>
      <c r="B42" s="133"/>
      <c r="C42" s="24">
        <v>158677</v>
      </c>
      <c r="D42" s="43"/>
      <c r="E42" s="24">
        <v>154972</v>
      </c>
      <c r="F42" s="77"/>
      <c r="G42" s="24">
        <v>95074</v>
      </c>
      <c r="H42" s="43"/>
      <c r="I42" s="24">
        <v>35414</v>
      </c>
    </row>
    <row r="43" spans="1:9" ht="20.149999999999999" customHeight="1">
      <c r="A43" s="28" t="s">
        <v>115</v>
      </c>
      <c r="B43" s="133"/>
      <c r="C43" s="183">
        <v>19939</v>
      </c>
      <c r="D43" s="55"/>
      <c r="E43" s="183">
        <v>17884</v>
      </c>
      <c r="F43" s="77"/>
      <c r="G43" s="183">
        <v>0</v>
      </c>
      <c r="H43" s="55"/>
      <c r="I43" s="183">
        <v>0</v>
      </c>
    </row>
    <row r="44" spans="1:9" ht="20.149999999999999" customHeight="1" thickBot="1">
      <c r="A44" s="26"/>
      <c r="B44" s="37"/>
      <c r="C44" s="114">
        <v>178616</v>
      </c>
      <c r="D44" s="115"/>
      <c r="E44" s="114">
        <v>172856</v>
      </c>
      <c r="F44" s="116"/>
      <c r="G44" s="114">
        <v>95074</v>
      </c>
      <c r="H44" s="115"/>
      <c r="I44" s="114">
        <v>35414</v>
      </c>
    </row>
    <row r="45" spans="1:9" ht="18.649999999999999" customHeight="1" thickTop="1">
      <c r="B45" s="10"/>
      <c r="C45" s="62"/>
      <c r="D45" s="62"/>
      <c r="E45" s="62"/>
      <c r="F45" s="13"/>
      <c r="G45" s="62"/>
      <c r="H45" s="62"/>
      <c r="I45" s="62"/>
    </row>
    <row r="46" spans="1:9" s="106" customFormat="1" ht="20.149999999999999" customHeight="1" thickBot="1">
      <c r="A46" s="15" t="s">
        <v>223</v>
      </c>
      <c r="B46" s="10">
        <v>22</v>
      </c>
      <c r="C46" s="184">
        <v>0.53</v>
      </c>
      <c r="D46" s="118"/>
      <c r="E46" s="184">
        <v>0.51</v>
      </c>
      <c r="F46" s="118"/>
      <c r="G46" s="184">
        <v>0.31</v>
      </c>
      <c r="H46" s="118"/>
      <c r="I46" s="184">
        <v>0.11</v>
      </c>
    </row>
    <row r="47" spans="1:9" s="106" customFormat="1" ht="20.149999999999999" customHeight="1" thickTop="1">
      <c r="A47" s="107"/>
      <c r="B47" s="10"/>
      <c r="C47" s="108"/>
      <c r="D47" s="109"/>
      <c r="E47" s="108"/>
      <c r="F47" s="109"/>
      <c r="G47" s="108"/>
      <c r="H47" s="109"/>
      <c r="I47" s="108"/>
    </row>
    <row r="48" spans="1:9" s="106" customFormat="1" ht="20.149999999999999" customHeight="1">
      <c r="A48" s="4"/>
      <c r="B48" s="10"/>
      <c r="C48" s="91"/>
      <c r="D48" s="109"/>
      <c r="E48" s="91"/>
      <c r="F48" s="109"/>
      <c r="G48" s="91"/>
      <c r="H48" s="109"/>
      <c r="I48" s="91"/>
    </row>
    <row r="49" spans="1:9" s="106" customFormat="1" ht="20.149999999999999" customHeight="1">
      <c r="A49" s="4"/>
      <c r="B49" s="10"/>
      <c r="C49" s="202"/>
      <c r="D49" s="42"/>
      <c r="E49" s="202"/>
      <c r="F49" s="42"/>
      <c r="G49" s="50"/>
      <c r="H49" s="42"/>
      <c r="I49" s="50"/>
    </row>
    <row r="50" spans="1:9" s="106" customFormat="1" ht="20.149999999999999" customHeight="1">
      <c r="A50" s="4"/>
      <c r="B50" s="10"/>
      <c r="C50" s="91"/>
      <c r="D50" s="42"/>
      <c r="E50" s="91"/>
      <c r="F50" s="42"/>
      <c r="G50" s="91"/>
      <c r="H50" s="42"/>
      <c r="I50" s="91"/>
    </row>
    <row r="51" spans="1:9" s="106" customFormat="1" ht="20.149999999999999" customHeight="1">
      <c r="A51" s="15"/>
      <c r="B51" s="10"/>
      <c r="C51" s="50"/>
      <c r="D51" s="42"/>
      <c r="E51" s="50"/>
      <c r="F51" s="42"/>
      <c r="G51" s="50"/>
      <c r="H51" s="42"/>
      <c r="I51" s="50"/>
    </row>
    <row r="52" spans="1:9" ht="20.149999999999999" customHeight="1">
      <c r="A52" s="15"/>
      <c r="B52" s="10"/>
      <c r="C52" s="92"/>
      <c r="D52" s="36"/>
      <c r="E52" s="92"/>
      <c r="F52" s="36"/>
      <c r="G52" s="92"/>
      <c r="H52" s="36"/>
      <c r="I52" s="92"/>
    </row>
    <row r="53" spans="1:9" ht="20.149999999999999" customHeight="1">
      <c r="A53" s="15"/>
      <c r="B53" s="10"/>
      <c r="C53" s="70"/>
      <c r="D53" s="42"/>
      <c r="E53" s="70"/>
      <c r="F53" s="42"/>
      <c r="G53" s="70"/>
      <c r="H53" s="42"/>
      <c r="I53" s="70"/>
    </row>
    <row r="54" spans="1:9" ht="20.149999999999999" customHeight="1">
      <c r="A54" s="15"/>
      <c r="B54" s="10"/>
      <c r="C54" s="92"/>
      <c r="D54" s="36"/>
      <c r="E54" s="92"/>
      <c r="F54" s="36"/>
      <c r="G54" s="92"/>
      <c r="H54" s="36"/>
      <c r="I54" s="92"/>
    </row>
    <row r="55" spans="1:9" ht="20.149999999999999" customHeight="1">
      <c r="A55" s="15"/>
      <c r="B55" s="111"/>
      <c r="C55" s="4"/>
      <c r="D55" s="4"/>
      <c r="E55" s="4"/>
      <c r="F55" s="8"/>
      <c r="G55" s="4"/>
      <c r="H55" s="4"/>
      <c r="I55" s="4"/>
    </row>
    <row r="56" spans="1:9" ht="20.149999999999999" customHeight="1">
      <c r="A56" s="15"/>
      <c r="B56" s="10"/>
      <c r="C56" s="65"/>
      <c r="D56" s="68"/>
      <c r="E56" s="65"/>
      <c r="F56" s="68"/>
      <c r="G56" s="65"/>
      <c r="H56" s="68"/>
      <c r="I56" s="65"/>
    </row>
    <row r="57" spans="1:9" ht="20.149999999999999" customHeight="1">
      <c r="A57" s="33"/>
      <c r="B57" s="37"/>
      <c r="C57" s="65"/>
      <c r="D57" s="65"/>
      <c r="E57" s="65"/>
      <c r="F57" s="15"/>
      <c r="G57" s="65"/>
      <c r="H57" s="65"/>
      <c r="I57" s="65"/>
    </row>
    <row r="58" spans="1:9" ht="20.149999999999999" customHeight="1">
      <c r="A58" s="14"/>
      <c r="B58" s="37"/>
      <c r="C58" s="47"/>
      <c r="D58" s="47"/>
      <c r="E58" s="47"/>
      <c r="F58" s="48"/>
      <c r="G58" s="36"/>
      <c r="H58" s="47"/>
      <c r="I58" s="36"/>
    </row>
    <row r="59" spans="1:9" ht="20.149999999999999" customHeight="1">
      <c r="A59" s="3"/>
      <c r="B59" s="37"/>
      <c r="C59" s="62"/>
      <c r="D59" s="62"/>
      <c r="E59" s="62"/>
      <c r="F59" s="4"/>
      <c r="G59" s="62"/>
      <c r="H59" s="62"/>
      <c r="I59" s="62"/>
    </row>
    <row r="60" spans="1:9" ht="20.149999999999999" customHeight="1">
      <c r="A60" s="4"/>
      <c r="B60" s="37"/>
      <c r="C60" s="62"/>
      <c r="D60" s="62"/>
      <c r="E60" s="62"/>
      <c r="F60" s="4"/>
      <c r="G60" s="91"/>
      <c r="H60" s="62"/>
      <c r="I60" s="91"/>
    </row>
    <row r="61" spans="1:9" ht="20.149999999999999" customHeight="1">
      <c r="A61" s="14"/>
      <c r="B61" s="37"/>
      <c r="C61" s="65"/>
      <c r="D61" s="65"/>
      <c r="E61" s="65"/>
      <c r="F61" s="15"/>
      <c r="G61" s="65"/>
      <c r="H61" s="65"/>
      <c r="I61" s="65"/>
    </row>
    <row r="62" spans="1:9" ht="20.149999999999999" customHeight="1">
      <c r="A62" s="33"/>
      <c r="B62" s="37"/>
      <c r="C62" s="65"/>
      <c r="D62" s="65"/>
      <c r="E62" s="65"/>
      <c r="F62" s="15"/>
      <c r="G62" s="65"/>
      <c r="H62" s="65"/>
      <c r="I62" s="65"/>
    </row>
    <row r="63" spans="1:9" ht="20.149999999999999" customHeight="1">
      <c r="A63" s="15"/>
      <c r="B63" s="10"/>
      <c r="C63" s="83"/>
      <c r="D63" s="84"/>
      <c r="E63" s="83"/>
      <c r="F63" s="84"/>
      <c r="G63" s="83"/>
      <c r="H63" s="84"/>
      <c r="I63" s="83"/>
    </row>
    <row r="64" spans="1:9" ht="20.149999999999999" customHeight="1">
      <c r="A64" s="4"/>
      <c r="B64" s="10"/>
      <c r="C64" s="62"/>
      <c r="D64" s="102"/>
      <c r="E64" s="62"/>
      <c r="F64" s="102"/>
      <c r="G64" s="62"/>
      <c r="H64" s="85"/>
      <c r="I64" s="62"/>
    </row>
    <row r="65" spans="1:9" ht="20.149999999999999" customHeight="1">
      <c r="A65" s="4"/>
      <c r="B65" s="10"/>
      <c r="C65" s="62"/>
      <c r="D65" s="102"/>
      <c r="E65" s="62"/>
      <c r="F65" s="103"/>
      <c r="G65" s="91"/>
      <c r="H65" s="35"/>
      <c r="I65" s="91"/>
    </row>
    <row r="66" spans="1:9" ht="20.149999999999999" customHeight="1">
      <c r="A66" s="15"/>
      <c r="B66" s="10"/>
      <c r="C66" s="86"/>
      <c r="D66" s="102"/>
      <c r="E66" s="86"/>
      <c r="F66" s="103"/>
      <c r="G66" s="31"/>
      <c r="H66" s="35"/>
      <c r="I66" s="31"/>
    </row>
    <row r="67" spans="1:9" ht="20.149999999999999" customHeight="1">
      <c r="A67" s="15"/>
      <c r="B67" s="10"/>
      <c r="C67" s="65"/>
      <c r="D67" s="104"/>
      <c r="E67" s="65"/>
      <c r="F67" s="104"/>
      <c r="G67" s="65"/>
      <c r="H67" s="104"/>
      <c r="I67" s="65"/>
    </row>
    <row r="68" spans="1:9" ht="20.149999999999999" customHeight="1">
      <c r="A68" s="15"/>
      <c r="B68" s="10"/>
      <c r="C68" s="36"/>
      <c r="D68" s="104"/>
      <c r="E68" s="36"/>
      <c r="F68" s="104"/>
      <c r="G68" s="36"/>
      <c r="H68" s="104"/>
      <c r="I68" s="36"/>
    </row>
    <row r="69" spans="1:9" ht="20.149999999999999" customHeight="1">
      <c r="A69" s="32"/>
      <c r="B69" s="37"/>
      <c r="C69" s="10"/>
      <c r="D69" s="10"/>
      <c r="E69" s="10"/>
      <c r="F69" s="4"/>
      <c r="G69" s="61"/>
      <c r="H69" s="61"/>
      <c r="I69" s="61"/>
    </row>
    <row r="70" spans="1:9" ht="20.149999999999999" customHeight="1">
      <c r="B70" s="37"/>
      <c r="C70" s="105"/>
      <c r="D70" s="73"/>
      <c r="E70" s="105"/>
      <c r="F70" s="74"/>
      <c r="G70" s="105"/>
      <c r="H70" s="75"/>
      <c r="I70" s="105"/>
    </row>
  </sheetData>
  <mergeCells count="7">
    <mergeCell ref="C8:I8"/>
    <mergeCell ref="G4:I4"/>
    <mergeCell ref="G5:I5"/>
    <mergeCell ref="G6:I6"/>
    <mergeCell ref="C6:E6"/>
    <mergeCell ref="C5:E5"/>
    <mergeCell ref="C4:E4"/>
  </mergeCells>
  <pageMargins left="0.7" right="0.7" top="0.48" bottom="0.5" header="0.5" footer="0.5"/>
  <pageSetup paperSize="9" scale="75" firstPageNumber="8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5"/>
  <sheetViews>
    <sheetView topLeftCell="A35" zoomScale="55" zoomScaleNormal="55" zoomScaleSheetLayoutView="70" workbookViewId="0">
      <selection activeCell="C43" sqref="C43:Q43"/>
    </sheetView>
  </sheetViews>
  <sheetFormatPr defaultColWidth="9.09765625" defaultRowHeight="20.25" customHeight="1"/>
  <cols>
    <col min="1" max="1" width="61" style="28" customWidth="1"/>
    <col min="2" max="2" width="6.296875" style="27" customWidth="1"/>
    <col min="3" max="3" width="13.59765625" style="26" customWidth="1"/>
    <col min="4" max="4" width="1.19921875" style="26" customWidth="1"/>
    <col min="5" max="5" width="14.5" style="26" customWidth="1"/>
    <col min="6" max="6" width="1.19921875" style="26" customWidth="1"/>
    <col min="7" max="7" width="15.796875" style="26" customWidth="1"/>
    <col min="8" max="8" width="1.19921875" style="26" customWidth="1"/>
    <col min="9" max="9" width="13.59765625" style="26" customWidth="1"/>
    <col min="10" max="10" width="1.19921875" style="26" customWidth="1"/>
    <col min="11" max="11" width="13.59765625" style="26" customWidth="1"/>
    <col min="12" max="12" width="1.19921875" style="26" customWidth="1"/>
    <col min="13" max="13" width="16.5" style="26" bestFit="1" customWidth="1"/>
    <col min="14" max="14" width="1.19921875" style="26" customWidth="1"/>
    <col min="15" max="15" width="13.59765625" style="26" customWidth="1"/>
    <col min="16" max="16" width="1.19921875" style="26" customWidth="1"/>
    <col min="17" max="17" width="13.59765625" style="26" customWidth="1"/>
    <col min="18" max="16384" width="9.09765625" style="26"/>
  </cols>
  <sheetData>
    <row r="1" spans="1:17" ht="18" customHeight="1">
      <c r="A1" s="19" t="s">
        <v>65</v>
      </c>
      <c r="B1" s="1"/>
      <c r="C1" s="21"/>
      <c r="D1" s="21"/>
      <c r="E1" s="21"/>
    </row>
    <row r="2" spans="1:17" ht="18" customHeight="1">
      <c r="A2" s="39" t="s">
        <v>39</v>
      </c>
    </row>
    <row r="3" spans="1:17" ht="18" customHeight="1">
      <c r="A3" s="39"/>
    </row>
    <row r="4" spans="1:17" ht="18" customHeight="1">
      <c r="A4" s="32"/>
      <c r="C4" s="216" t="s">
        <v>36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17" ht="18" customHeight="1">
      <c r="A5" s="32"/>
      <c r="C5" s="204"/>
      <c r="D5" s="204"/>
      <c r="E5" s="204"/>
      <c r="F5" s="204"/>
      <c r="G5" s="204"/>
      <c r="H5" s="204"/>
      <c r="I5" s="218" t="s">
        <v>119</v>
      </c>
      <c r="J5" s="218"/>
      <c r="K5" s="218"/>
      <c r="L5" s="204"/>
      <c r="M5" s="204"/>
      <c r="N5" s="204"/>
      <c r="O5" s="204"/>
      <c r="P5" s="204"/>
      <c r="Q5" s="204"/>
    </row>
    <row r="6" spans="1:17" ht="18" customHeight="1">
      <c r="A6" s="32"/>
      <c r="G6" s="134" t="s">
        <v>78</v>
      </c>
      <c r="M6" s="134" t="s">
        <v>28</v>
      </c>
    </row>
    <row r="7" spans="1:17" ht="18" customHeight="1">
      <c r="A7" s="32"/>
      <c r="B7" s="37"/>
      <c r="C7" s="30" t="s">
        <v>62</v>
      </c>
      <c r="D7" s="29"/>
      <c r="E7" s="26" t="s">
        <v>75</v>
      </c>
      <c r="F7" s="29"/>
      <c r="G7" s="134" t="s">
        <v>120</v>
      </c>
      <c r="H7" s="29"/>
      <c r="I7" s="219"/>
      <c r="J7" s="219"/>
      <c r="K7" s="219"/>
      <c r="L7" s="29"/>
      <c r="M7" s="134" t="s">
        <v>35</v>
      </c>
      <c r="N7" s="29"/>
      <c r="O7" s="29"/>
      <c r="P7" s="29"/>
      <c r="Q7" s="29"/>
    </row>
    <row r="8" spans="1:17" ht="18" customHeight="1">
      <c r="A8" s="32"/>
      <c r="B8" s="37"/>
      <c r="C8" s="30" t="s">
        <v>63</v>
      </c>
      <c r="D8" s="29"/>
      <c r="E8" s="29" t="s">
        <v>76</v>
      </c>
      <c r="F8" s="29"/>
      <c r="G8" s="134" t="s">
        <v>121</v>
      </c>
      <c r="H8" s="29"/>
      <c r="I8" s="134" t="s">
        <v>79</v>
      </c>
      <c r="J8" s="135"/>
      <c r="K8" s="134" t="s">
        <v>81</v>
      </c>
      <c r="L8" s="29"/>
      <c r="M8" s="134" t="s">
        <v>34</v>
      </c>
      <c r="N8" s="29"/>
      <c r="O8" s="134" t="s">
        <v>125</v>
      </c>
      <c r="P8" s="135"/>
      <c r="Q8" s="135" t="s">
        <v>33</v>
      </c>
    </row>
    <row r="9" spans="1:17" ht="18" customHeight="1">
      <c r="A9" s="32"/>
      <c r="B9" s="37"/>
      <c r="C9" s="29" t="s">
        <v>32</v>
      </c>
      <c r="D9" s="38"/>
      <c r="E9" s="29" t="s">
        <v>77</v>
      </c>
      <c r="F9" s="38"/>
      <c r="G9" s="134" t="s">
        <v>122</v>
      </c>
      <c r="H9" s="38"/>
      <c r="I9" s="135" t="s">
        <v>123</v>
      </c>
      <c r="J9" s="135"/>
      <c r="K9" s="135" t="s">
        <v>82</v>
      </c>
      <c r="L9" s="29"/>
      <c r="M9" s="134" t="s">
        <v>124</v>
      </c>
      <c r="N9" s="29"/>
      <c r="O9" s="134" t="s">
        <v>126</v>
      </c>
      <c r="P9" s="136"/>
      <c r="Q9" s="136" t="s">
        <v>31</v>
      </c>
    </row>
    <row r="10" spans="1:17" ht="18" customHeight="1">
      <c r="A10" s="32"/>
      <c r="B10" s="37"/>
      <c r="C10" s="220" t="s">
        <v>90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</row>
    <row r="11" spans="1:17" ht="18" customHeight="1">
      <c r="A11" s="6" t="s">
        <v>179</v>
      </c>
      <c r="B11" s="37"/>
    </row>
    <row r="12" spans="1:17" ht="18" customHeight="1">
      <c r="A12" s="137" t="s">
        <v>180</v>
      </c>
      <c r="B12" s="10"/>
      <c r="C12" s="80">
        <v>300000</v>
      </c>
      <c r="D12" s="80"/>
      <c r="E12" s="80">
        <v>959977</v>
      </c>
      <c r="F12" s="80"/>
      <c r="G12" s="80">
        <v>149122</v>
      </c>
      <c r="H12" s="80"/>
      <c r="I12" s="80">
        <v>30000</v>
      </c>
      <c r="J12" s="80" t="e">
        <v>#REF!</v>
      </c>
      <c r="K12" s="80">
        <v>-316651</v>
      </c>
      <c r="L12" s="80"/>
      <c r="M12" s="80">
        <v>1122448</v>
      </c>
      <c r="N12" s="80"/>
      <c r="O12" s="80">
        <v>36922</v>
      </c>
      <c r="P12" s="80" t="e">
        <v>#REF!</v>
      </c>
      <c r="Q12" s="80">
        <v>1159370</v>
      </c>
    </row>
    <row r="13" spans="1:17" ht="18" customHeight="1">
      <c r="A13" s="15" t="s">
        <v>130</v>
      </c>
      <c r="B13" s="10"/>
      <c r="C13" s="80"/>
      <c r="D13" s="68"/>
      <c r="E13" s="68"/>
      <c r="F13" s="68"/>
      <c r="G13" s="80"/>
      <c r="H13" s="68"/>
      <c r="I13" s="80"/>
      <c r="J13" s="80"/>
      <c r="K13" s="68"/>
      <c r="L13" s="80"/>
      <c r="M13" s="143"/>
      <c r="N13" s="80"/>
      <c r="O13" s="80"/>
      <c r="P13" s="80"/>
      <c r="Q13" s="143"/>
    </row>
    <row r="14" spans="1:17" ht="18" customHeight="1">
      <c r="A14" s="138" t="s">
        <v>127</v>
      </c>
      <c r="B14" s="10"/>
      <c r="C14" s="71"/>
      <c r="D14" s="72"/>
      <c r="E14" s="72"/>
      <c r="F14" s="72"/>
      <c r="G14" s="71"/>
      <c r="H14" s="72"/>
      <c r="I14" s="71"/>
      <c r="J14" s="71"/>
      <c r="K14" s="72"/>
      <c r="L14" s="71"/>
      <c r="M14" s="71"/>
      <c r="N14" s="71"/>
      <c r="O14" s="71"/>
      <c r="P14" s="71"/>
      <c r="Q14" s="71"/>
    </row>
    <row r="15" spans="1:17" ht="18" customHeight="1">
      <c r="A15" s="139" t="s">
        <v>229</v>
      </c>
      <c r="B15" s="10"/>
      <c r="C15" s="71"/>
      <c r="D15" s="72"/>
      <c r="E15" s="72"/>
      <c r="F15" s="72"/>
      <c r="G15" s="71"/>
      <c r="H15" s="72"/>
      <c r="I15" s="71"/>
      <c r="J15" s="71"/>
      <c r="K15" s="72"/>
      <c r="L15" s="71"/>
      <c r="M15" s="71"/>
      <c r="N15" s="71"/>
      <c r="O15" s="71"/>
      <c r="P15" s="71"/>
      <c r="Q15" s="71"/>
    </row>
    <row r="16" spans="1:17" ht="18" customHeight="1">
      <c r="A16" s="139" t="s">
        <v>230</v>
      </c>
      <c r="B16" s="10"/>
      <c r="C16" s="90">
        <v>0</v>
      </c>
      <c r="D16" s="90"/>
      <c r="E16" s="90">
        <v>0</v>
      </c>
      <c r="F16" s="90"/>
      <c r="G16" s="185">
        <v>3338</v>
      </c>
      <c r="H16" s="90"/>
      <c r="I16" s="90">
        <v>0</v>
      </c>
      <c r="J16" s="185"/>
      <c r="K16" s="90">
        <v>0</v>
      </c>
      <c r="L16" s="185"/>
      <c r="M16" s="120">
        <v>3338</v>
      </c>
      <c r="N16" s="185"/>
      <c r="O16" s="90">
        <v>0</v>
      </c>
      <c r="P16" s="185"/>
      <c r="Q16" s="120">
        <v>3338</v>
      </c>
    </row>
    <row r="17" spans="1:17" ht="18" hidden="1" customHeight="1">
      <c r="A17" s="140" t="s">
        <v>128</v>
      </c>
      <c r="B17" s="10"/>
      <c r="C17" s="186">
        <v>0</v>
      </c>
      <c r="D17" s="90"/>
      <c r="E17" s="186">
        <v>0</v>
      </c>
      <c r="F17" s="90"/>
      <c r="G17" s="186">
        <v>0</v>
      </c>
      <c r="H17" s="90"/>
      <c r="I17" s="186">
        <v>0</v>
      </c>
      <c r="J17" s="185"/>
      <c r="K17" s="186">
        <v>0</v>
      </c>
      <c r="L17" s="185"/>
      <c r="M17" s="124">
        <v>0</v>
      </c>
      <c r="N17" s="185"/>
      <c r="O17" s="187">
        <v>0</v>
      </c>
      <c r="P17" s="185"/>
      <c r="Q17" s="124">
        <v>0</v>
      </c>
    </row>
    <row r="18" spans="1:17" ht="18" hidden="1" customHeight="1">
      <c r="B18" s="10"/>
      <c r="C18" s="90"/>
      <c r="D18" s="90"/>
      <c r="E18" s="90"/>
      <c r="F18" s="90"/>
      <c r="G18" s="90"/>
      <c r="H18" s="90"/>
      <c r="I18" s="90"/>
      <c r="J18" s="185"/>
      <c r="K18" s="90"/>
      <c r="L18" s="185"/>
      <c r="M18" s="155"/>
      <c r="N18" s="185"/>
      <c r="O18" s="185"/>
      <c r="P18" s="185"/>
      <c r="Q18" s="190"/>
    </row>
    <row r="19" spans="1:17" ht="18" customHeight="1">
      <c r="A19" s="122" t="s">
        <v>155</v>
      </c>
      <c r="B19" s="10"/>
      <c r="C19" s="205">
        <v>0</v>
      </c>
      <c r="D19" s="143"/>
      <c r="E19" s="205">
        <v>0</v>
      </c>
      <c r="F19" s="143"/>
      <c r="G19" s="205">
        <v>3338</v>
      </c>
      <c r="H19" s="143"/>
      <c r="I19" s="205">
        <v>0</v>
      </c>
      <c r="J19" s="143"/>
      <c r="K19" s="205">
        <v>0</v>
      </c>
      <c r="L19" s="143"/>
      <c r="M19" s="205">
        <v>3338</v>
      </c>
      <c r="N19" s="143"/>
      <c r="O19" s="205">
        <v>0</v>
      </c>
      <c r="P19" s="144"/>
      <c r="Q19" s="205">
        <v>3338</v>
      </c>
    </row>
    <row r="20" spans="1:17" ht="18" customHeight="1">
      <c r="A20" s="122"/>
      <c r="B20" s="10"/>
      <c r="C20" s="71"/>
      <c r="D20" s="72"/>
      <c r="E20" s="72"/>
      <c r="F20" s="72"/>
      <c r="G20" s="71"/>
      <c r="H20" s="72"/>
      <c r="I20" s="71"/>
      <c r="J20" s="71"/>
      <c r="K20" s="72"/>
      <c r="L20" s="71"/>
      <c r="M20" s="71"/>
      <c r="N20" s="71"/>
      <c r="O20" s="71"/>
      <c r="P20" s="71"/>
      <c r="Q20" s="71"/>
    </row>
    <row r="21" spans="1:17" ht="18" customHeight="1">
      <c r="A21" s="16" t="s">
        <v>168</v>
      </c>
      <c r="B21" s="10"/>
      <c r="C21" s="71"/>
      <c r="D21" s="72"/>
      <c r="E21" s="72"/>
      <c r="F21" s="72"/>
      <c r="G21" s="71"/>
      <c r="H21" s="72"/>
      <c r="I21" s="71"/>
      <c r="J21" s="71"/>
      <c r="K21" s="72"/>
      <c r="L21" s="71"/>
      <c r="M21" s="71"/>
      <c r="N21" s="71"/>
      <c r="O21" s="71"/>
      <c r="P21" s="71"/>
      <c r="Q21" s="71"/>
    </row>
    <row r="22" spans="1:17" ht="18" customHeight="1">
      <c r="A22" s="26" t="s">
        <v>169</v>
      </c>
      <c r="B22" s="10"/>
      <c r="C22" s="196">
        <v>0</v>
      </c>
      <c r="D22" s="197"/>
      <c r="E22" s="196">
        <v>0</v>
      </c>
      <c r="F22" s="197"/>
      <c r="G22" s="196">
        <v>0</v>
      </c>
      <c r="H22" s="197"/>
      <c r="I22" s="196">
        <v>0</v>
      </c>
      <c r="J22" s="197"/>
      <c r="K22" s="196">
        <v>0</v>
      </c>
      <c r="L22" s="197"/>
      <c r="M22" s="196">
        <v>0</v>
      </c>
      <c r="N22" s="197"/>
      <c r="O22" s="196">
        <v>10698</v>
      </c>
      <c r="P22" s="196"/>
      <c r="Q22" s="196">
        <v>10698</v>
      </c>
    </row>
    <row r="23" spans="1:17" ht="18" customHeight="1">
      <c r="A23" s="16" t="s">
        <v>170</v>
      </c>
      <c r="B23" s="10"/>
      <c r="C23" s="146">
        <v>0</v>
      </c>
      <c r="D23" s="147"/>
      <c r="E23" s="146">
        <v>0</v>
      </c>
      <c r="F23" s="147"/>
      <c r="G23" s="146">
        <v>0</v>
      </c>
      <c r="H23" s="147"/>
      <c r="I23" s="146">
        <v>0</v>
      </c>
      <c r="J23" s="147"/>
      <c r="K23" s="146">
        <v>0</v>
      </c>
      <c r="L23" s="147"/>
      <c r="M23" s="146">
        <v>0</v>
      </c>
      <c r="N23" s="147"/>
      <c r="O23" s="146">
        <v>10698</v>
      </c>
      <c r="P23" s="148"/>
      <c r="Q23" s="146">
        <v>10698</v>
      </c>
    </row>
    <row r="24" spans="1:17" ht="18" customHeight="1">
      <c r="A24" s="122"/>
      <c r="B24" s="10"/>
      <c r="C24" s="196"/>
      <c r="D24" s="197"/>
      <c r="E24" s="196"/>
      <c r="F24" s="197"/>
      <c r="G24" s="196"/>
      <c r="H24" s="197"/>
      <c r="I24" s="196"/>
      <c r="J24" s="197"/>
      <c r="K24" s="196"/>
      <c r="L24" s="197"/>
      <c r="M24" s="196"/>
      <c r="N24" s="197"/>
      <c r="O24" s="198"/>
      <c r="P24" s="196"/>
      <c r="Q24" s="196"/>
    </row>
    <row r="25" spans="1:17" ht="18" customHeight="1">
      <c r="A25" s="122" t="s">
        <v>171</v>
      </c>
      <c r="B25" s="10"/>
      <c r="C25" s="199">
        <v>0</v>
      </c>
      <c r="D25" s="147"/>
      <c r="E25" s="199">
        <v>0</v>
      </c>
      <c r="F25" s="147"/>
      <c r="G25" s="199">
        <v>3338</v>
      </c>
      <c r="H25" s="147"/>
      <c r="I25" s="199">
        <v>0</v>
      </c>
      <c r="J25" s="147"/>
      <c r="K25" s="199">
        <v>0</v>
      </c>
      <c r="L25" s="147"/>
      <c r="M25" s="199">
        <v>3338</v>
      </c>
      <c r="N25" s="147"/>
      <c r="O25" s="199">
        <v>10698</v>
      </c>
      <c r="P25" s="148"/>
      <c r="Q25" s="199">
        <v>14036</v>
      </c>
    </row>
    <row r="26" spans="1:17" ht="18" customHeight="1">
      <c r="A26" s="122"/>
      <c r="B26" s="10"/>
      <c r="C26" s="148"/>
      <c r="D26" s="147"/>
      <c r="E26" s="148"/>
      <c r="F26" s="147"/>
      <c r="G26" s="148"/>
      <c r="H26" s="147"/>
      <c r="I26" s="148"/>
      <c r="J26" s="147"/>
      <c r="K26" s="148"/>
      <c r="L26" s="147"/>
      <c r="M26" s="148"/>
      <c r="N26" s="147"/>
      <c r="O26" s="148"/>
      <c r="P26" s="148"/>
      <c r="Q26" s="148"/>
    </row>
    <row r="27" spans="1:17" ht="18" customHeight="1">
      <c r="A27" s="141" t="s">
        <v>159</v>
      </c>
      <c r="B27" s="10"/>
      <c r="C27" s="71"/>
      <c r="D27" s="72"/>
      <c r="E27" s="72"/>
      <c r="F27" s="72"/>
      <c r="G27" s="71"/>
      <c r="H27" s="72"/>
      <c r="I27" s="71"/>
      <c r="J27" s="71"/>
      <c r="K27" s="72"/>
      <c r="L27" s="71"/>
      <c r="M27" s="71"/>
      <c r="N27" s="71"/>
      <c r="O27" s="71"/>
      <c r="P27" s="71"/>
      <c r="Q27" s="71"/>
    </row>
    <row r="28" spans="1:17" ht="18" customHeight="1">
      <c r="A28" s="140" t="s">
        <v>176</v>
      </c>
      <c r="B28" s="37"/>
      <c r="C28" s="90">
        <v>0</v>
      </c>
      <c r="D28" s="90"/>
      <c r="E28" s="90">
        <v>0</v>
      </c>
      <c r="F28" s="90"/>
      <c r="G28" s="90">
        <v>0</v>
      </c>
      <c r="H28" s="90"/>
      <c r="I28" s="90">
        <v>0</v>
      </c>
      <c r="J28" s="90"/>
      <c r="K28" s="90">
        <v>153907</v>
      </c>
      <c r="L28" s="90"/>
      <c r="M28" s="120">
        <v>153907</v>
      </c>
      <c r="N28" s="90"/>
      <c r="O28" s="90">
        <v>18496</v>
      </c>
      <c r="P28" s="90"/>
      <c r="Q28" s="185">
        <v>172403</v>
      </c>
    </row>
    <row r="29" spans="1:17" ht="18" customHeight="1">
      <c r="A29" s="140" t="s">
        <v>129</v>
      </c>
      <c r="B29" s="37"/>
      <c r="C29" s="186">
        <v>0</v>
      </c>
      <c r="D29" s="90"/>
      <c r="E29" s="186">
        <v>0</v>
      </c>
      <c r="F29" s="90"/>
      <c r="G29" s="186">
        <v>0</v>
      </c>
      <c r="H29" s="90"/>
      <c r="I29" s="186">
        <v>0</v>
      </c>
      <c r="J29" s="90"/>
      <c r="K29" s="186">
        <v>1065</v>
      </c>
      <c r="L29" s="90"/>
      <c r="M29" s="124">
        <v>1065</v>
      </c>
      <c r="N29" s="90"/>
      <c r="O29" s="186">
        <v>-612</v>
      </c>
      <c r="P29" s="90"/>
      <c r="Q29" s="187">
        <v>453</v>
      </c>
    </row>
    <row r="30" spans="1:17" ht="18" customHeight="1">
      <c r="A30" s="142" t="s">
        <v>154</v>
      </c>
      <c r="B30" s="37"/>
      <c r="C30" s="195">
        <v>0</v>
      </c>
      <c r="D30" s="192"/>
      <c r="E30" s="195">
        <v>0</v>
      </c>
      <c r="F30" s="192"/>
      <c r="G30" s="195">
        <v>0</v>
      </c>
      <c r="H30" s="192"/>
      <c r="I30" s="195">
        <v>0</v>
      </c>
      <c r="J30" s="192"/>
      <c r="K30" s="195">
        <v>154972</v>
      </c>
      <c r="L30" s="192"/>
      <c r="M30" s="195">
        <v>154972</v>
      </c>
      <c r="N30" s="192"/>
      <c r="O30" s="195">
        <v>17884</v>
      </c>
      <c r="P30" s="192"/>
      <c r="Q30" s="195">
        <v>172856</v>
      </c>
    </row>
    <row r="31" spans="1:17" ht="18" customHeight="1">
      <c r="A31" s="122"/>
      <c r="B31" s="37"/>
      <c r="C31" s="72"/>
      <c r="D31" s="72"/>
      <c r="E31" s="72"/>
      <c r="F31" s="72"/>
      <c r="G31" s="71"/>
      <c r="H31" s="72"/>
      <c r="I31" s="72"/>
      <c r="J31" s="72"/>
      <c r="K31" s="72"/>
      <c r="L31" s="72"/>
      <c r="M31" s="72"/>
      <c r="N31" s="72"/>
      <c r="O31" s="72"/>
      <c r="P31" s="72"/>
      <c r="Q31" s="72"/>
    </row>
    <row r="32" spans="1:17" ht="18" customHeight="1" thickBot="1">
      <c r="A32" s="137" t="s">
        <v>181</v>
      </c>
      <c r="B32" s="37"/>
      <c r="C32" s="145">
        <v>300000</v>
      </c>
      <c r="D32" s="201"/>
      <c r="E32" s="145">
        <v>959977</v>
      </c>
      <c r="F32" s="201"/>
      <c r="G32" s="145">
        <v>152460</v>
      </c>
      <c r="H32" s="201"/>
      <c r="I32" s="145">
        <v>30000</v>
      </c>
      <c r="J32" s="201"/>
      <c r="K32" s="145">
        <v>-161679</v>
      </c>
      <c r="L32" s="201"/>
      <c r="M32" s="145">
        <v>1280758</v>
      </c>
      <c r="N32" s="201"/>
      <c r="O32" s="145">
        <v>65504</v>
      </c>
      <c r="P32" s="201"/>
      <c r="Q32" s="145">
        <v>1346262</v>
      </c>
    </row>
    <row r="33" spans="1:17" ht="20.25" customHeight="1" thickTop="1"/>
    <row r="34" spans="1:17" ht="18" customHeight="1">
      <c r="A34" s="19" t="s">
        <v>65</v>
      </c>
      <c r="B34" s="1"/>
      <c r="C34" s="21"/>
      <c r="D34" s="21"/>
      <c r="E34" s="21"/>
    </row>
    <row r="35" spans="1:17" ht="18" customHeight="1">
      <c r="A35" s="39" t="s">
        <v>39</v>
      </c>
    </row>
    <row r="36" spans="1:17" ht="18" customHeight="1">
      <c r="A36" s="39"/>
    </row>
    <row r="37" spans="1:17" ht="18" customHeight="1">
      <c r="A37" s="32"/>
      <c r="C37" s="216" t="s">
        <v>36</v>
      </c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</row>
    <row r="38" spans="1:17" ht="18" customHeight="1">
      <c r="A38" s="32"/>
      <c r="C38" s="204"/>
      <c r="D38" s="204"/>
      <c r="E38" s="204"/>
      <c r="F38" s="204"/>
      <c r="G38" s="204"/>
      <c r="H38" s="204"/>
      <c r="I38" s="218" t="s">
        <v>119</v>
      </c>
      <c r="J38" s="218"/>
      <c r="K38" s="218"/>
      <c r="L38" s="204"/>
      <c r="M38" s="204"/>
      <c r="N38" s="204"/>
      <c r="O38" s="204"/>
      <c r="P38" s="204"/>
      <c r="Q38" s="204"/>
    </row>
    <row r="39" spans="1:17" ht="18" customHeight="1">
      <c r="A39" s="32"/>
      <c r="G39" s="134" t="s">
        <v>78</v>
      </c>
      <c r="M39" s="134" t="s">
        <v>28</v>
      </c>
    </row>
    <row r="40" spans="1:17" ht="18" customHeight="1">
      <c r="A40" s="32"/>
      <c r="B40" s="37"/>
      <c r="C40" s="30" t="s">
        <v>62</v>
      </c>
      <c r="D40" s="29"/>
      <c r="E40" s="26" t="s">
        <v>75</v>
      </c>
      <c r="F40" s="29"/>
      <c r="G40" s="134" t="s">
        <v>120</v>
      </c>
      <c r="H40" s="29"/>
      <c r="I40" s="219"/>
      <c r="J40" s="219"/>
      <c r="K40" s="219"/>
      <c r="L40" s="29"/>
      <c r="M40" s="134" t="s">
        <v>35</v>
      </c>
      <c r="N40" s="29"/>
      <c r="O40" s="29"/>
      <c r="P40" s="29"/>
      <c r="Q40" s="29"/>
    </row>
    <row r="41" spans="1:17" ht="18" customHeight="1">
      <c r="A41" s="32"/>
      <c r="B41" s="37"/>
      <c r="C41" s="30" t="s">
        <v>63</v>
      </c>
      <c r="D41" s="29"/>
      <c r="E41" s="29" t="s">
        <v>76</v>
      </c>
      <c r="F41" s="29"/>
      <c r="G41" s="134" t="s">
        <v>121</v>
      </c>
      <c r="H41" s="29"/>
      <c r="I41" s="134" t="s">
        <v>79</v>
      </c>
      <c r="J41" s="135"/>
      <c r="K41" s="134" t="s">
        <v>81</v>
      </c>
      <c r="L41" s="29"/>
      <c r="M41" s="134" t="s">
        <v>34</v>
      </c>
      <c r="N41" s="29"/>
      <c r="O41" s="134" t="s">
        <v>125</v>
      </c>
      <c r="P41" s="135"/>
      <c r="Q41" s="135" t="s">
        <v>33</v>
      </c>
    </row>
    <row r="42" spans="1:17" ht="18" customHeight="1">
      <c r="A42" s="32"/>
      <c r="B42" s="37" t="s">
        <v>4</v>
      </c>
      <c r="C42" s="29" t="s">
        <v>32</v>
      </c>
      <c r="D42" s="38"/>
      <c r="E42" s="29" t="s">
        <v>77</v>
      </c>
      <c r="F42" s="38"/>
      <c r="G42" s="134" t="s">
        <v>122</v>
      </c>
      <c r="H42" s="38"/>
      <c r="I42" s="135" t="s">
        <v>123</v>
      </c>
      <c r="J42" s="135"/>
      <c r="K42" s="135" t="s">
        <v>82</v>
      </c>
      <c r="L42" s="29"/>
      <c r="M42" s="134" t="s">
        <v>124</v>
      </c>
      <c r="N42" s="29"/>
      <c r="O42" s="134" t="s">
        <v>126</v>
      </c>
      <c r="P42" s="136"/>
      <c r="Q42" s="136" t="s">
        <v>31</v>
      </c>
    </row>
    <row r="43" spans="1:17" ht="18" customHeight="1">
      <c r="A43" s="32"/>
      <c r="B43" s="37"/>
      <c r="C43" s="220" t="s">
        <v>90</v>
      </c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</row>
    <row r="44" spans="1:17" ht="18" customHeight="1">
      <c r="A44" s="6" t="s">
        <v>203</v>
      </c>
      <c r="B44" s="37"/>
    </row>
    <row r="45" spans="1:17" ht="18" customHeight="1">
      <c r="A45" s="137" t="s">
        <v>204</v>
      </c>
      <c r="B45" s="10"/>
      <c r="C45" s="80">
        <v>300000</v>
      </c>
      <c r="D45" s="80"/>
      <c r="E45" s="80">
        <v>959977</v>
      </c>
      <c r="F45" s="80"/>
      <c r="G45" s="80">
        <v>152460</v>
      </c>
      <c r="H45" s="80"/>
      <c r="I45" s="80">
        <v>30000</v>
      </c>
      <c r="J45" s="80"/>
      <c r="K45" s="80">
        <v>-161679</v>
      </c>
      <c r="L45" s="80"/>
      <c r="M45" s="80">
        <v>1280758</v>
      </c>
      <c r="N45" s="80"/>
      <c r="O45" s="80">
        <v>65504</v>
      </c>
      <c r="P45" s="80"/>
      <c r="Q45" s="80">
        <v>1346262</v>
      </c>
    </row>
    <row r="46" spans="1:17" ht="18" customHeight="1">
      <c r="A46" s="15" t="s">
        <v>130</v>
      </c>
      <c r="B46" s="10"/>
      <c r="C46" s="80"/>
      <c r="D46" s="68"/>
      <c r="E46" s="68"/>
      <c r="F46" s="68"/>
      <c r="G46" s="80"/>
      <c r="H46" s="68"/>
      <c r="I46" s="80"/>
      <c r="J46" s="80"/>
      <c r="K46" s="68"/>
      <c r="L46" s="80"/>
      <c r="M46" s="143"/>
      <c r="N46" s="80"/>
      <c r="O46" s="80"/>
      <c r="P46" s="80"/>
      <c r="Q46" s="143"/>
    </row>
    <row r="47" spans="1:17" ht="18" customHeight="1">
      <c r="A47" s="138" t="s">
        <v>127</v>
      </c>
      <c r="B47" s="10"/>
      <c r="C47" s="71"/>
      <c r="D47" s="72"/>
      <c r="E47" s="72"/>
      <c r="F47" s="72"/>
      <c r="G47" s="71"/>
      <c r="H47" s="72"/>
      <c r="I47" s="71"/>
      <c r="J47" s="71"/>
      <c r="K47" s="72"/>
      <c r="L47" s="71"/>
      <c r="M47" s="71"/>
      <c r="N47" s="71"/>
      <c r="O47" s="71"/>
      <c r="P47" s="71"/>
      <c r="Q47" s="71"/>
    </row>
    <row r="48" spans="1:17" ht="18" customHeight="1">
      <c r="A48" s="139" t="s">
        <v>229</v>
      </c>
      <c r="B48" s="10"/>
    </row>
    <row r="49" spans="1:17" ht="18" customHeight="1">
      <c r="A49" s="139" t="s">
        <v>230</v>
      </c>
      <c r="B49" s="10"/>
      <c r="C49" s="90">
        <v>0</v>
      </c>
      <c r="D49" s="90"/>
      <c r="E49" s="90">
        <v>0</v>
      </c>
      <c r="F49" s="90"/>
      <c r="G49" s="185">
        <v>1988</v>
      </c>
      <c r="H49" s="90"/>
      <c r="I49" s="90">
        <v>0</v>
      </c>
      <c r="J49" s="185"/>
      <c r="K49" s="90">
        <v>0</v>
      </c>
      <c r="L49" s="185"/>
      <c r="M49" s="120">
        <v>1988</v>
      </c>
      <c r="N49" s="185"/>
      <c r="O49" s="90">
        <v>0</v>
      </c>
      <c r="P49" s="185"/>
      <c r="Q49" s="120">
        <v>1988</v>
      </c>
    </row>
    <row r="50" spans="1:17" ht="18" customHeight="1">
      <c r="A50" s="140" t="s">
        <v>128</v>
      </c>
      <c r="B50" s="10">
        <v>23</v>
      </c>
      <c r="C50" s="186">
        <v>0</v>
      </c>
      <c r="D50" s="90"/>
      <c r="E50" s="186">
        <v>0</v>
      </c>
      <c r="F50" s="90"/>
      <c r="G50" s="186">
        <v>0</v>
      </c>
      <c r="H50" s="90"/>
      <c r="I50" s="186">
        <v>0</v>
      </c>
      <c r="J50" s="185"/>
      <c r="K50" s="186">
        <v>-48000</v>
      </c>
      <c r="L50" s="185"/>
      <c r="M50" s="124">
        <v>-48000</v>
      </c>
      <c r="N50" s="185"/>
      <c r="O50" s="187">
        <v>0</v>
      </c>
      <c r="P50" s="185"/>
      <c r="Q50" s="124">
        <v>-48000</v>
      </c>
    </row>
    <row r="51" spans="1:17" ht="18" customHeight="1">
      <c r="A51" s="122" t="s">
        <v>155</v>
      </c>
      <c r="B51" s="10"/>
      <c r="C51" s="205">
        <v>0</v>
      </c>
      <c r="D51" s="143"/>
      <c r="E51" s="205">
        <v>0</v>
      </c>
      <c r="F51" s="143"/>
      <c r="G51" s="205">
        <v>1988</v>
      </c>
      <c r="H51" s="143"/>
      <c r="I51" s="205">
        <v>0</v>
      </c>
      <c r="J51" s="143"/>
      <c r="K51" s="205">
        <v>-48000</v>
      </c>
      <c r="L51" s="143"/>
      <c r="M51" s="205">
        <v>-46012</v>
      </c>
      <c r="N51" s="143"/>
      <c r="O51" s="205">
        <v>0</v>
      </c>
      <c r="P51" s="144"/>
      <c r="Q51" s="205">
        <v>-46012</v>
      </c>
    </row>
    <row r="52" spans="1:17" ht="18" hidden="1" customHeight="1">
      <c r="A52" s="122"/>
      <c r="B52" s="10"/>
      <c r="C52" s="71"/>
      <c r="D52" s="72"/>
      <c r="E52" s="72"/>
      <c r="F52" s="72"/>
      <c r="G52" s="71"/>
      <c r="H52" s="72"/>
      <c r="I52" s="71"/>
      <c r="J52" s="71"/>
      <c r="K52" s="72"/>
      <c r="L52" s="71"/>
      <c r="M52" s="71"/>
      <c r="N52" s="71"/>
      <c r="O52" s="71"/>
      <c r="P52" s="71"/>
      <c r="Q52" s="71"/>
    </row>
    <row r="53" spans="1:17" ht="18" hidden="1" customHeight="1">
      <c r="A53" s="16" t="s">
        <v>168</v>
      </c>
      <c r="B53" s="10"/>
      <c r="C53" s="71"/>
      <c r="D53" s="72"/>
      <c r="E53" s="72"/>
      <c r="F53" s="72"/>
      <c r="G53" s="71"/>
      <c r="H53" s="72"/>
      <c r="I53" s="71"/>
      <c r="J53" s="71"/>
      <c r="K53" s="72"/>
      <c r="L53" s="71"/>
      <c r="M53" s="71"/>
      <c r="N53" s="71"/>
      <c r="O53" s="71"/>
      <c r="P53" s="71"/>
      <c r="Q53" s="71"/>
    </row>
    <row r="54" spans="1:17" ht="18" hidden="1" customHeight="1">
      <c r="A54" s="26" t="s">
        <v>169</v>
      </c>
      <c r="B54" s="10">
        <v>4</v>
      </c>
      <c r="C54" s="196">
        <v>0</v>
      </c>
      <c r="D54" s="197"/>
      <c r="E54" s="196">
        <v>0</v>
      </c>
      <c r="F54" s="197"/>
      <c r="G54" s="196">
        <v>0</v>
      </c>
      <c r="H54" s="197"/>
      <c r="I54" s="196">
        <v>0</v>
      </c>
      <c r="J54" s="197"/>
      <c r="K54" s="196">
        <v>0</v>
      </c>
      <c r="L54" s="197"/>
      <c r="M54" s="196">
        <v>0</v>
      </c>
      <c r="N54" s="197"/>
      <c r="O54" s="196"/>
      <c r="P54" s="196"/>
      <c r="Q54" s="196">
        <v>0</v>
      </c>
    </row>
    <row r="55" spans="1:17" ht="18" hidden="1" customHeight="1">
      <c r="A55" s="16" t="s">
        <v>170</v>
      </c>
      <c r="B55" s="10"/>
      <c r="C55" s="146">
        <v>0</v>
      </c>
      <c r="D55" s="147"/>
      <c r="E55" s="146">
        <v>0</v>
      </c>
      <c r="F55" s="147"/>
      <c r="G55" s="146">
        <v>0</v>
      </c>
      <c r="H55" s="147"/>
      <c r="I55" s="146">
        <v>0</v>
      </c>
      <c r="J55" s="147"/>
      <c r="K55" s="146">
        <v>0</v>
      </c>
      <c r="L55" s="147"/>
      <c r="M55" s="146">
        <v>0</v>
      </c>
      <c r="N55" s="147"/>
      <c r="O55" s="146">
        <v>0</v>
      </c>
      <c r="P55" s="148"/>
      <c r="Q55" s="146">
        <v>0</v>
      </c>
    </row>
    <row r="56" spans="1:17" ht="18" customHeight="1">
      <c r="A56" s="122"/>
      <c r="B56" s="10"/>
      <c r="C56" s="196"/>
      <c r="D56" s="197"/>
      <c r="E56" s="196"/>
      <c r="F56" s="197"/>
      <c r="G56" s="196"/>
      <c r="H56" s="197"/>
      <c r="I56" s="196"/>
      <c r="J56" s="197"/>
      <c r="K56" s="196"/>
      <c r="L56" s="197"/>
      <c r="M56" s="196"/>
      <c r="N56" s="197"/>
      <c r="O56" s="198"/>
      <c r="P56" s="196"/>
      <c r="Q56" s="196"/>
    </row>
    <row r="57" spans="1:17" ht="18" customHeight="1">
      <c r="A57" s="6" t="s">
        <v>171</v>
      </c>
      <c r="B57" s="10"/>
      <c r="C57" s="199">
        <v>0</v>
      </c>
      <c r="D57" s="147"/>
      <c r="E57" s="199">
        <v>0</v>
      </c>
      <c r="F57" s="147"/>
      <c r="G57" s="199">
        <v>1988</v>
      </c>
      <c r="H57" s="147"/>
      <c r="I57" s="199">
        <v>0</v>
      </c>
      <c r="J57" s="147"/>
      <c r="K57" s="199">
        <v>-48000</v>
      </c>
      <c r="L57" s="147"/>
      <c r="M57" s="199">
        <v>-46012</v>
      </c>
      <c r="N57" s="147"/>
      <c r="O57" s="199">
        <v>0</v>
      </c>
      <c r="P57" s="148"/>
      <c r="Q57" s="199">
        <v>-46012</v>
      </c>
    </row>
    <row r="58" spans="1:17" ht="18" customHeight="1">
      <c r="A58" s="122"/>
      <c r="B58" s="10"/>
      <c r="C58" s="148"/>
      <c r="D58" s="147"/>
      <c r="E58" s="148"/>
      <c r="F58" s="147"/>
      <c r="G58" s="148"/>
      <c r="H58" s="147"/>
      <c r="I58" s="148"/>
      <c r="J58" s="147"/>
      <c r="K58" s="148"/>
      <c r="L58" s="147"/>
      <c r="M58" s="148"/>
      <c r="N58" s="147"/>
      <c r="O58" s="148"/>
      <c r="P58" s="148"/>
      <c r="Q58" s="148"/>
    </row>
    <row r="59" spans="1:17" ht="18" customHeight="1">
      <c r="A59" s="141" t="s">
        <v>159</v>
      </c>
      <c r="B59" s="10"/>
      <c r="C59" s="71"/>
      <c r="D59" s="72"/>
      <c r="E59" s="72"/>
      <c r="F59" s="72"/>
      <c r="G59" s="71"/>
      <c r="H59" s="72"/>
      <c r="I59" s="71"/>
      <c r="J59" s="71"/>
      <c r="K59" s="72"/>
      <c r="L59" s="71"/>
      <c r="M59" s="71"/>
      <c r="N59" s="71"/>
      <c r="O59" s="71"/>
      <c r="P59" s="71"/>
      <c r="Q59" s="71"/>
    </row>
    <row r="60" spans="1:17" ht="18" customHeight="1">
      <c r="A60" s="140" t="s">
        <v>176</v>
      </c>
      <c r="B60" s="37"/>
      <c r="C60" s="90">
        <v>0</v>
      </c>
      <c r="D60" s="90"/>
      <c r="E60" s="90">
        <v>0</v>
      </c>
      <c r="F60" s="90"/>
      <c r="G60" s="90">
        <v>0</v>
      </c>
      <c r="H60" s="90"/>
      <c r="I60" s="90">
        <v>0</v>
      </c>
      <c r="J60" s="90"/>
      <c r="K60" s="90">
        <v>157597</v>
      </c>
      <c r="L60" s="90"/>
      <c r="M60" s="120">
        <v>157597</v>
      </c>
      <c r="N60" s="90"/>
      <c r="O60" s="90">
        <v>19816</v>
      </c>
      <c r="P60" s="90"/>
      <c r="Q60" s="185">
        <v>177413</v>
      </c>
    </row>
    <row r="61" spans="1:17" ht="18" customHeight="1">
      <c r="A61" s="140" t="s">
        <v>129</v>
      </c>
      <c r="B61" s="37"/>
      <c r="C61" s="186">
        <v>0</v>
      </c>
      <c r="D61" s="90"/>
      <c r="E61" s="186">
        <v>0</v>
      </c>
      <c r="F61" s="90"/>
      <c r="G61" s="186">
        <v>0</v>
      </c>
      <c r="H61" s="90"/>
      <c r="I61" s="186">
        <v>0</v>
      </c>
      <c r="J61" s="90"/>
      <c r="K61" s="186">
        <v>1080</v>
      </c>
      <c r="L61" s="90"/>
      <c r="M61" s="124">
        <v>1080</v>
      </c>
      <c r="N61" s="90"/>
      <c r="O61" s="186">
        <v>123</v>
      </c>
      <c r="P61" s="90"/>
      <c r="Q61" s="187">
        <v>1203</v>
      </c>
    </row>
    <row r="62" spans="1:17" ht="18" customHeight="1">
      <c r="A62" s="142" t="s">
        <v>154</v>
      </c>
      <c r="B62" s="37"/>
      <c r="C62" s="195">
        <v>0</v>
      </c>
      <c r="D62" s="192"/>
      <c r="E62" s="195">
        <v>0</v>
      </c>
      <c r="F62" s="192"/>
      <c r="G62" s="195">
        <v>0</v>
      </c>
      <c r="H62" s="192"/>
      <c r="I62" s="195">
        <v>0</v>
      </c>
      <c r="J62" s="192"/>
      <c r="K62" s="195">
        <v>158677</v>
      </c>
      <c r="L62" s="192"/>
      <c r="M62" s="195">
        <v>158677</v>
      </c>
      <c r="N62" s="192"/>
      <c r="O62" s="195">
        <v>19939</v>
      </c>
      <c r="P62" s="192"/>
      <c r="Q62" s="195">
        <v>178616</v>
      </c>
    </row>
    <row r="63" spans="1:17" ht="18" customHeight="1">
      <c r="A63" s="122"/>
      <c r="B63" s="37"/>
      <c r="C63" s="72"/>
      <c r="D63" s="72"/>
      <c r="E63" s="72"/>
      <c r="F63" s="72"/>
      <c r="G63" s="71"/>
      <c r="H63" s="72"/>
      <c r="I63" s="72"/>
      <c r="J63" s="72"/>
      <c r="K63" s="72"/>
      <c r="L63" s="72"/>
      <c r="M63" s="72"/>
      <c r="N63" s="72"/>
      <c r="O63" s="72"/>
      <c r="P63" s="72"/>
      <c r="Q63" s="72"/>
    </row>
    <row r="64" spans="1:17" ht="18" customHeight="1" thickBot="1">
      <c r="A64" s="137" t="s">
        <v>205</v>
      </c>
      <c r="B64" s="37"/>
      <c r="C64" s="145">
        <v>300000</v>
      </c>
      <c r="D64" s="201"/>
      <c r="E64" s="145">
        <v>959977</v>
      </c>
      <c r="F64" s="201"/>
      <c r="G64" s="145">
        <v>154448</v>
      </c>
      <c r="H64" s="201"/>
      <c r="I64" s="145">
        <v>30000</v>
      </c>
      <c r="J64" s="201"/>
      <c r="K64" s="145">
        <v>-51002</v>
      </c>
      <c r="L64" s="201"/>
      <c r="M64" s="145">
        <v>1393423</v>
      </c>
      <c r="N64" s="201"/>
      <c r="O64" s="145">
        <v>85443</v>
      </c>
      <c r="P64" s="201"/>
      <c r="Q64" s="145">
        <v>1478866</v>
      </c>
    </row>
    <row r="65" ht="20.25" customHeight="1" thickTop="1"/>
  </sheetData>
  <mergeCells count="8">
    <mergeCell ref="I38:K38"/>
    <mergeCell ref="I40:K40"/>
    <mergeCell ref="C43:Q43"/>
    <mergeCell ref="C37:Q37"/>
    <mergeCell ref="C4:Q4"/>
    <mergeCell ref="I5:K5"/>
    <mergeCell ref="I7:K7"/>
    <mergeCell ref="C10:Q10"/>
  </mergeCells>
  <pageMargins left="0.7" right="0.7" top="0.48" bottom="0.5" header="0.5" footer="0.5"/>
  <pageSetup paperSize="9" scale="78" firstPageNumber="9" orientation="landscape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"/>
  <sheetViews>
    <sheetView topLeftCell="A31" zoomScale="70" zoomScaleNormal="70" zoomScaleSheetLayoutView="85" workbookViewId="0">
      <selection activeCell="A45" sqref="A45"/>
    </sheetView>
  </sheetViews>
  <sheetFormatPr defaultColWidth="9.09765625" defaultRowHeight="21" customHeight="1"/>
  <cols>
    <col min="1" max="1" width="61.3984375" style="28" customWidth="1"/>
    <col min="2" max="2" width="6.3984375" style="26" customWidth="1"/>
    <col min="3" max="3" width="16.8984375" style="26" customWidth="1"/>
    <col min="4" max="4" width="2" style="26" customWidth="1"/>
    <col min="5" max="5" width="17.09765625" style="26" customWidth="1"/>
    <col min="6" max="6" width="2" style="26" customWidth="1"/>
    <col min="7" max="7" width="16.09765625" style="26" customWidth="1"/>
    <col min="8" max="8" width="2" style="26" customWidth="1"/>
    <col min="9" max="9" width="15.09765625" style="26" customWidth="1"/>
    <col min="10" max="10" width="2" style="26" customWidth="1"/>
    <col min="11" max="11" width="18.69921875" style="26" customWidth="1"/>
    <col min="12" max="12" width="11" style="26" bestFit="1" customWidth="1"/>
    <col min="13" max="16384" width="9.09765625" style="26"/>
  </cols>
  <sheetData>
    <row r="1" spans="1:11" ht="21" customHeight="1">
      <c r="A1" s="19" t="s">
        <v>65</v>
      </c>
      <c r="B1" s="1"/>
      <c r="C1" s="21"/>
      <c r="D1" s="21"/>
      <c r="E1" s="21"/>
      <c r="G1" s="29"/>
      <c r="K1" s="29"/>
    </row>
    <row r="2" spans="1:11" ht="21" customHeight="1">
      <c r="A2" s="39" t="s">
        <v>39</v>
      </c>
      <c r="G2" s="29"/>
      <c r="K2" s="29"/>
    </row>
    <row r="3" spans="1:11" ht="21" customHeight="1">
      <c r="A3" s="30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1" customHeight="1">
      <c r="A4" s="30"/>
      <c r="B4" s="29"/>
      <c r="C4" s="216" t="s">
        <v>37</v>
      </c>
      <c r="D4" s="216"/>
      <c r="E4" s="216"/>
      <c r="F4" s="216"/>
      <c r="G4" s="216"/>
      <c r="H4" s="216"/>
      <c r="I4" s="216"/>
      <c r="J4" s="216"/>
      <c r="K4" s="216"/>
    </row>
    <row r="5" spans="1:11" ht="21" customHeight="1">
      <c r="A5" s="30"/>
      <c r="B5" s="29" t="s">
        <v>38</v>
      </c>
      <c r="D5" s="29"/>
      <c r="F5" s="29"/>
      <c r="G5" s="221" t="s">
        <v>72</v>
      </c>
      <c r="H5" s="221"/>
      <c r="I5" s="221"/>
      <c r="J5" s="29"/>
      <c r="K5" s="29"/>
    </row>
    <row r="6" spans="1:11" ht="21" customHeight="1">
      <c r="A6" s="30"/>
      <c r="B6" s="29"/>
      <c r="C6" s="29" t="s">
        <v>64</v>
      </c>
      <c r="D6" s="29"/>
      <c r="F6" s="29"/>
      <c r="G6" s="29"/>
      <c r="H6" s="29"/>
      <c r="I6" s="29"/>
      <c r="J6" s="29"/>
      <c r="K6" s="29"/>
    </row>
    <row r="7" spans="1:11" ht="21" customHeight="1">
      <c r="A7" s="30"/>
      <c r="B7" s="29"/>
      <c r="C7" s="29" t="s">
        <v>63</v>
      </c>
      <c r="D7" s="29"/>
      <c r="E7" s="29" t="s">
        <v>84</v>
      </c>
      <c r="F7" s="29"/>
      <c r="G7" s="149" t="s">
        <v>131</v>
      </c>
      <c r="H7" s="149"/>
      <c r="I7" s="149"/>
      <c r="J7" s="149"/>
      <c r="K7" s="149"/>
    </row>
    <row r="8" spans="1:11" ht="21" customHeight="1">
      <c r="A8" s="40"/>
      <c r="B8" s="37"/>
      <c r="C8" s="29" t="s">
        <v>32</v>
      </c>
      <c r="D8" s="29"/>
      <c r="E8" s="29" t="s">
        <v>83</v>
      </c>
      <c r="F8" s="29"/>
      <c r="G8" s="149" t="s">
        <v>80</v>
      </c>
      <c r="H8" s="149"/>
      <c r="I8" s="149" t="s">
        <v>81</v>
      </c>
      <c r="J8" s="149"/>
      <c r="K8" s="149" t="s">
        <v>110</v>
      </c>
    </row>
    <row r="9" spans="1:11" ht="21" customHeight="1">
      <c r="A9" s="40"/>
      <c r="B9" s="37"/>
      <c r="C9" s="222" t="s">
        <v>90</v>
      </c>
      <c r="D9" s="222"/>
      <c r="E9" s="222"/>
      <c r="F9" s="222"/>
      <c r="G9" s="222"/>
      <c r="H9" s="222"/>
      <c r="I9" s="222"/>
      <c r="J9" s="222"/>
      <c r="K9" s="222"/>
    </row>
    <row r="10" spans="1:11" ht="21" customHeight="1">
      <c r="A10" s="32" t="s">
        <v>179</v>
      </c>
      <c r="B10" s="37"/>
    </row>
    <row r="11" spans="1:11" ht="21" customHeight="1">
      <c r="A11" s="15" t="s">
        <v>180</v>
      </c>
      <c r="B11" s="10"/>
      <c r="C11" s="200">
        <v>300000</v>
      </c>
      <c r="D11" s="200"/>
      <c r="E11" s="200">
        <v>959977</v>
      </c>
      <c r="F11" s="200"/>
      <c r="G11" s="200">
        <v>30000</v>
      </c>
      <c r="H11" s="200"/>
      <c r="I11" s="200">
        <v>14960</v>
      </c>
      <c r="J11" s="200"/>
      <c r="K11" s="200">
        <v>1304937</v>
      </c>
    </row>
    <row r="12" spans="1:11" ht="21" customHeight="1">
      <c r="A12" s="41"/>
      <c r="B12" s="10"/>
      <c r="C12" s="71"/>
      <c r="D12" s="71"/>
      <c r="E12" s="71"/>
      <c r="F12" s="71"/>
      <c r="G12" s="71"/>
      <c r="H12" s="71"/>
      <c r="I12" s="71"/>
      <c r="J12" s="71"/>
      <c r="K12" s="71"/>
    </row>
    <row r="13" spans="1:11" ht="21" customHeight="1">
      <c r="A13" s="6" t="s">
        <v>159</v>
      </c>
      <c r="B13" s="37"/>
      <c r="C13" s="154"/>
      <c r="D13" s="120"/>
      <c r="E13" s="155"/>
      <c r="F13" s="120"/>
      <c r="G13" s="155"/>
      <c r="H13" s="120"/>
      <c r="I13" s="155"/>
      <c r="J13" s="155"/>
      <c r="K13" s="155"/>
    </row>
    <row r="14" spans="1:11" ht="21" customHeight="1">
      <c r="A14" s="150" t="s">
        <v>176</v>
      </c>
      <c r="B14" s="37"/>
      <c r="C14" s="154">
        <v>0</v>
      </c>
      <c r="D14" s="120"/>
      <c r="E14" s="155">
        <v>0</v>
      </c>
      <c r="F14" s="155"/>
      <c r="G14" s="155">
        <v>0</v>
      </c>
      <c r="H14" s="155"/>
      <c r="I14" s="155">
        <v>34402</v>
      </c>
      <c r="J14" s="155"/>
      <c r="K14" s="155">
        <v>34402</v>
      </c>
    </row>
    <row r="15" spans="1:11" ht="21" customHeight="1">
      <c r="A15" s="150" t="s">
        <v>129</v>
      </c>
      <c r="B15" s="37"/>
      <c r="C15" s="154">
        <v>0</v>
      </c>
      <c r="D15" s="155"/>
      <c r="E15" s="155">
        <v>0</v>
      </c>
      <c r="F15" s="155"/>
      <c r="G15" s="155">
        <v>0</v>
      </c>
      <c r="H15" s="155"/>
      <c r="I15" s="155">
        <v>1012</v>
      </c>
      <c r="J15" s="155"/>
      <c r="K15" s="155">
        <v>1012</v>
      </c>
    </row>
    <row r="16" spans="1:11" ht="21" customHeight="1">
      <c r="A16" s="6" t="s">
        <v>154</v>
      </c>
      <c r="B16" s="37"/>
      <c r="C16" s="153">
        <v>0</v>
      </c>
      <c r="D16" s="203"/>
      <c r="E16" s="153">
        <v>0</v>
      </c>
      <c r="F16" s="203"/>
      <c r="G16" s="153">
        <v>0</v>
      </c>
      <c r="H16" s="203"/>
      <c r="I16" s="153">
        <v>35414</v>
      </c>
      <c r="J16" s="203"/>
      <c r="K16" s="153">
        <v>35414</v>
      </c>
    </row>
    <row r="17" spans="1:11" ht="21" customHeight="1">
      <c r="A17" s="140"/>
      <c r="B17" s="37"/>
      <c r="C17" s="156"/>
      <c r="D17" s="155"/>
      <c r="E17" s="157"/>
      <c r="F17" s="155"/>
      <c r="G17" s="157"/>
      <c r="H17" s="155"/>
      <c r="I17" s="157"/>
      <c r="J17" s="155"/>
      <c r="K17" s="157"/>
    </row>
    <row r="18" spans="1:11" ht="21" customHeight="1" thickBot="1">
      <c r="A18" s="151" t="s">
        <v>181</v>
      </c>
      <c r="B18" s="152"/>
      <c r="C18" s="158">
        <v>300000</v>
      </c>
      <c r="D18" s="23"/>
      <c r="E18" s="158">
        <v>959977</v>
      </c>
      <c r="F18" s="23"/>
      <c r="G18" s="158">
        <v>30000</v>
      </c>
      <c r="H18" s="23"/>
      <c r="I18" s="158">
        <v>50374</v>
      </c>
      <c r="J18" s="23"/>
      <c r="K18" s="158">
        <v>1340351</v>
      </c>
    </row>
    <row r="19" spans="1:11" ht="21" customHeight="1" thickTop="1"/>
    <row r="20" spans="1:11" ht="21" customHeight="1">
      <c r="A20" s="19" t="s">
        <v>65</v>
      </c>
      <c r="B20" s="1"/>
      <c r="C20" s="21"/>
      <c r="D20" s="21"/>
      <c r="E20" s="21"/>
      <c r="G20" s="29"/>
      <c r="K20" s="29"/>
    </row>
    <row r="21" spans="1:11" ht="21" customHeight="1">
      <c r="A21" s="39" t="s">
        <v>39</v>
      </c>
      <c r="G21" s="29"/>
      <c r="K21" s="29"/>
    </row>
    <row r="22" spans="1:11" ht="21" customHeight="1">
      <c r="A22" s="30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21" customHeight="1">
      <c r="A23" s="30"/>
      <c r="B23" s="29"/>
      <c r="C23" s="216" t="s">
        <v>37</v>
      </c>
      <c r="D23" s="216"/>
      <c r="E23" s="216"/>
      <c r="F23" s="216"/>
      <c r="G23" s="216"/>
      <c r="H23" s="216"/>
      <c r="I23" s="216"/>
      <c r="J23" s="216"/>
      <c r="K23" s="216"/>
    </row>
    <row r="24" spans="1:11" ht="21" customHeight="1">
      <c r="A24" s="30"/>
      <c r="B24" s="29"/>
      <c r="D24" s="29"/>
      <c r="F24" s="29"/>
      <c r="G24" s="221" t="s">
        <v>72</v>
      </c>
      <c r="H24" s="221"/>
      <c r="I24" s="221"/>
      <c r="J24" s="29"/>
      <c r="K24" s="29"/>
    </row>
    <row r="25" spans="1:11" ht="21" customHeight="1">
      <c r="A25" s="30"/>
      <c r="B25" s="29"/>
      <c r="C25" s="29" t="s">
        <v>64</v>
      </c>
      <c r="D25" s="29"/>
      <c r="F25" s="29"/>
      <c r="G25" s="29"/>
      <c r="H25" s="29"/>
      <c r="I25" s="29"/>
      <c r="J25" s="29"/>
      <c r="K25" s="29"/>
    </row>
    <row r="26" spans="1:11" ht="21" customHeight="1">
      <c r="A26" s="30"/>
      <c r="B26" s="29"/>
      <c r="C26" s="29" t="s">
        <v>63</v>
      </c>
      <c r="D26" s="29"/>
      <c r="E26" s="29" t="s">
        <v>84</v>
      </c>
      <c r="F26" s="29"/>
      <c r="G26" s="149" t="s">
        <v>131</v>
      </c>
      <c r="H26" s="149"/>
      <c r="I26" s="149"/>
      <c r="J26" s="149"/>
      <c r="K26" s="149"/>
    </row>
    <row r="27" spans="1:11" ht="21" customHeight="1">
      <c r="A27" s="40"/>
      <c r="B27" s="37" t="s">
        <v>4</v>
      </c>
      <c r="C27" s="29" t="s">
        <v>32</v>
      </c>
      <c r="D27" s="29"/>
      <c r="E27" s="29" t="s">
        <v>83</v>
      </c>
      <c r="F27" s="29"/>
      <c r="G27" s="149" t="s">
        <v>80</v>
      </c>
      <c r="H27" s="149"/>
      <c r="I27" s="149" t="s">
        <v>81</v>
      </c>
      <c r="J27" s="149"/>
      <c r="K27" s="149" t="s">
        <v>110</v>
      </c>
    </row>
    <row r="28" spans="1:11" ht="21" customHeight="1">
      <c r="A28" s="40"/>
      <c r="B28" s="37"/>
      <c r="C28" s="222" t="s">
        <v>90</v>
      </c>
      <c r="D28" s="222"/>
      <c r="E28" s="222"/>
      <c r="F28" s="222"/>
      <c r="G28" s="222"/>
      <c r="H28" s="222"/>
      <c r="I28" s="222"/>
      <c r="J28" s="222"/>
      <c r="K28" s="222"/>
    </row>
    <row r="29" spans="1:11" ht="21" customHeight="1">
      <c r="A29" s="32" t="s">
        <v>203</v>
      </c>
      <c r="B29" s="37"/>
    </row>
    <row r="30" spans="1:11" ht="21" customHeight="1">
      <c r="A30" s="15" t="s">
        <v>204</v>
      </c>
      <c r="B30" s="10"/>
      <c r="C30" s="200">
        <v>300000</v>
      </c>
      <c r="D30" s="200"/>
      <c r="E30" s="200">
        <v>959977</v>
      </c>
      <c r="F30" s="200"/>
      <c r="G30" s="200">
        <v>30000</v>
      </c>
      <c r="H30" s="200"/>
      <c r="I30" s="200">
        <v>50374</v>
      </c>
      <c r="J30" s="200"/>
      <c r="K30" s="200">
        <v>1340351</v>
      </c>
    </row>
    <row r="31" spans="1:11" ht="21" customHeight="1">
      <c r="A31" s="15" t="s">
        <v>130</v>
      </c>
      <c r="B31" s="10"/>
      <c r="C31" s="200"/>
      <c r="D31" s="200"/>
      <c r="E31" s="200"/>
      <c r="F31" s="200"/>
      <c r="G31" s="200"/>
      <c r="H31" s="200"/>
      <c r="I31" s="200"/>
      <c r="J31" s="200"/>
      <c r="K31" s="200"/>
    </row>
    <row r="32" spans="1:11" ht="21" customHeight="1">
      <c r="A32" s="16" t="s">
        <v>127</v>
      </c>
      <c r="B32" s="10"/>
      <c r="C32" s="200"/>
      <c r="D32" s="200"/>
      <c r="E32" s="200"/>
      <c r="F32" s="200"/>
      <c r="G32" s="200"/>
      <c r="H32" s="200"/>
      <c r="I32" s="200"/>
      <c r="J32" s="200"/>
      <c r="K32" s="200"/>
    </row>
    <row r="33" spans="1:11" ht="21" customHeight="1">
      <c r="A33" s="4" t="s">
        <v>128</v>
      </c>
      <c r="B33" s="10">
        <v>23</v>
      </c>
      <c r="C33" s="154">
        <v>0</v>
      </c>
      <c r="D33" s="155"/>
      <c r="E33" s="155">
        <v>0</v>
      </c>
      <c r="F33" s="155"/>
      <c r="G33" s="155">
        <v>0</v>
      </c>
      <c r="H33" s="155"/>
      <c r="I33" s="155">
        <v>-48000</v>
      </c>
      <c r="J33" s="155"/>
      <c r="K33" s="155">
        <v>-48000</v>
      </c>
    </row>
    <row r="34" spans="1:11" ht="21" customHeight="1">
      <c r="A34" s="16" t="s">
        <v>155</v>
      </c>
      <c r="B34" s="10"/>
      <c r="C34" s="153">
        <v>0</v>
      </c>
      <c r="D34" s="203"/>
      <c r="E34" s="153">
        <v>0</v>
      </c>
      <c r="F34" s="203"/>
      <c r="G34" s="153">
        <v>0</v>
      </c>
      <c r="H34" s="203"/>
      <c r="I34" s="153">
        <v>-48000</v>
      </c>
      <c r="J34" s="203"/>
      <c r="K34" s="153">
        <v>-48000</v>
      </c>
    </row>
    <row r="35" spans="1:11" ht="21" customHeight="1">
      <c r="A35" s="15"/>
      <c r="B35" s="10"/>
      <c r="C35" s="200"/>
      <c r="D35" s="200"/>
      <c r="E35" s="200"/>
      <c r="F35" s="200"/>
      <c r="G35" s="200"/>
      <c r="H35" s="200"/>
      <c r="I35" s="200"/>
      <c r="J35" s="200"/>
      <c r="K35" s="200"/>
    </row>
    <row r="36" spans="1:11" ht="21" customHeight="1">
      <c r="A36" s="6" t="s">
        <v>159</v>
      </c>
      <c r="B36" s="37"/>
      <c r="C36" s="154"/>
      <c r="D36" s="120"/>
      <c r="E36" s="155"/>
      <c r="F36" s="120"/>
      <c r="G36" s="155"/>
      <c r="H36" s="120"/>
      <c r="I36" s="155"/>
      <c r="J36" s="155"/>
      <c r="K36" s="155"/>
    </row>
    <row r="37" spans="1:11" ht="21" customHeight="1">
      <c r="A37" s="150" t="s">
        <v>176</v>
      </c>
      <c r="B37" s="37"/>
      <c r="C37" s="154">
        <v>0</v>
      </c>
      <c r="D37" s="120"/>
      <c r="E37" s="155">
        <v>0</v>
      </c>
      <c r="F37" s="155"/>
      <c r="G37" s="155">
        <v>0</v>
      </c>
      <c r="H37" s="155"/>
      <c r="I37" s="155">
        <v>94406</v>
      </c>
      <c r="J37" s="155"/>
      <c r="K37" s="155">
        <v>94406</v>
      </c>
    </row>
    <row r="38" spans="1:11" ht="21" customHeight="1">
      <c r="A38" s="150" t="s">
        <v>129</v>
      </c>
      <c r="B38" s="37"/>
      <c r="C38" s="154">
        <v>0</v>
      </c>
      <c r="D38" s="155"/>
      <c r="E38" s="155">
        <v>0</v>
      </c>
      <c r="F38" s="155"/>
      <c r="G38" s="155">
        <v>0</v>
      </c>
      <c r="H38" s="155"/>
      <c r="I38" s="155">
        <v>668</v>
      </c>
      <c r="J38" s="155"/>
      <c r="K38" s="155">
        <v>668</v>
      </c>
    </row>
    <row r="39" spans="1:11" ht="21" customHeight="1">
      <c r="A39" s="6" t="s">
        <v>154</v>
      </c>
      <c r="B39" s="37"/>
      <c r="C39" s="153">
        <v>0</v>
      </c>
      <c r="D39" s="203"/>
      <c r="E39" s="153">
        <v>0</v>
      </c>
      <c r="F39" s="203"/>
      <c r="G39" s="153">
        <v>0</v>
      </c>
      <c r="H39" s="203"/>
      <c r="I39" s="153">
        <v>95074</v>
      </c>
      <c r="J39" s="203"/>
      <c r="K39" s="153">
        <v>95074</v>
      </c>
    </row>
    <row r="40" spans="1:11" ht="21" customHeight="1">
      <c r="A40" s="140"/>
      <c r="B40" s="37"/>
      <c r="C40" s="156"/>
      <c r="D40" s="155"/>
      <c r="E40" s="157"/>
      <c r="F40" s="155"/>
      <c r="G40" s="157"/>
      <c r="H40" s="155"/>
      <c r="I40" s="157"/>
      <c r="J40" s="155"/>
      <c r="K40" s="157"/>
    </row>
    <row r="41" spans="1:11" ht="21" customHeight="1" thickBot="1">
      <c r="A41" s="151" t="s">
        <v>205</v>
      </c>
      <c r="B41" s="152"/>
      <c r="C41" s="158">
        <v>300000</v>
      </c>
      <c r="D41" s="23"/>
      <c r="E41" s="158">
        <v>959977</v>
      </c>
      <c r="F41" s="23"/>
      <c r="G41" s="158">
        <v>30000</v>
      </c>
      <c r="H41" s="23"/>
      <c r="I41" s="158">
        <v>97448</v>
      </c>
      <c r="J41" s="23"/>
      <c r="K41" s="158">
        <v>1387425</v>
      </c>
    </row>
    <row r="42" spans="1:11" ht="21" customHeight="1" thickTop="1"/>
  </sheetData>
  <mergeCells count="6">
    <mergeCell ref="C23:K23"/>
    <mergeCell ref="G24:I24"/>
    <mergeCell ref="C28:K28"/>
    <mergeCell ref="C4:K4"/>
    <mergeCell ref="G5:I5"/>
    <mergeCell ref="C9:K9"/>
  </mergeCells>
  <pageMargins left="0.7" right="0.7" top="0.48" bottom="0.5" header="0.5" footer="0.5"/>
  <pageSetup paperSize="9" scale="93" firstPageNumber="11" orientation="landscape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6"/>
  <sheetViews>
    <sheetView tabSelected="1" topLeftCell="A74" zoomScale="80" zoomScaleNormal="80" zoomScaleSheetLayoutView="85" workbookViewId="0">
      <selection activeCell="A93" sqref="A93"/>
    </sheetView>
  </sheetViews>
  <sheetFormatPr defaultColWidth="42.09765625" defaultRowHeight="20.25" customHeight="1"/>
  <cols>
    <col min="1" max="1" width="68.3984375" style="28" customWidth="1"/>
    <col min="2" max="2" width="5.5" style="28" customWidth="1"/>
    <col min="3" max="3" width="1.19921875" style="28" customWidth="1"/>
    <col min="4" max="4" width="14.3984375" style="26" customWidth="1"/>
    <col min="5" max="5" width="1.19921875" style="26" customWidth="1"/>
    <col min="6" max="6" width="13.59765625" style="26" customWidth="1"/>
    <col min="7" max="7" width="1.19921875" style="44" customWidth="1"/>
    <col min="8" max="8" width="13.59765625" style="26" customWidth="1"/>
    <col min="9" max="9" width="1.19921875" style="26" customWidth="1"/>
    <col min="10" max="10" width="13.59765625" style="26" customWidth="1"/>
    <col min="11" max="11" width="12.09765625" style="26" bestFit="1" customWidth="1"/>
    <col min="12" max="12" width="2.59765625" style="26" bestFit="1" customWidth="1"/>
    <col min="13" max="13" width="11.09765625" style="26" bestFit="1" customWidth="1"/>
    <col min="14" max="257" width="9.09765625" style="26" customWidth="1"/>
    <col min="258" max="16384" width="42.09765625" style="26"/>
  </cols>
  <sheetData>
    <row r="1" spans="1:13" ht="21" customHeight="1">
      <c r="A1" s="19" t="s">
        <v>65</v>
      </c>
      <c r="B1" s="19"/>
      <c r="C1" s="19"/>
      <c r="D1" s="1"/>
      <c r="E1" s="21"/>
      <c r="F1" s="1"/>
      <c r="G1" s="21"/>
    </row>
    <row r="2" spans="1:13" ht="21" customHeight="1">
      <c r="A2" s="39" t="s">
        <v>50</v>
      </c>
      <c r="B2" s="39"/>
      <c r="C2" s="39"/>
    </row>
    <row r="3" spans="1:13" ht="21" customHeight="1">
      <c r="A3" s="39"/>
      <c r="B3" s="39"/>
      <c r="C3" s="39"/>
    </row>
    <row r="4" spans="1:13" ht="21" customHeight="1">
      <c r="D4" s="216" t="s">
        <v>41</v>
      </c>
      <c r="E4" s="216"/>
      <c r="F4" s="216"/>
      <c r="H4" s="216" t="s">
        <v>42</v>
      </c>
      <c r="I4" s="216"/>
      <c r="J4" s="216"/>
    </row>
    <row r="5" spans="1:13" ht="21" customHeight="1">
      <c r="D5" s="216" t="s">
        <v>43</v>
      </c>
      <c r="E5" s="216"/>
      <c r="F5" s="216"/>
      <c r="G5" s="45"/>
      <c r="H5" s="216" t="s">
        <v>43</v>
      </c>
      <c r="I5" s="216"/>
      <c r="J5" s="216"/>
    </row>
    <row r="6" spans="1:13" ht="21" customHeight="1">
      <c r="D6" s="219" t="s">
        <v>58</v>
      </c>
      <c r="E6" s="219"/>
      <c r="F6" s="219"/>
      <c r="G6" s="45"/>
      <c r="H6" s="219" t="s">
        <v>58</v>
      </c>
      <c r="I6" s="219"/>
      <c r="J6" s="219"/>
    </row>
    <row r="7" spans="1:13" ht="21" customHeight="1">
      <c r="D7" s="29">
        <v>2023</v>
      </c>
      <c r="E7" s="29"/>
      <c r="F7" s="29">
        <v>2022</v>
      </c>
      <c r="H7" s="29">
        <v>2023</v>
      </c>
      <c r="I7" s="29"/>
      <c r="J7" s="29">
        <v>2022</v>
      </c>
    </row>
    <row r="8" spans="1:13" ht="21" customHeight="1">
      <c r="D8" s="223" t="s">
        <v>90</v>
      </c>
      <c r="E8" s="223"/>
      <c r="F8" s="223"/>
      <c r="G8" s="223"/>
      <c r="H8" s="223"/>
      <c r="I8" s="223"/>
      <c r="J8" s="223"/>
    </row>
    <row r="9" spans="1:13" ht="21" customHeight="1">
      <c r="A9" s="46" t="s">
        <v>51</v>
      </c>
      <c r="B9" s="46"/>
      <c r="C9" s="46"/>
      <c r="D9" s="71"/>
      <c r="E9" s="71"/>
      <c r="F9" s="71"/>
      <c r="G9" s="71"/>
      <c r="H9" s="71"/>
      <c r="I9" s="71"/>
      <c r="J9" s="71"/>
    </row>
    <row r="10" spans="1:13" ht="21" customHeight="1">
      <c r="A10" s="28" t="s">
        <v>220</v>
      </c>
      <c r="D10" s="90">
        <v>177413</v>
      </c>
      <c r="E10" s="79"/>
      <c r="F10" s="90">
        <v>172403</v>
      </c>
      <c r="G10" s="62"/>
      <c r="H10" s="90">
        <v>94406</v>
      </c>
      <c r="I10" s="62"/>
      <c r="J10" s="90">
        <v>34402</v>
      </c>
    </row>
    <row r="11" spans="1:13" ht="21" customHeight="1">
      <c r="A11" s="52" t="s">
        <v>59</v>
      </c>
      <c r="B11" s="52"/>
      <c r="C11" s="52"/>
      <c r="D11" s="90"/>
      <c r="E11" s="79"/>
      <c r="F11" s="90"/>
      <c r="G11" s="62"/>
      <c r="H11" s="90"/>
      <c r="I11" s="62"/>
      <c r="J11" s="90"/>
    </row>
    <row r="12" spans="1:13" ht="21" customHeight="1">
      <c r="A12" s="4" t="s">
        <v>219</v>
      </c>
      <c r="B12" s="4"/>
      <c r="C12" s="4"/>
      <c r="D12" s="90">
        <v>34369</v>
      </c>
      <c r="E12" s="62"/>
      <c r="F12" s="90">
        <v>38779</v>
      </c>
      <c r="G12" s="62"/>
      <c r="H12" s="24">
        <v>10176</v>
      </c>
      <c r="I12" s="72"/>
      <c r="J12" s="24">
        <v>564</v>
      </c>
      <c r="M12" s="28"/>
    </row>
    <row r="13" spans="1:13" ht="21" customHeight="1">
      <c r="A13" s="4" t="s">
        <v>48</v>
      </c>
      <c r="B13" s="4"/>
      <c r="C13" s="4"/>
      <c r="D13" s="90">
        <v>42150</v>
      </c>
      <c r="E13" s="62"/>
      <c r="F13" s="90">
        <v>32698</v>
      </c>
      <c r="G13" s="62"/>
      <c r="H13" s="24">
        <v>6005</v>
      </c>
      <c r="I13" s="72"/>
      <c r="J13" s="24">
        <v>6807</v>
      </c>
      <c r="M13" s="28"/>
    </row>
    <row r="14" spans="1:13" ht="21" customHeight="1">
      <c r="A14" s="4" t="s">
        <v>132</v>
      </c>
      <c r="B14" s="4"/>
      <c r="C14" s="4"/>
      <c r="D14" s="90">
        <v>384829</v>
      </c>
      <c r="E14" s="62"/>
      <c r="F14" s="90">
        <v>348120</v>
      </c>
      <c r="G14" s="62"/>
      <c r="H14" s="24">
        <v>29421</v>
      </c>
      <c r="I14" s="72"/>
      <c r="J14" s="24">
        <v>34241</v>
      </c>
      <c r="M14" s="28"/>
    </row>
    <row r="15" spans="1:13" ht="21" customHeight="1">
      <c r="A15" s="4" t="s">
        <v>85</v>
      </c>
      <c r="B15" s="4"/>
      <c r="C15" s="4"/>
      <c r="D15" s="90">
        <v>-4933</v>
      </c>
      <c r="E15" s="62"/>
      <c r="F15" s="90">
        <v>-1935</v>
      </c>
      <c r="G15" s="62"/>
      <c r="H15" s="24">
        <v>0</v>
      </c>
      <c r="I15" s="72"/>
      <c r="J15" s="24">
        <v>0</v>
      </c>
      <c r="M15" s="28"/>
    </row>
    <row r="16" spans="1:13" ht="21" customHeight="1">
      <c r="A16" s="4" t="s">
        <v>198</v>
      </c>
      <c r="B16" s="4"/>
      <c r="C16" s="4"/>
      <c r="D16" s="90">
        <v>6773</v>
      </c>
      <c r="E16" s="62"/>
      <c r="F16" s="90">
        <v>2339</v>
      </c>
      <c r="G16" s="62"/>
      <c r="H16" s="24">
        <v>4087</v>
      </c>
      <c r="I16" s="72"/>
      <c r="J16" s="24">
        <v>3635</v>
      </c>
      <c r="M16" s="28"/>
    </row>
    <row r="17" spans="1:14" ht="21" customHeight="1">
      <c r="A17" s="4" t="s">
        <v>199</v>
      </c>
      <c r="B17" s="4"/>
      <c r="C17" s="4"/>
      <c r="D17" s="90">
        <v>8145</v>
      </c>
      <c r="E17" s="62"/>
      <c r="F17" s="90">
        <v>7338</v>
      </c>
      <c r="G17" s="62"/>
      <c r="H17" s="24">
        <v>8145</v>
      </c>
      <c r="I17" s="72"/>
      <c r="J17" s="24">
        <v>7338</v>
      </c>
      <c r="M17" s="28"/>
    </row>
    <row r="18" spans="1:14" ht="21" customHeight="1">
      <c r="A18" s="4" t="s">
        <v>160</v>
      </c>
      <c r="B18" s="4"/>
      <c r="C18" s="4"/>
      <c r="D18" s="90">
        <v>0</v>
      </c>
      <c r="E18" s="62"/>
      <c r="F18" s="90">
        <v>2033</v>
      </c>
      <c r="G18" s="62"/>
      <c r="H18" s="24">
        <v>0</v>
      </c>
      <c r="I18" s="72"/>
      <c r="J18" s="24">
        <v>0</v>
      </c>
      <c r="M18" s="28"/>
    </row>
    <row r="19" spans="1:14" ht="21" customHeight="1">
      <c r="A19" s="4" t="s">
        <v>224</v>
      </c>
      <c r="B19" s="4"/>
      <c r="C19" s="4"/>
      <c r="D19" s="90">
        <v>-1617</v>
      </c>
      <c r="E19" s="62"/>
      <c r="F19" s="90">
        <v>-6190</v>
      </c>
      <c r="G19" s="62"/>
      <c r="H19" s="90">
        <v>0</v>
      </c>
      <c r="I19" s="76"/>
      <c r="J19" s="90">
        <v>0</v>
      </c>
    </row>
    <row r="20" spans="1:14" ht="21" customHeight="1">
      <c r="A20" s="4" t="s">
        <v>201</v>
      </c>
      <c r="B20" s="4"/>
      <c r="C20" s="4"/>
      <c r="D20" s="90">
        <v>6055</v>
      </c>
      <c r="E20" s="62"/>
      <c r="F20" s="90">
        <v>1049</v>
      </c>
      <c r="G20" s="62"/>
      <c r="H20" s="90">
        <v>0</v>
      </c>
      <c r="I20" s="76"/>
      <c r="J20" s="90">
        <v>0</v>
      </c>
    </row>
    <row r="21" spans="1:14" ht="21" customHeight="1">
      <c r="A21" s="4" t="s">
        <v>200</v>
      </c>
      <c r="B21" s="4"/>
      <c r="C21" s="4"/>
      <c r="D21" s="90">
        <v>0</v>
      </c>
      <c r="E21" s="62"/>
      <c r="F21" s="90">
        <v>1859</v>
      </c>
      <c r="G21" s="62"/>
      <c r="H21" s="90">
        <v>0</v>
      </c>
      <c r="I21" s="76"/>
      <c r="J21" s="90">
        <v>0</v>
      </c>
      <c r="K21" s="206"/>
    </row>
    <row r="22" spans="1:14" ht="21" customHeight="1">
      <c r="A22" s="4" t="s">
        <v>202</v>
      </c>
      <c r="B22" s="4"/>
      <c r="C22" s="4"/>
      <c r="D22" s="90">
        <v>-328</v>
      </c>
      <c r="E22" s="62"/>
      <c r="F22" s="90">
        <v>284</v>
      </c>
      <c r="G22" s="62"/>
      <c r="H22" s="210">
        <v>0</v>
      </c>
      <c r="I22" s="76"/>
      <c r="J22" s="210">
        <v>0</v>
      </c>
    </row>
    <row r="23" spans="1:14" ht="21" customHeight="1">
      <c r="A23" s="26" t="s">
        <v>177</v>
      </c>
      <c r="B23" s="26"/>
      <c r="C23" s="26"/>
      <c r="D23" s="178"/>
      <c r="E23" s="62"/>
      <c r="F23" s="178"/>
      <c r="G23" s="62"/>
      <c r="H23" s="90"/>
      <c r="I23" s="76"/>
      <c r="J23" s="90"/>
    </row>
    <row r="24" spans="1:14" ht="21" customHeight="1">
      <c r="A24" s="159" t="s">
        <v>133</v>
      </c>
      <c r="B24" s="159"/>
      <c r="C24" s="159"/>
      <c r="D24" s="90">
        <v>4222</v>
      </c>
      <c r="E24" s="62"/>
      <c r="F24" s="90">
        <v>15693</v>
      </c>
      <c r="G24" s="62"/>
      <c r="H24" s="90">
        <v>-791</v>
      </c>
      <c r="I24" s="76"/>
      <c r="J24" s="90">
        <v>362</v>
      </c>
    </row>
    <row r="25" spans="1:14" ht="21" customHeight="1">
      <c r="A25" s="44" t="s">
        <v>192</v>
      </c>
      <c r="B25" s="44"/>
      <c r="C25" s="44"/>
      <c r="D25" s="90">
        <v>-1739</v>
      </c>
      <c r="E25" s="62"/>
      <c r="F25" s="90">
        <v>86</v>
      </c>
      <c r="G25" s="62"/>
      <c r="H25" s="90">
        <v>0</v>
      </c>
      <c r="I25" s="76"/>
      <c r="J25" s="90">
        <v>0</v>
      </c>
    </row>
    <row r="26" spans="1:14" ht="21" customHeight="1">
      <c r="A26" s="44" t="s">
        <v>134</v>
      </c>
      <c r="B26" s="44"/>
      <c r="C26" s="44"/>
      <c r="D26" s="90">
        <v>0</v>
      </c>
      <c r="E26" s="62"/>
      <c r="F26" s="90">
        <v>-14723</v>
      </c>
      <c r="G26" s="62"/>
      <c r="H26" s="90">
        <v>0</v>
      </c>
      <c r="I26" s="76"/>
      <c r="J26" s="90">
        <v>0</v>
      </c>
    </row>
    <row r="27" spans="1:14" ht="21" customHeight="1">
      <c r="A27" s="160" t="s">
        <v>135</v>
      </c>
      <c r="B27" s="160"/>
      <c r="C27" s="160"/>
      <c r="D27" s="90">
        <v>-33212</v>
      </c>
      <c r="E27" s="62"/>
      <c r="F27" s="90">
        <v>-29523</v>
      </c>
      <c r="G27" s="62"/>
      <c r="H27" s="90">
        <v>0</v>
      </c>
      <c r="I27" s="76"/>
      <c r="J27" s="90">
        <v>0</v>
      </c>
    </row>
    <row r="28" spans="1:14" ht="21" customHeight="1">
      <c r="A28" s="4" t="s">
        <v>74</v>
      </c>
      <c r="B28" s="4"/>
      <c r="C28" s="4"/>
      <c r="D28" s="90">
        <v>0</v>
      </c>
      <c r="E28" s="62"/>
      <c r="F28" s="90">
        <v>0</v>
      </c>
      <c r="G28" s="62"/>
      <c r="H28" s="90">
        <v>-57550</v>
      </c>
      <c r="I28" s="78"/>
      <c r="J28" s="90">
        <v>-29550</v>
      </c>
    </row>
    <row r="29" spans="1:14" ht="21" customHeight="1">
      <c r="A29" s="4" t="s">
        <v>86</v>
      </c>
      <c r="B29" s="4"/>
      <c r="C29" s="4"/>
      <c r="D29" s="90">
        <v>-1547</v>
      </c>
      <c r="E29" s="62"/>
      <c r="F29" s="90">
        <v>-798</v>
      </c>
      <c r="G29" s="62"/>
      <c r="H29" s="90">
        <v>-5471</v>
      </c>
      <c r="I29" s="76"/>
      <c r="J29" s="90">
        <v>-6676</v>
      </c>
    </row>
    <row r="30" spans="1:14" ht="21" customHeight="1">
      <c r="D30" s="131">
        <v>620580</v>
      </c>
      <c r="E30" s="62"/>
      <c r="F30" s="131">
        <v>569512</v>
      </c>
      <c r="G30" s="62"/>
      <c r="H30" s="131">
        <v>88428</v>
      </c>
      <c r="I30" s="68"/>
      <c r="J30" s="131">
        <v>51123</v>
      </c>
      <c r="N30" s="12" t="s">
        <v>38</v>
      </c>
    </row>
    <row r="31" spans="1:14" ht="21" customHeight="1">
      <c r="A31" s="107" t="s">
        <v>136</v>
      </c>
      <c r="B31" s="107"/>
      <c r="C31" s="107"/>
      <c r="D31" s="161"/>
      <c r="E31" s="62"/>
      <c r="F31" s="161"/>
      <c r="G31" s="62"/>
      <c r="H31" s="35"/>
      <c r="I31" s="68"/>
      <c r="J31" s="35"/>
      <c r="N31" s="12"/>
    </row>
    <row r="32" spans="1:14" ht="21" customHeight="1">
      <c r="A32" s="160" t="s">
        <v>87</v>
      </c>
      <c r="B32" s="160"/>
      <c r="C32" s="160"/>
      <c r="D32" s="188">
        <v>-33260</v>
      </c>
      <c r="E32" s="62"/>
      <c r="F32" s="188">
        <v>3159</v>
      </c>
      <c r="G32" s="62"/>
      <c r="H32" s="90">
        <v>-9059</v>
      </c>
      <c r="I32" s="76"/>
      <c r="J32" s="90">
        <v>-692</v>
      </c>
    </row>
    <row r="33" spans="1:14" ht="21" customHeight="1">
      <c r="A33" s="160" t="s">
        <v>137</v>
      </c>
      <c r="B33" s="160"/>
      <c r="C33" s="160"/>
      <c r="D33" s="188">
        <v>-119980</v>
      </c>
      <c r="E33" s="62"/>
      <c r="F33" s="188">
        <v>-59550</v>
      </c>
      <c r="G33" s="62"/>
      <c r="H33" s="24">
        <v>0</v>
      </c>
      <c r="I33" s="76"/>
      <c r="J33" s="24">
        <v>0</v>
      </c>
    </row>
    <row r="34" spans="1:14" ht="21" customHeight="1">
      <c r="A34" s="161" t="s">
        <v>12</v>
      </c>
      <c r="B34" s="161"/>
      <c r="C34" s="161"/>
      <c r="D34" s="188">
        <v>3750</v>
      </c>
      <c r="E34" s="62"/>
      <c r="F34" s="188">
        <v>-10991</v>
      </c>
      <c r="G34" s="62"/>
      <c r="H34" s="90">
        <v>-878</v>
      </c>
      <c r="I34" s="76"/>
      <c r="J34" s="90">
        <v>2330</v>
      </c>
    </row>
    <row r="35" spans="1:14" ht="21" customHeight="1">
      <c r="A35" s="161" t="s">
        <v>16</v>
      </c>
      <c r="B35" s="161"/>
      <c r="C35" s="161"/>
      <c r="D35" s="188">
        <v>-37804</v>
      </c>
      <c r="E35" s="62"/>
      <c r="F35" s="188">
        <v>-26425</v>
      </c>
      <c r="G35" s="62"/>
      <c r="H35" s="24">
        <v>-90</v>
      </c>
      <c r="I35" s="68"/>
      <c r="J35" s="24">
        <v>-3075</v>
      </c>
      <c r="N35" s="12"/>
    </row>
    <row r="36" spans="1:14" ht="21" customHeight="1">
      <c r="A36" s="161" t="s">
        <v>68</v>
      </c>
      <c r="B36" s="161"/>
      <c r="C36" s="161"/>
      <c r="D36" s="188">
        <v>22086</v>
      </c>
      <c r="E36" s="62"/>
      <c r="F36" s="188">
        <v>-7585</v>
      </c>
      <c r="G36" s="62"/>
      <c r="H36" s="188">
        <v>343</v>
      </c>
      <c r="I36" s="78"/>
      <c r="J36" s="188">
        <v>-1473</v>
      </c>
    </row>
    <row r="37" spans="1:14" ht="21" customHeight="1">
      <c r="A37" s="160" t="s">
        <v>71</v>
      </c>
      <c r="B37" s="160"/>
      <c r="C37" s="160"/>
      <c r="D37" s="188">
        <v>5336</v>
      </c>
      <c r="E37" s="62"/>
      <c r="F37" s="188">
        <v>4072</v>
      </c>
      <c r="G37" s="62"/>
      <c r="H37" s="90">
        <v>0</v>
      </c>
      <c r="I37" s="78"/>
      <c r="J37" s="90">
        <v>0</v>
      </c>
    </row>
    <row r="38" spans="1:14" ht="21" customHeight="1">
      <c r="A38" s="161" t="s">
        <v>138</v>
      </c>
      <c r="B38" s="161"/>
      <c r="C38" s="161"/>
      <c r="D38" s="188">
        <v>-13465</v>
      </c>
      <c r="E38" s="62"/>
      <c r="F38" s="188">
        <v>29949</v>
      </c>
      <c r="G38" s="62"/>
      <c r="H38" s="24">
        <v>-4995</v>
      </c>
      <c r="I38" s="76"/>
      <c r="J38" s="24">
        <v>27953</v>
      </c>
    </row>
    <row r="39" spans="1:14" ht="21" customHeight="1">
      <c r="A39" s="160" t="s">
        <v>22</v>
      </c>
      <c r="B39" s="160"/>
      <c r="C39" s="160"/>
      <c r="D39" s="188">
        <v>4304</v>
      </c>
      <c r="E39" s="62"/>
      <c r="F39" s="188">
        <v>-2022</v>
      </c>
      <c r="G39" s="62"/>
      <c r="H39" s="24">
        <v>3088</v>
      </c>
      <c r="I39" s="76"/>
      <c r="J39" s="24">
        <v>-1051</v>
      </c>
    </row>
    <row r="40" spans="1:14" ht="21" customHeight="1">
      <c r="A40" s="160" t="s">
        <v>101</v>
      </c>
      <c r="B40" s="160"/>
      <c r="C40" s="160"/>
      <c r="D40" s="188">
        <v>31875</v>
      </c>
      <c r="E40" s="62"/>
      <c r="F40" s="188">
        <v>30130</v>
      </c>
      <c r="G40" s="62"/>
      <c r="H40" s="24">
        <v>0</v>
      </c>
      <c r="I40" s="76"/>
      <c r="J40" s="24">
        <v>0</v>
      </c>
    </row>
    <row r="41" spans="1:14" ht="21" customHeight="1">
      <c r="A41" s="160" t="s">
        <v>25</v>
      </c>
      <c r="B41" s="160"/>
      <c r="C41" s="160"/>
      <c r="D41" s="188">
        <v>9952</v>
      </c>
      <c r="E41" s="62"/>
      <c r="F41" s="188">
        <v>8812</v>
      </c>
      <c r="G41" s="62"/>
      <c r="H41" s="24">
        <v>0</v>
      </c>
      <c r="I41" s="76"/>
      <c r="J41" s="24">
        <v>0</v>
      </c>
    </row>
    <row r="42" spans="1:14" ht="18" hidden="1" customHeight="1">
      <c r="A42" s="207" t="s">
        <v>190</v>
      </c>
      <c r="B42" s="160"/>
      <c r="C42" s="160"/>
      <c r="D42" s="188">
        <v>0</v>
      </c>
      <c r="E42" s="62"/>
      <c r="F42" s="188">
        <v>0</v>
      </c>
      <c r="G42" s="62"/>
      <c r="H42" s="24">
        <v>0</v>
      </c>
      <c r="I42" s="76"/>
      <c r="J42" s="24">
        <v>0</v>
      </c>
    </row>
    <row r="43" spans="1:14" ht="18" hidden="1" customHeight="1">
      <c r="A43" s="207" t="s">
        <v>191</v>
      </c>
      <c r="B43" s="160"/>
      <c r="C43" s="160"/>
      <c r="D43" s="188">
        <v>0</v>
      </c>
      <c r="E43" s="62"/>
      <c r="F43" s="188">
        <v>0</v>
      </c>
      <c r="G43" s="62"/>
      <c r="H43" s="24">
        <v>0</v>
      </c>
      <c r="I43" s="76"/>
      <c r="J43" s="24">
        <v>0</v>
      </c>
    </row>
    <row r="44" spans="1:14" ht="21" customHeight="1">
      <c r="A44" s="15" t="s">
        <v>225</v>
      </c>
      <c r="B44" s="15"/>
      <c r="C44" s="15"/>
      <c r="D44" s="163">
        <v>493374</v>
      </c>
      <c r="E44" s="164"/>
      <c r="F44" s="163">
        <v>539061</v>
      </c>
      <c r="G44" s="164"/>
      <c r="H44" s="163">
        <v>76837</v>
      </c>
      <c r="I44" s="164"/>
      <c r="J44" s="163">
        <v>75115</v>
      </c>
    </row>
    <row r="45" spans="1:14" ht="21" customHeight="1">
      <c r="A45" s="4" t="s">
        <v>139</v>
      </c>
      <c r="B45" s="4"/>
      <c r="C45" s="4"/>
      <c r="D45" s="35">
        <v>-494</v>
      </c>
      <c r="E45" s="62"/>
      <c r="F45" s="35">
        <v>-434</v>
      </c>
      <c r="G45" s="62"/>
      <c r="H45" s="35">
        <v>-494</v>
      </c>
      <c r="I45" s="76"/>
      <c r="J45" s="35">
        <v>0</v>
      </c>
    </row>
    <row r="46" spans="1:14" ht="21" customHeight="1">
      <c r="A46" s="160" t="s">
        <v>228</v>
      </c>
      <c r="B46" s="160"/>
      <c r="C46" s="160"/>
      <c r="D46" s="35">
        <v>-15451</v>
      </c>
      <c r="E46" s="62"/>
      <c r="F46" s="35">
        <v>-16108</v>
      </c>
      <c r="G46" s="62"/>
      <c r="H46" s="35">
        <v>7440</v>
      </c>
      <c r="I46" s="76"/>
      <c r="J46" s="35">
        <v>-2323</v>
      </c>
    </row>
    <row r="47" spans="1:14" ht="21" customHeight="1">
      <c r="A47" s="162" t="s">
        <v>226</v>
      </c>
      <c r="B47" s="162"/>
      <c r="C47" s="162"/>
      <c r="D47" s="165">
        <v>477429</v>
      </c>
      <c r="E47" s="166"/>
      <c r="F47" s="165">
        <v>522519</v>
      </c>
      <c r="G47" s="166"/>
      <c r="H47" s="165">
        <v>83783</v>
      </c>
      <c r="I47" s="166"/>
      <c r="J47" s="165">
        <v>72792</v>
      </c>
    </row>
    <row r="49" spans="1:13" ht="21" customHeight="1">
      <c r="A49" s="19" t="s">
        <v>65</v>
      </c>
      <c r="B49" s="19"/>
      <c r="C49" s="19"/>
      <c r="D49" s="1"/>
      <c r="E49" s="21"/>
      <c r="F49" s="1"/>
      <c r="G49" s="21"/>
    </row>
    <row r="50" spans="1:13" ht="21" customHeight="1">
      <c r="A50" s="39" t="s">
        <v>50</v>
      </c>
      <c r="B50" s="39"/>
      <c r="C50" s="39"/>
    </row>
    <row r="51" spans="1:13" ht="21" customHeight="1"/>
    <row r="52" spans="1:13" ht="21" customHeight="1">
      <c r="D52" s="216" t="s">
        <v>41</v>
      </c>
      <c r="E52" s="216"/>
      <c r="F52" s="216"/>
      <c r="H52" s="216" t="s">
        <v>42</v>
      </c>
      <c r="I52" s="216"/>
      <c r="J52" s="216"/>
    </row>
    <row r="53" spans="1:13" ht="21" customHeight="1">
      <c r="A53" s="33"/>
      <c r="B53" s="33"/>
      <c r="C53" s="33"/>
      <c r="D53" s="216" t="s">
        <v>43</v>
      </c>
      <c r="E53" s="216"/>
      <c r="F53" s="216"/>
      <c r="G53" s="45"/>
      <c r="H53" s="216" t="s">
        <v>43</v>
      </c>
      <c r="I53" s="216"/>
      <c r="J53" s="216"/>
    </row>
    <row r="54" spans="1:13" ht="21" customHeight="1">
      <c r="A54" s="33"/>
      <c r="B54" s="33"/>
      <c r="C54" s="33"/>
      <c r="D54" s="219" t="s">
        <v>58</v>
      </c>
      <c r="E54" s="219"/>
      <c r="F54" s="219"/>
      <c r="G54" s="45"/>
      <c r="H54" s="219" t="s">
        <v>58</v>
      </c>
      <c r="I54" s="219"/>
      <c r="J54" s="219"/>
    </row>
    <row r="55" spans="1:13" ht="21" customHeight="1">
      <c r="A55" s="33"/>
      <c r="B55" s="208"/>
      <c r="C55" s="208"/>
      <c r="D55" s="29">
        <v>2023</v>
      </c>
      <c r="E55" s="29"/>
      <c r="F55" s="29">
        <v>2022</v>
      </c>
      <c r="H55" s="29">
        <v>2023</v>
      </c>
      <c r="I55" s="29"/>
      <c r="J55" s="29">
        <v>2022</v>
      </c>
    </row>
    <row r="56" spans="1:13" ht="21" hidden="1" customHeight="1">
      <c r="A56" s="33"/>
      <c r="B56" s="33"/>
      <c r="C56" s="33"/>
      <c r="D56" s="29"/>
      <c r="E56" s="29"/>
      <c r="F56" s="29"/>
      <c r="H56" s="29"/>
      <c r="I56" s="29"/>
      <c r="J56" s="29"/>
    </row>
    <row r="57" spans="1:13" ht="21" customHeight="1">
      <c r="D57" s="223" t="s">
        <v>90</v>
      </c>
      <c r="E57" s="223"/>
      <c r="F57" s="223"/>
      <c r="G57" s="223"/>
      <c r="H57" s="223"/>
      <c r="I57" s="223"/>
      <c r="J57" s="223"/>
    </row>
    <row r="58" spans="1:13" ht="21" customHeight="1">
      <c r="A58" s="167" t="s">
        <v>52</v>
      </c>
      <c r="B58" s="167"/>
      <c r="C58" s="167"/>
      <c r="D58" s="43"/>
      <c r="E58" s="43"/>
      <c r="F58" s="43"/>
      <c r="G58" s="43"/>
      <c r="H58" s="43"/>
      <c r="I58" s="43"/>
      <c r="J58" s="43"/>
    </row>
    <row r="59" spans="1:13" ht="20.25" hidden="1" customHeight="1">
      <c r="A59" s="160" t="s">
        <v>140</v>
      </c>
      <c r="B59" s="26"/>
      <c r="C59" s="160"/>
      <c r="D59" s="178"/>
      <c r="E59" s="90"/>
      <c r="F59" s="178"/>
      <c r="G59" s="71"/>
      <c r="H59" s="90"/>
      <c r="I59" s="71"/>
      <c r="J59" s="90"/>
      <c r="M59" s="71"/>
    </row>
    <row r="60" spans="1:13" ht="21" customHeight="1">
      <c r="A60" s="161" t="s">
        <v>172</v>
      </c>
      <c r="B60" s="209"/>
      <c r="C60" s="161"/>
      <c r="D60" s="188">
        <v>0</v>
      </c>
      <c r="E60" s="90"/>
      <c r="F60" s="188">
        <v>-57534</v>
      </c>
      <c r="G60" s="71"/>
      <c r="H60" s="90">
        <v>0</v>
      </c>
      <c r="I60" s="71"/>
      <c r="J60" s="90">
        <v>0</v>
      </c>
    </row>
    <row r="61" spans="1:13" ht="21" hidden="1" customHeight="1">
      <c r="A61" s="161" t="s">
        <v>141</v>
      </c>
      <c r="B61" s="161"/>
      <c r="C61" s="161"/>
      <c r="D61" s="178">
        <v>0</v>
      </c>
      <c r="E61" s="90"/>
      <c r="F61" s="178">
        <v>0</v>
      </c>
      <c r="G61" s="71"/>
      <c r="H61" s="90">
        <v>0</v>
      </c>
      <c r="I61" s="71"/>
      <c r="J61" s="90">
        <v>0</v>
      </c>
    </row>
    <row r="62" spans="1:13" ht="21" customHeight="1">
      <c r="A62" s="161" t="s">
        <v>195</v>
      </c>
      <c r="B62" s="161"/>
      <c r="C62" s="161"/>
      <c r="D62" s="188">
        <v>3408</v>
      </c>
      <c r="E62" s="90"/>
      <c r="F62" s="188">
        <v>557</v>
      </c>
      <c r="G62" s="71"/>
      <c r="H62" s="90">
        <v>1002</v>
      </c>
      <c r="I62" s="71"/>
      <c r="J62" s="90">
        <v>7</v>
      </c>
    </row>
    <row r="63" spans="1:13" ht="21" customHeight="1">
      <c r="A63" s="161" t="s">
        <v>142</v>
      </c>
      <c r="B63" s="161"/>
      <c r="C63" s="161"/>
      <c r="D63" s="188">
        <v>-295392</v>
      </c>
      <c r="E63" s="90"/>
      <c r="F63" s="188">
        <v>-229830</v>
      </c>
      <c r="G63" s="71"/>
      <c r="H63" s="90">
        <v>-6072</v>
      </c>
      <c r="I63" s="71"/>
      <c r="J63" s="90">
        <v>-4240</v>
      </c>
    </row>
    <row r="64" spans="1:13" ht="21" customHeight="1">
      <c r="A64" s="161" t="s">
        <v>91</v>
      </c>
      <c r="B64" s="161"/>
      <c r="C64" s="161"/>
      <c r="D64" s="178">
        <v>0</v>
      </c>
      <c r="E64" s="90"/>
      <c r="F64" s="178">
        <v>0</v>
      </c>
      <c r="G64" s="71"/>
      <c r="H64" s="90">
        <v>-3266141</v>
      </c>
      <c r="I64" s="71"/>
      <c r="J64" s="90">
        <v>-2673396</v>
      </c>
    </row>
    <row r="65" spans="1:13" ht="21" customHeight="1">
      <c r="A65" s="161" t="s">
        <v>143</v>
      </c>
      <c r="B65" s="161"/>
      <c r="C65" s="161"/>
      <c r="D65" s="178">
        <v>0</v>
      </c>
      <c r="E65" s="90"/>
      <c r="F65" s="178">
        <v>0</v>
      </c>
      <c r="G65" s="71"/>
      <c r="H65" s="90">
        <v>3192819</v>
      </c>
      <c r="I65" s="71"/>
      <c r="J65" s="90">
        <v>2700595</v>
      </c>
    </row>
    <row r="66" spans="1:13" ht="21" customHeight="1">
      <c r="A66" s="161" t="s">
        <v>88</v>
      </c>
      <c r="B66" s="161"/>
      <c r="C66" s="161"/>
      <c r="D66" s="24">
        <v>-2786</v>
      </c>
      <c r="E66" s="90"/>
      <c r="F66" s="24">
        <v>-1573</v>
      </c>
      <c r="G66" s="71"/>
      <c r="H66" s="24">
        <v>0</v>
      </c>
      <c r="I66" s="71"/>
      <c r="J66" s="24">
        <v>0</v>
      </c>
    </row>
    <row r="67" spans="1:13" ht="21" customHeight="1">
      <c r="A67" s="160" t="s">
        <v>144</v>
      </c>
      <c r="B67" s="160"/>
      <c r="C67" s="160"/>
      <c r="D67" s="178">
        <v>0</v>
      </c>
      <c r="E67" s="90"/>
      <c r="F67" s="178">
        <v>0</v>
      </c>
      <c r="G67" s="71"/>
      <c r="H67" s="24">
        <v>57550</v>
      </c>
      <c r="I67" s="71"/>
      <c r="J67" s="24">
        <v>29550</v>
      </c>
    </row>
    <row r="68" spans="1:13" ht="21" customHeight="1">
      <c r="A68" s="160" t="s">
        <v>145</v>
      </c>
      <c r="B68" s="160"/>
      <c r="C68" s="160"/>
      <c r="D68" s="90">
        <v>1557</v>
      </c>
      <c r="E68" s="90"/>
      <c r="F68" s="90">
        <v>781</v>
      </c>
      <c r="G68" s="71"/>
      <c r="H68" s="186">
        <v>5262</v>
      </c>
      <c r="I68" s="71"/>
      <c r="J68" s="186">
        <v>7350</v>
      </c>
    </row>
    <row r="69" spans="1:13" ht="21" customHeight="1">
      <c r="A69" s="162" t="s">
        <v>60</v>
      </c>
      <c r="B69" s="162"/>
      <c r="C69" s="162"/>
      <c r="D69" s="191">
        <v>-293213</v>
      </c>
      <c r="E69" s="192"/>
      <c r="F69" s="191">
        <v>-287599</v>
      </c>
      <c r="G69" s="80"/>
      <c r="H69" s="66">
        <v>-15580</v>
      </c>
      <c r="I69" s="80"/>
      <c r="J69" s="66">
        <v>59866</v>
      </c>
      <c r="M69" s="13"/>
    </row>
    <row r="70" spans="1:13" ht="20.25" customHeight="1">
      <c r="A70" s="33"/>
      <c r="B70" s="33"/>
      <c r="C70" s="33"/>
      <c r="D70" s="192"/>
      <c r="E70" s="192"/>
      <c r="F70" s="192"/>
      <c r="G70" s="80"/>
      <c r="H70" s="80"/>
      <c r="I70" s="80"/>
      <c r="J70" s="80"/>
      <c r="M70" s="43"/>
    </row>
    <row r="71" spans="1:13" ht="21" customHeight="1">
      <c r="A71" s="168" t="s">
        <v>53</v>
      </c>
      <c r="B71" s="168"/>
      <c r="C71" s="168"/>
      <c r="D71" s="177"/>
      <c r="E71" s="90"/>
      <c r="F71" s="177"/>
      <c r="G71" s="71"/>
      <c r="H71" s="71"/>
      <c r="I71" s="71"/>
      <c r="J71" s="71"/>
    </row>
    <row r="72" spans="1:13" ht="20.25" hidden="1" customHeight="1">
      <c r="A72" s="161" t="s">
        <v>146</v>
      </c>
      <c r="B72" s="161"/>
      <c r="C72" s="161"/>
      <c r="D72" s="189"/>
      <c r="E72" s="90"/>
      <c r="F72" s="189"/>
      <c r="G72" s="62"/>
      <c r="H72" s="175"/>
      <c r="I72" s="71"/>
      <c r="J72" s="175"/>
    </row>
    <row r="73" spans="1:13" ht="21" customHeight="1">
      <c r="A73" s="161" t="s">
        <v>147</v>
      </c>
      <c r="B73" s="161"/>
      <c r="C73" s="161"/>
      <c r="D73" s="188">
        <v>483307</v>
      </c>
      <c r="E73" s="90"/>
      <c r="F73" s="188">
        <v>261125</v>
      </c>
      <c r="G73" s="62"/>
      <c r="H73" s="24">
        <v>0</v>
      </c>
      <c r="I73" s="71"/>
      <c r="J73" s="24">
        <v>0</v>
      </c>
    </row>
    <row r="74" spans="1:13" ht="20.25" customHeight="1">
      <c r="A74" s="161" t="s">
        <v>148</v>
      </c>
      <c r="B74" s="161"/>
      <c r="C74" s="161"/>
      <c r="D74" s="188">
        <v>9800</v>
      </c>
      <c r="E74" s="90"/>
      <c r="F74" s="188">
        <v>19600</v>
      </c>
      <c r="G74" s="62"/>
      <c r="H74" s="24">
        <v>372616</v>
      </c>
      <c r="I74" s="71"/>
      <c r="J74" s="24">
        <v>284372</v>
      </c>
    </row>
    <row r="75" spans="1:13" ht="20.25" customHeight="1">
      <c r="A75" s="161" t="s">
        <v>89</v>
      </c>
      <c r="B75" s="161"/>
      <c r="C75" s="161"/>
      <c r="D75" s="188">
        <v>-389051</v>
      </c>
      <c r="E75" s="90"/>
      <c r="F75" s="188">
        <v>-229716</v>
      </c>
      <c r="G75" s="62"/>
      <c r="H75" s="24">
        <v>0</v>
      </c>
      <c r="I75" s="71"/>
      <c r="J75" s="24">
        <v>0</v>
      </c>
    </row>
    <row r="76" spans="1:13" ht="21" customHeight="1">
      <c r="A76" s="28" t="s">
        <v>149</v>
      </c>
      <c r="D76" s="188">
        <v>-14700</v>
      </c>
      <c r="E76" s="90"/>
      <c r="F76" s="188">
        <v>-14700</v>
      </c>
      <c r="G76" s="62"/>
      <c r="H76" s="24">
        <v>-372616</v>
      </c>
      <c r="I76" s="71"/>
      <c r="J76" s="24">
        <v>-288449</v>
      </c>
    </row>
    <row r="77" spans="1:13" ht="21" customHeight="1">
      <c r="A77" s="4" t="s">
        <v>173</v>
      </c>
      <c r="B77" s="4"/>
      <c r="C77" s="4"/>
      <c r="D77" s="188">
        <v>-265094</v>
      </c>
      <c r="E77" s="90"/>
      <c r="F77" s="188">
        <v>-178641</v>
      </c>
      <c r="G77" s="26"/>
      <c r="H77" s="24">
        <v>-24448</v>
      </c>
      <c r="J77" s="24">
        <v>-16368</v>
      </c>
    </row>
    <row r="78" spans="1:13" ht="20.25" customHeight="1">
      <c r="A78" s="4" t="s">
        <v>150</v>
      </c>
      <c r="B78" s="4"/>
      <c r="C78" s="4"/>
      <c r="D78" s="188">
        <v>-48000</v>
      </c>
      <c r="E78" s="90"/>
      <c r="F78" s="188">
        <v>0</v>
      </c>
      <c r="G78" s="62"/>
      <c r="H78" s="24">
        <v>-48000</v>
      </c>
      <c r="I78" s="71"/>
      <c r="J78" s="24">
        <v>0</v>
      </c>
    </row>
    <row r="79" spans="1:13" ht="21" customHeight="1">
      <c r="A79" s="169" t="s">
        <v>151</v>
      </c>
      <c r="B79" s="169"/>
      <c r="C79" s="169"/>
      <c r="D79" s="188">
        <v>-7815</v>
      </c>
      <c r="E79" s="90"/>
      <c r="F79" s="188">
        <v>-32698</v>
      </c>
      <c r="G79" s="62"/>
      <c r="H79" s="24">
        <v>-53</v>
      </c>
      <c r="I79" s="71"/>
      <c r="J79" s="24">
        <v>-6811</v>
      </c>
    </row>
    <row r="80" spans="1:13" s="32" customFormat="1" ht="21" customHeight="1">
      <c r="A80" s="15" t="s">
        <v>178</v>
      </c>
      <c r="B80" s="15"/>
      <c r="C80" s="15"/>
      <c r="D80" s="64">
        <v>-231553</v>
      </c>
      <c r="E80" s="65"/>
      <c r="F80" s="64">
        <v>-175030</v>
      </c>
      <c r="G80" s="65"/>
      <c r="H80" s="64">
        <v>-72501</v>
      </c>
      <c r="I80" s="80"/>
      <c r="J80" s="64">
        <v>-27256</v>
      </c>
    </row>
    <row r="81" spans="1:15" ht="20.25" customHeight="1">
      <c r="D81" s="119"/>
      <c r="E81" s="62"/>
      <c r="F81" s="119"/>
      <c r="G81" s="62"/>
      <c r="H81" s="119"/>
      <c r="I81" s="71"/>
      <c r="J81" s="119"/>
    </row>
    <row r="82" spans="1:15" s="32" customFormat="1" ht="21" customHeight="1">
      <c r="A82" s="15" t="s">
        <v>193</v>
      </c>
      <c r="B82" s="15"/>
      <c r="C82" s="15"/>
      <c r="D82" s="23">
        <v>-47337</v>
      </c>
      <c r="E82" s="23"/>
      <c r="F82" s="23">
        <v>59890</v>
      </c>
      <c r="G82" s="23"/>
      <c r="H82" s="23">
        <v>-4298</v>
      </c>
      <c r="I82" s="23"/>
      <c r="J82" s="23">
        <v>105402</v>
      </c>
    </row>
    <row r="83" spans="1:15" ht="21" customHeight="1">
      <c r="A83" s="4" t="s">
        <v>161</v>
      </c>
      <c r="B83" s="4"/>
      <c r="C83" s="4"/>
      <c r="D83" s="170">
        <v>327417</v>
      </c>
      <c r="E83" s="171"/>
      <c r="F83" s="170">
        <v>267527</v>
      </c>
      <c r="G83" s="171"/>
      <c r="H83" s="170">
        <v>219603</v>
      </c>
      <c r="I83" s="171"/>
      <c r="J83" s="170">
        <v>114201</v>
      </c>
    </row>
    <row r="84" spans="1:15" s="32" customFormat="1" ht="21" customHeight="1" thickBot="1">
      <c r="A84" s="15" t="s">
        <v>162</v>
      </c>
      <c r="B84" s="15"/>
      <c r="C84" s="15"/>
      <c r="D84" s="172">
        <v>280080</v>
      </c>
      <c r="E84" s="173"/>
      <c r="F84" s="172">
        <v>327417</v>
      </c>
      <c r="G84" s="173"/>
      <c r="H84" s="172">
        <v>215305</v>
      </c>
      <c r="I84" s="173"/>
      <c r="J84" s="172">
        <v>219603</v>
      </c>
      <c r="M84" s="211">
        <f>D84-'SFP 5-7'!E10</f>
        <v>0</v>
      </c>
      <c r="O84" s="211">
        <f>H84-'SFP 5-7'!I10</f>
        <v>0</v>
      </c>
    </row>
    <row r="85" spans="1:15" s="32" customFormat="1" ht="20.25" customHeight="1" thickTop="1">
      <c r="A85" s="15"/>
      <c r="B85" s="15"/>
      <c r="C85" s="15"/>
      <c r="D85" s="173"/>
      <c r="E85" s="173"/>
      <c r="F85" s="173"/>
      <c r="G85" s="173"/>
      <c r="H85" s="173"/>
      <c r="I85" s="173"/>
      <c r="J85" s="173"/>
    </row>
    <row r="86" spans="1:15" s="32" customFormat="1" ht="21" customHeight="1">
      <c r="A86" s="16" t="s">
        <v>156</v>
      </c>
      <c r="B86" s="16"/>
      <c r="C86" s="16"/>
      <c r="D86" s="173"/>
      <c r="E86" s="173"/>
      <c r="F86" s="173"/>
      <c r="G86" s="173"/>
      <c r="H86" s="173"/>
      <c r="I86" s="173"/>
      <c r="J86" s="173"/>
    </row>
    <row r="87" spans="1:15" s="32" customFormat="1" ht="21" customHeight="1">
      <c r="A87" s="4" t="s">
        <v>163</v>
      </c>
      <c r="B87" s="4"/>
      <c r="C87" s="4"/>
      <c r="D87" s="193">
        <v>424237</v>
      </c>
      <c r="E87" s="193"/>
      <c r="F87" s="193">
        <v>138950</v>
      </c>
      <c r="G87" s="193"/>
      <c r="H87" s="193">
        <v>0</v>
      </c>
      <c r="I87" s="193"/>
      <c r="J87" s="193">
        <v>0</v>
      </c>
    </row>
    <row r="88" spans="1:15" s="32" customFormat="1" ht="21" customHeight="1">
      <c r="A88" s="4" t="s">
        <v>164</v>
      </c>
      <c r="B88" s="4"/>
      <c r="C88" s="4"/>
      <c r="D88" s="193">
        <v>-30278</v>
      </c>
      <c r="E88" s="193"/>
      <c r="F88" s="193">
        <v>-46274</v>
      </c>
      <c r="G88" s="193"/>
      <c r="H88" s="177">
        <v>0</v>
      </c>
      <c r="I88" s="193"/>
      <c r="J88" s="177">
        <v>-30094</v>
      </c>
    </row>
    <row r="89" spans="1:15" s="32" customFormat="1" ht="21" customHeight="1">
      <c r="A89" s="4" t="s">
        <v>174</v>
      </c>
      <c r="B89" s="4"/>
      <c r="C89" s="4"/>
      <c r="D89" s="193">
        <v>0</v>
      </c>
      <c r="E89" s="193"/>
      <c r="F89" s="193">
        <v>-14723</v>
      </c>
      <c r="G89" s="193"/>
      <c r="H89" s="177">
        <v>0</v>
      </c>
      <c r="I89" s="193"/>
      <c r="J89" s="177">
        <v>0</v>
      </c>
    </row>
    <row r="90" spans="1:15" s="32" customFormat="1" ht="20.25" customHeight="1">
      <c r="A90" s="33"/>
      <c r="B90" s="33"/>
      <c r="C90" s="33"/>
      <c r="D90" s="68"/>
      <c r="E90" s="65"/>
      <c r="F90" s="68"/>
      <c r="G90" s="65"/>
      <c r="H90" s="68"/>
      <c r="I90" s="80"/>
      <c r="J90" s="68"/>
    </row>
    <row r="91" spans="1:15" ht="20.25" customHeight="1">
      <c r="D91" s="88"/>
      <c r="E91" s="62"/>
      <c r="F91" s="88"/>
      <c r="G91" s="62"/>
      <c r="H91" s="88"/>
      <c r="I91" s="71"/>
      <c r="J91" s="88"/>
    </row>
    <row r="92" spans="1:15" ht="20.25" customHeight="1">
      <c r="D92" s="88"/>
      <c r="E92" s="62"/>
      <c r="F92" s="88"/>
      <c r="G92" s="62"/>
      <c r="H92" s="88"/>
      <c r="I92" s="71"/>
      <c r="J92" s="88"/>
    </row>
    <row r="93" spans="1:15" ht="20.25" customHeight="1">
      <c r="D93" s="88"/>
      <c r="E93" s="62"/>
      <c r="F93" s="88"/>
      <c r="G93" s="62"/>
      <c r="H93" s="88"/>
      <c r="I93" s="71"/>
      <c r="J93" s="88"/>
    </row>
    <row r="94" spans="1:15" ht="20.25" customHeight="1">
      <c r="D94" s="88"/>
      <c r="E94" s="62"/>
      <c r="F94" s="88"/>
      <c r="G94" s="62"/>
      <c r="H94" s="88"/>
      <c r="I94" s="71"/>
      <c r="J94" s="88"/>
    </row>
    <row r="95" spans="1:15" ht="20.25" customHeight="1">
      <c r="D95" s="88"/>
      <c r="E95" s="62"/>
      <c r="F95" s="88"/>
      <c r="G95" s="62"/>
      <c r="H95" s="88"/>
      <c r="I95" s="71"/>
      <c r="J95" s="88"/>
    </row>
    <row r="96" spans="1:15" ht="20.25" customHeight="1">
      <c r="D96" s="88"/>
      <c r="E96" s="62"/>
      <c r="F96" s="88"/>
      <c r="G96" s="62"/>
      <c r="H96" s="88"/>
      <c r="I96" s="71"/>
      <c r="J96" s="88"/>
    </row>
    <row r="97" spans="1:10" ht="20.25" customHeight="1">
      <c r="D97" s="88"/>
      <c r="E97" s="62"/>
      <c r="F97" s="88"/>
      <c r="G97" s="62"/>
      <c r="H97" s="88"/>
      <c r="I97" s="71"/>
      <c r="J97" s="88"/>
    </row>
    <row r="98" spans="1:10" ht="20.25" customHeight="1">
      <c r="D98" s="88"/>
      <c r="E98" s="62"/>
      <c r="F98" s="88"/>
      <c r="G98" s="62"/>
      <c r="H98" s="88"/>
      <c r="I98" s="71"/>
      <c r="J98" s="88"/>
    </row>
    <row r="99" spans="1:10" ht="20.25" customHeight="1">
      <c r="D99" s="88"/>
      <c r="E99" s="62"/>
      <c r="F99" s="88"/>
      <c r="G99" s="62"/>
      <c r="H99" s="90"/>
      <c r="I99" s="71"/>
      <c r="J99" s="90"/>
    </row>
    <row r="100" spans="1:10" ht="20.25" customHeight="1">
      <c r="A100" s="33"/>
      <c r="B100" s="33"/>
      <c r="C100" s="33"/>
      <c r="D100" s="42"/>
      <c r="E100" s="49"/>
      <c r="F100" s="42"/>
      <c r="G100" s="49"/>
      <c r="H100" s="42"/>
      <c r="I100" s="42"/>
      <c r="J100" s="42"/>
    </row>
    <row r="101" spans="1:10" ht="20.25" customHeight="1">
      <c r="A101" s="46"/>
      <c r="B101" s="46"/>
      <c r="C101" s="46"/>
      <c r="D101" s="43"/>
      <c r="E101" s="43"/>
      <c r="F101" s="43"/>
      <c r="G101" s="77"/>
      <c r="H101" s="43"/>
      <c r="I101" s="43"/>
      <c r="J101" s="43"/>
    </row>
    <row r="102" spans="1:10" ht="20.25" customHeight="1">
      <c r="D102" s="13"/>
      <c r="E102" s="13"/>
      <c r="F102" s="13"/>
      <c r="G102" s="13"/>
      <c r="H102" s="88"/>
      <c r="I102" s="13"/>
      <c r="J102" s="88"/>
    </row>
    <row r="103" spans="1:10" ht="20.25" customHeight="1">
      <c r="D103" s="88"/>
      <c r="E103" s="43"/>
      <c r="F103" s="88"/>
      <c r="G103" s="13"/>
      <c r="H103" s="88"/>
      <c r="I103" s="13"/>
      <c r="J103" s="88"/>
    </row>
    <row r="104" spans="1:10" ht="20.25" customHeight="1">
      <c r="D104" s="43"/>
      <c r="E104" s="43"/>
      <c r="F104" s="43"/>
      <c r="G104" s="77"/>
      <c r="H104" s="43"/>
      <c r="I104" s="43"/>
      <c r="J104" s="43"/>
    </row>
    <row r="105" spans="1:10" ht="20.25" customHeight="1">
      <c r="D105" s="43"/>
      <c r="E105" s="43"/>
      <c r="F105" s="43"/>
      <c r="G105" s="77"/>
      <c r="H105" s="43"/>
      <c r="I105" s="43"/>
      <c r="J105" s="43"/>
    </row>
    <row r="106" spans="1:10" ht="20.25" customHeight="1">
      <c r="D106" s="43"/>
      <c r="E106" s="43"/>
      <c r="F106" s="43"/>
      <c r="G106" s="77"/>
      <c r="H106" s="43"/>
      <c r="I106" s="43"/>
      <c r="J106" s="43"/>
    </row>
  </sheetData>
  <mergeCells count="14">
    <mergeCell ref="D57:J57"/>
    <mergeCell ref="D4:F4"/>
    <mergeCell ref="H4:J4"/>
    <mergeCell ref="D5:F5"/>
    <mergeCell ref="H5:J5"/>
    <mergeCell ref="D6:F6"/>
    <mergeCell ref="H6:J6"/>
    <mergeCell ref="D53:F53"/>
    <mergeCell ref="H53:J53"/>
    <mergeCell ref="D8:J8"/>
    <mergeCell ref="D52:F52"/>
    <mergeCell ref="H52:J52"/>
    <mergeCell ref="D54:F54"/>
    <mergeCell ref="H54:J54"/>
  </mergeCells>
  <pageMargins left="0.7" right="0.7" top="0.48" bottom="0.5" header="0.5" footer="0.5"/>
  <pageSetup paperSize="9" scale="74" firstPageNumber="13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5-7</vt:lpstr>
      <vt:lpstr>PL 8</vt:lpstr>
      <vt:lpstr>SCE-Consolidated 9-10</vt:lpstr>
      <vt:lpstr>SCE-Separate 11-12</vt:lpstr>
      <vt:lpstr>CF 13-14</vt:lpstr>
      <vt:lpstr>'CF 13-14'!Print_Area</vt:lpstr>
      <vt:lpstr>'PL 8'!Print_Area</vt:lpstr>
      <vt:lpstr>'SCE-Consolidated 9-10'!Print_Area</vt:lpstr>
      <vt:lpstr>'SCE-Separate 11-12'!Print_Area</vt:lpstr>
      <vt:lpstr>'SFP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cdumnoensilapa</dc:creator>
  <cp:lastModifiedBy>Benjawan Khanwilaikul</cp:lastModifiedBy>
  <cp:lastPrinted>2024-02-23T03:30:23Z</cp:lastPrinted>
  <dcterms:created xsi:type="dcterms:W3CDTF">2014-01-06T04:00:30Z</dcterms:created>
  <dcterms:modified xsi:type="dcterms:W3CDTF">2024-02-23T09:07:26Z</dcterms:modified>
</cp:coreProperties>
</file>