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APOS-AC\AC_MGR\Drive D\00 FA_Mitsib Leasing\Conso\Audit Q4'23\FS\FS final\Convert_Ye'2023\"/>
    </mc:Choice>
  </mc:AlternateContent>
  <xr:revisionPtr revIDLastSave="0" documentId="13_ncr:1_{6EF817FE-857C-4F9F-B0B6-5C328436B08C}" xr6:coauthVersionLast="36" xr6:coauthVersionMax="47" xr10:uidLastSave="{00000000-0000-0000-0000-000000000000}"/>
  <bookViews>
    <workbookView xWindow="-105" yWindow="-105" windowWidth="23250" windowHeight="12570" tabRatio="665" activeTab="1" xr2:uid="{00000000-000D-0000-FFFF-FFFF00000000}"/>
  </bookViews>
  <sheets>
    <sheet name="BS" sheetId="9" r:id="rId1"/>
    <sheet name="PL" sheetId="18" r:id="rId2"/>
    <sheet name="CE Conso" sheetId="19" r:id="rId3"/>
    <sheet name="CE Separate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BS!$A$1:$J$111</definedName>
    <definedName name="_xlnm.Print_Area" localSheetId="2">'CE Conso'!$A$1:$Q$29</definedName>
    <definedName name="_xlnm.Print_Area" localSheetId="3">'CE Separate'!$A$1:$M$27</definedName>
    <definedName name="_xlnm.Print_Area" localSheetId="4">CF!$A$1:$J$82</definedName>
    <definedName name="_xlnm.Print_Area" localSheetId="1">PL!$A$1:$J$63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4">CF!#REF!</definedName>
    <definedName name="Title2nd" localSheetId="1">PL!#REF!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ค">#REF!</definedName>
    <definedName name="ก่ไจ" hidden="1">{#N/A,#N/A,FALSE,"COVER1.XLS ";#N/A,#N/A,FALSE,"RACT1.XLS";#N/A,#N/A,FALSE,"RACT2.XLS";#N/A,#N/A,FALSE,"ECCMP";#N/A,#N/A,FALSE,"WELDER.XLS"}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ไฟฟ้า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ประปา">#REF!</definedName>
    <definedName name="งวดนี้ปรับอากาศ">#REF!</definedName>
    <definedName name="งวดนี้ไฟฟ้า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เจ__ยบ">#REF!</definedName>
    <definedName name="เจ้าหนี้">#REF!</definedName>
    <definedName name="เจี๊ยบ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ราย">#REF!</definedName>
    <definedName name="เชียงใหม่">#REF!</definedName>
    <definedName name="โชคชัย">#REF!</definedName>
    <definedName name="โชคชัยพิชญ">#REF!</definedName>
    <definedName name="ใช่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_อน">[293]Master!$D$2:$D$13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เด้เด้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เตรียมการ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รลเลอร์">#REF!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ค_าย">#REF!</definedName>
    <definedName name="บ_านตาก">#REF!</definedName>
    <definedName name="บ_านไผ_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บุญธรรม">#REF!</definedName>
    <definedName name="เบ็ดเตล็ด">#REF!</definedName>
    <definedName name="เบิกโครงสร้าง">#REF!</definedName>
    <definedName name="เบิกงวดนี้บริหาร">#REF!</definedName>
    <definedName name="เบิกบริหาร">#REF!</definedName>
    <definedName name="เบิกเบ็ดเตล็ด">#REF!</definedName>
    <definedName name="เบิกปรับอากาศ">#REF!</definedName>
    <definedName name="เบิกไฟฟ้า">#REF!</definedName>
    <definedName name="เบิกสถาปัตย์">#REF!</definedName>
    <definedName name="เบิกสุขาภิบาล">#REF!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นิตยสาร">#REF!</definedName>
    <definedName name="ประมาณ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เผพเ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เม้เกแ" hidden="1">{#N/A,#N/A,FALSE,"17MAY";#N/A,#N/A,FALSE,"24MAY"}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เพไ">#REF!</definedName>
    <definedName name="เพดาน">#REF!</definedName>
    <definedName name="เพิ่มผจก.เขต1">#REF!</definedName>
    <definedName name="ไพ">#REF!</definedName>
    <definedName name="ไพรใผหเกด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นอก">[303]เตรียมการและบริหารโครงการ!#REF!</definedName>
    <definedName name="ภายใน">#REF!</definedName>
    <definedName name="ภูเก็ต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">'[299]cash flow 1'!$H$129</definedName>
    <definedName name="ม_ถ_นายน">#REF!</definedName>
    <definedName name="มนตรี">#REF!</definedName>
    <definedName name="มใมใ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แม่สอด">#REF!</definedName>
    <definedName name="ไม_ลอกศร_ราชา">#REF!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ย">NA()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เลือก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เวสวว" hidden="1">{#N/A,#N/A,FALSE,"COVER.XLS";#N/A,#N/A,FALSE,"RACT1.XLS";#N/A,#N/A,FALSE,"RACT2.XLS";#N/A,#N/A,FALSE,"ECCMP";#N/A,#N/A,FALSE,"WELDER.XLS"}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แจ้งราคา">#REF!</definedName>
    <definedName name="สรุปแจ้งราคาค่าขนส่ง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ไส้" hidden="1">{#N/A,#N/A,FALSE,"COVER.XLS";#N/A,#N/A,FALSE,"RACT1.XLS";#N/A,#N/A,FALSE,"RACT2.XLS";#N/A,#N/A,FALSE,"ECCMP";#N/A,#N/A,FALSE,"WELDER.XLS"}</definedName>
    <definedName name="สะสมก่อนโครงสร้าง">#REF!</definedName>
    <definedName name="สะสมก่อนบริหาร">#REF!</definedName>
    <definedName name="สะสมก่อนเบ็ดเตล็ด">#REF!</definedName>
    <definedName name="สะสมก่อนปรับอากาศ">#REF!</definedName>
    <definedName name="สะสมก่อนไฟฟ้า">#REF!</definedName>
    <definedName name="สะสมก่อนสถาปัตย์">#REF!</definedName>
    <definedName name="สะสมก่อนสุขาภิบาล">#REF!</definedName>
    <definedName name="สะสมโครงสร้าง">#REF!</definedName>
    <definedName name="สะสมประปา">#REF!</definedName>
    <definedName name="สะสมปรับอากาศ">#REF!</definedName>
    <definedName name="สะสมไฟฟ้า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โครงสร้าง">#REF!</definedName>
    <definedName name="สัญญาโครงสร้างA">#REF!</definedName>
    <definedName name="สัญญาบริหาร">#REF!</definedName>
    <definedName name="สัญญาเบ็ดเตล็ด">#REF!</definedName>
    <definedName name="สัญญาประปา">#REF!</definedName>
    <definedName name="สัญญาปรับอากาศ">#REF!</definedName>
    <definedName name="สัญญาไฟฟ้า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แส">#REF!</definedName>
    <definedName name="ใส">#REF!</definedName>
    <definedName name="ห">#N/A</definedName>
    <definedName name="ห_วยราช">#REF!</definedName>
    <definedName name="ห373">'[306]ลูกค้าใหม่ 2005'!#REF!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้เดห">#REF!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้เก่">#REF!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กสารเสนอบอร์ด">#REF!</definedName>
    <definedName name="เอมอนก">#REF!</definedName>
    <definedName name="เอออ">#REF!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ซี">#REF!</definedName>
    <definedName name="ฮธฯฯ">#REF!</definedName>
    <definedName name="โฮ_ย">#REF!</definedName>
    <definedName name="โฮ๊ย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</workbook>
</file>

<file path=xl/calcChain.xml><?xml version="1.0" encoding="utf-8"?>
<calcChain xmlns="http://schemas.openxmlformats.org/spreadsheetml/2006/main">
  <c r="J31" i="18" l="1"/>
  <c r="H31" i="18"/>
  <c r="F31" i="18"/>
  <c r="D31" i="18"/>
  <c r="Q24" i="19" l="1"/>
  <c r="Q23" i="19"/>
  <c r="Q13" i="19"/>
  <c r="J13" i="18" l="1"/>
  <c r="H13" i="18"/>
  <c r="F13" i="18"/>
  <c r="D13" i="18"/>
  <c r="K25" i="20" l="1"/>
  <c r="I25" i="20"/>
  <c r="G25" i="20"/>
  <c r="E25" i="20"/>
  <c r="C25" i="20"/>
  <c r="Q17" i="19"/>
  <c r="Q26" i="19"/>
  <c r="I27" i="19"/>
  <c r="I28" i="19" s="1"/>
  <c r="G27" i="19"/>
  <c r="G28" i="19" s="1"/>
  <c r="E27" i="19"/>
  <c r="C18" i="19"/>
  <c r="C27" i="19"/>
  <c r="C28" i="19" s="1"/>
  <c r="E28" i="19"/>
  <c r="C25" i="19"/>
  <c r="J94" i="9" l="1"/>
  <c r="H94" i="9"/>
  <c r="F94" i="9"/>
  <c r="F96" i="9" s="1"/>
  <c r="D94" i="9"/>
  <c r="J31" i="9"/>
  <c r="M23" i="20" l="1"/>
  <c r="M19" i="20"/>
  <c r="J68" i="21"/>
  <c r="H68" i="21"/>
  <c r="F68" i="21"/>
  <c r="D68" i="21"/>
  <c r="J53" i="21"/>
  <c r="H53" i="21"/>
  <c r="F53" i="21"/>
  <c r="D53" i="21"/>
  <c r="J21" i="21"/>
  <c r="J35" i="21" s="1"/>
  <c r="J38" i="21" s="1"/>
  <c r="F21" i="21"/>
  <c r="F35" i="21" s="1"/>
  <c r="F38" i="21" s="1"/>
  <c r="I24" i="20"/>
  <c r="M14" i="20"/>
  <c r="K13" i="20"/>
  <c r="K15" i="20" s="1"/>
  <c r="G13" i="20"/>
  <c r="G15" i="20" s="1"/>
  <c r="E13" i="20"/>
  <c r="E15" i="20" s="1"/>
  <c r="C13" i="20"/>
  <c r="C15" i="20" s="1"/>
  <c r="I13" i="20"/>
  <c r="I15" i="20" s="1"/>
  <c r="K22" i="20"/>
  <c r="K24" i="20" s="1"/>
  <c r="I22" i="20"/>
  <c r="G22" i="20"/>
  <c r="G24" i="20" s="1"/>
  <c r="E22" i="20"/>
  <c r="E24" i="20" s="1"/>
  <c r="C22" i="20"/>
  <c r="C24" i="20" s="1"/>
  <c r="M21" i="20"/>
  <c r="M20" i="20"/>
  <c r="M18" i="20"/>
  <c r="M17" i="20"/>
  <c r="M12" i="20"/>
  <c r="M11" i="20"/>
  <c r="M10" i="20"/>
  <c r="M9" i="20"/>
  <c r="M17" i="19"/>
  <c r="M16" i="19"/>
  <c r="Q16" i="19" s="1"/>
  <c r="M22" i="20" l="1"/>
  <c r="F69" i="21"/>
  <c r="F71" i="21" s="1"/>
  <c r="F72" i="21" s="1"/>
  <c r="J69" i="21"/>
  <c r="J71" i="21" s="1"/>
  <c r="J72" i="21" s="1"/>
  <c r="M13" i="20"/>
  <c r="M15" i="20" s="1"/>
  <c r="M24" i="20"/>
  <c r="O25" i="19" l="1"/>
  <c r="O27" i="19" s="1"/>
  <c r="O28" i="19" s="1"/>
  <c r="K25" i="19"/>
  <c r="K27" i="19" s="1"/>
  <c r="I25" i="19"/>
  <c r="G25" i="19"/>
  <c r="E25" i="19"/>
  <c r="O15" i="19"/>
  <c r="O18" i="19" s="1"/>
  <c r="K15" i="19"/>
  <c r="K18" i="19" s="1"/>
  <c r="I15" i="19"/>
  <c r="I18" i="19" s="1"/>
  <c r="G15" i="19"/>
  <c r="G18" i="19" s="1"/>
  <c r="E15" i="19"/>
  <c r="E18" i="19" s="1"/>
  <c r="C15" i="19"/>
  <c r="M14" i="19"/>
  <c r="Q14" i="19" s="1"/>
  <c r="M13" i="19"/>
  <c r="M12" i="19"/>
  <c r="M11" i="19"/>
  <c r="J19" i="18"/>
  <c r="H19" i="18"/>
  <c r="F19" i="18"/>
  <c r="D19" i="18"/>
  <c r="F57" i="9"/>
  <c r="M27" i="19" l="1"/>
  <c r="K28" i="19"/>
  <c r="D20" i="18"/>
  <c r="D23" i="18" s="1"/>
  <c r="F20" i="18"/>
  <c r="F23" i="18" s="1"/>
  <c r="F25" i="18" s="1"/>
  <c r="Q11" i="19"/>
  <c r="M15" i="19"/>
  <c r="M18" i="19" s="1"/>
  <c r="M25" i="19"/>
  <c r="Q25" i="19" s="1"/>
  <c r="Q12" i="19"/>
  <c r="Q15" i="19"/>
  <c r="H20" i="18"/>
  <c r="H23" i="18" s="1"/>
  <c r="J20" i="18"/>
  <c r="J23" i="18" s="1"/>
  <c r="J25" i="18" s="1"/>
  <c r="F53" i="18" l="1"/>
  <c r="F32" i="18"/>
  <c r="J32" i="18"/>
  <c r="J46" i="18" s="1"/>
  <c r="Q27" i="19"/>
  <c r="M28" i="19"/>
  <c r="H25" i="18"/>
  <c r="H8" i="21"/>
  <c r="H21" i="21" s="1"/>
  <c r="H35" i="21" s="1"/>
  <c r="H38" i="21" s="1"/>
  <c r="H69" i="21" s="1"/>
  <c r="H71" i="21" s="1"/>
  <c r="H72" i="21" s="1"/>
  <c r="D25" i="18"/>
  <c r="D32" i="18" s="1"/>
  <c r="D8" i="21"/>
  <c r="D21" i="21" s="1"/>
  <c r="D35" i="21" s="1"/>
  <c r="D38" i="21" s="1"/>
  <c r="D69" i="21" s="1"/>
  <c r="D71" i="21" s="1"/>
  <c r="D72" i="21" s="1"/>
  <c r="F48" i="18"/>
  <c r="F49" i="18" s="1"/>
  <c r="D48" i="18"/>
  <c r="Q18" i="19"/>
  <c r="J51" i="18" l="1"/>
  <c r="J52" i="18" s="1"/>
  <c r="J53" i="18" s="1"/>
  <c r="J47" i="18"/>
  <c r="J48" i="18" s="1"/>
  <c r="H32" i="18"/>
  <c r="H46" i="18" s="1"/>
  <c r="D49" i="18"/>
  <c r="F54" i="18"/>
  <c r="D53" i="18"/>
  <c r="D66" i="9"/>
  <c r="H66" i="9"/>
  <c r="D19" i="9"/>
  <c r="H51" i="18" l="1"/>
  <c r="H52" i="18" s="1"/>
  <c r="H53" i="18" s="1"/>
  <c r="H47" i="18"/>
  <c r="H48" i="18" s="1"/>
  <c r="D54" i="18"/>
  <c r="J96" i="9"/>
  <c r="J66" i="9"/>
  <c r="J57" i="9"/>
  <c r="J19" i="9"/>
  <c r="F66" i="9"/>
  <c r="F67" i="9" s="1"/>
  <c r="F31" i="9"/>
  <c r="F19" i="9"/>
  <c r="J67" i="9" l="1"/>
  <c r="J97" i="9" s="1"/>
  <c r="J32" i="9"/>
  <c r="J98" i="9" s="1"/>
  <c r="F32" i="9"/>
  <c r="F97" i="9"/>
  <c r="F98" i="9" l="1"/>
  <c r="D31" i="9"/>
  <c r="H57" i="9" l="1"/>
  <c r="H67" i="9" s="1"/>
  <c r="D57" i="9" l="1"/>
  <c r="D67" i="9" s="1"/>
  <c r="H31" i="9"/>
  <c r="H96" i="9" l="1"/>
  <c r="M25" i="20" s="1"/>
  <c r="H19" i="9"/>
  <c r="H32" i="9" s="1"/>
  <c r="H97" i="9" l="1"/>
  <c r="H98" i="9" s="1"/>
  <c r="D32" i="9" l="1"/>
  <c r="D96" i="9" l="1"/>
  <c r="D97" i="9" l="1"/>
  <c r="D98" i="9" s="1"/>
  <c r="Q28" i="19"/>
</calcChain>
</file>

<file path=xl/sharedStrings.xml><?xml version="1.0" encoding="utf-8"?>
<sst xmlns="http://schemas.openxmlformats.org/spreadsheetml/2006/main" count="304" uniqueCount="206">
  <si>
    <t>Mitsib Leasing Public Company Limited and its Subsidiaries</t>
  </si>
  <si>
    <t>Statement of financial position</t>
  </si>
  <si>
    <t>Separate financial statements</t>
  </si>
  <si>
    <t>Assets</t>
  </si>
  <si>
    <t>Note</t>
  </si>
  <si>
    <t>Current assets</t>
  </si>
  <si>
    <t>Cash and cash equivalents</t>
  </si>
  <si>
    <t>Factoring receivables</t>
  </si>
  <si>
    <t>Other receivables</t>
  </si>
  <si>
    <t>Inventories</t>
  </si>
  <si>
    <t>Other current assets</t>
  </si>
  <si>
    <t xml:space="preserve">Total current assets </t>
  </si>
  <si>
    <t>Non-current assets</t>
  </si>
  <si>
    <t xml:space="preserve"> - </t>
  </si>
  <si>
    <t>Investments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</si>
  <si>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</si>
  <si>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</si>
  <si>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</si>
  <si>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</si>
  <si>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</si>
  <si>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</si>
  <si>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</si>
  <si>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</si>
  <si>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</si>
  <si>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</si>
  <si>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 xml:space="preserve">   financial institutions</t>
  </si>
  <si>
    <t>Other payable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</si>
  <si>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</si>
  <si>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</si>
  <si>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</si>
  <si>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</si>
  <si>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</si>
  <si>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</si>
  <si>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</si>
  <si>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</si>
  <si>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</si>
  <si>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</si>
  <si>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</si>
  <si>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</si>
  <si>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</si>
  <si>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</si>
  <si>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</si>
  <si>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</si>
  <si>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</si>
  <si>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</si>
  <si>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>Share premium on ordinary shares</t>
  </si>
  <si>
    <t>Surplus on share-based payment transactions</t>
  </si>
  <si>
    <t>Retained earnings</t>
  </si>
  <si>
    <t xml:space="preserve">   Unappropriated</t>
  </si>
  <si>
    <t>Equity attributable to owners of the parent</t>
  </si>
  <si>
    <t>Non-controlling interests</t>
  </si>
  <si>
    <t>Total equity</t>
  </si>
  <si>
    <t>Statement of comprehensive income</t>
  </si>
  <si>
    <t>Revenue</t>
  </si>
  <si>
    <t>Revenue from sales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</si>
  <si>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</si>
  <si>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</si>
  <si>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</si>
  <si>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</si>
  <si>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</si>
  <si>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</si>
  <si>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>Total expenses</t>
  </si>
  <si>
    <t>Profit from operating activities</t>
  </si>
  <si>
    <t>Finance costs</t>
  </si>
  <si>
    <t xml:space="preserve">Earnings per share </t>
  </si>
  <si>
    <t xml:space="preserve">Statement of changes in equity 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</si>
  <si>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</si>
  <si>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</si>
  <si>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</si>
  <si>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</si>
  <si>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</si>
  <si>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</si>
  <si>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</si>
  <si>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</si>
  <si>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</si>
  <si>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</si>
  <si>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</si>
  <si>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</si>
  <si>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</si>
  <si>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</si>
  <si>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</si>
  <si>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</si>
  <si>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 xml:space="preserve">Statement of cash flows </t>
  </si>
  <si>
    <t>Cash flows from operating activities</t>
  </si>
  <si>
    <t>Depreciation and amortisation</t>
  </si>
  <si>
    <t>Interest income</t>
  </si>
  <si>
    <t>Other payables</t>
  </si>
  <si>
    <t>Interest received</t>
  </si>
  <si>
    <t>Cash flows from investing activities</t>
  </si>
  <si>
    <t>Cash flows from financing activities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</si>
  <si>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</si>
  <si>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</si>
  <si>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</si>
  <si>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</si>
  <si>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</si>
  <si>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</si>
  <si>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Repayment of long-term borrowings from other parties</t>
  </si>
  <si>
    <t>Interest paid</t>
  </si>
  <si>
    <t>Cash and cash equivalents at 1 January</t>
  </si>
  <si>
    <t>Assets foreclosed</t>
  </si>
  <si>
    <t>Short-term borrowings from financial institutions</t>
  </si>
  <si>
    <t>Balance at 1 January 2022</t>
  </si>
  <si>
    <t>Balance at 31 December 2022</t>
  </si>
  <si>
    <t>Repayment of short-term borrowings from financial institutions</t>
  </si>
  <si>
    <t>(Unit: Baht)</t>
  </si>
  <si>
    <t>As at 31 December 2023</t>
  </si>
  <si>
    <t>The accompanying notes are an integral part of the financial statements.</t>
  </si>
  <si>
    <t>Statement of financial position (continued)</t>
  </si>
  <si>
    <t>For the year ended 31 December 2023</t>
  </si>
  <si>
    <t>Statement of comprehensive income (continued)</t>
  </si>
  <si>
    <t>Balance at 1 January 2023</t>
  </si>
  <si>
    <t>Balance at 31 December 2023</t>
  </si>
  <si>
    <t>Statement of cash flows (continued)</t>
  </si>
  <si>
    <t>Other loan receivables, net - current portion</t>
  </si>
  <si>
    <t>Other receivables - related parties</t>
  </si>
  <si>
    <t>Hire-purchase receivables, net</t>
  </si>
  <si>
    <t>- non-current portion</t>
  </si>
  <si>
    <t xml:space="preserve">Other loan receivables, net - non-current portion </t>
  </si>
  <si>
    <t>6, 18</t>
  </si>
  <si>
    <t xml:space="preserve">   - net of current portion</t>
  </si>
  <si>
    <t>Lease liabilities - net of current portion</t>
  </si>
  <si>
    <t>787,893,075 ordinary shares,</t>
  </si>
  <si>
    <t xml:space="preserve"> par value at Baht 0.50 per share</t>
  </si>
  <si>
    <t xml:space="preserve">(2022: 750,374,629 ordinary shares, </t>
  </si>
  <si>
    <t>par value at Baht 0.50 per share)</t>
  </si>
  <si>
    <t>Issued and paid-up share capital</t>
  </si>
  <si>
    <t>787,892,023 ordinary shares,</t>
  </si>
  <si>
    <t>(2022: 750,374,357 ordinary shares,</t>
  </si>
  <si>
    <t xml:space="preserve"> par value at Baht 0.50 per share)</t>
  </si>
  <si>
    <t xml:space="preserve">   Appropriated - Legal reserve</t>
  </si>
  <si>
    <t>Total shareholders' equity</t>
  </si>
  <si>
    <t>Total liabilities and shareholders' equity</t>
  </si>
  <si>
    <t>Interest income on hire-purchase contracts</t>
  </si>
  <si>
    <t xml:space="preserve">Administrative expenses </t>
  </si>
  <si>
    <t>Expected credit losses</t>
  </si>
  <si>
    <t xml:space="preserve">Share of losses of joint venture </t>
  </si>
  <si>
    <t>Profit before income tax</t>
  </si>
  <si>
    <t>Income tax expenses</t>
  </si>
  <si>
    <t>Other comprehensive income</t>
  </si>
  <si>
    <t>Profit attributable to</t>
  </si>
  <si>
    <t>Owners of the parent</t>
  </si>
  <si>
    <t>Total comprehensive income attributable to</t>
  </si>
  <si>
    <t>Basic earnings per share</t>
  </si>
  <si>
    <t>6, 23</t>
  </si>
  <si>
    <t>6, 24</t>
  </si>
  <si>
    <t>Dividends (Note 29)</t>
  </si>
  <si>
    <t>Increase in ordinary shares (Note 20)</t>
  </si>
  <si>
    <t>Transfer to retained earnings - Legal reserve</t>
  </si>
  <si>
    <t>Acquisition of non-controlling interests</t>
  </si>
  <si>
    <t xml:space="preserve">Separate financial statements </t>
  </si>
  <si>
    <t xml:space="preserve"> </t>
  </si>
  <si>
    <t>Issued and paid-up</t>
  </si>
  <si>
    <t>payment transactions</t>
  </si>
  <si>
    <t xml:space="preserve">Profit before income tax </t>
  </si>
  <si>
    <t xml:space="preserve">Adjustments to reconcile profit before income tax </t>
  </si>
  <si>
    <t xml:space="preserve">   </t>
  </si>
  <si>
    <t>to net cash received (paid) from operating activities:</t>
  </si>
  <si>
    <t>Impairment losses on assets (reversal)</t>
  </si>
  <si>
    <t>Impairment losses on joint venture</t>
  </si>
  <si>
    <t>Provisions for employee benefits</t>
  </si>
  <si>
    <t xml:space="preserve">   in operating assets and liabilities</t>
  </si>
  <si>
    <t>Operating assets (increase) decrease</t>
  </si>
  <si>
    <t>Hire-purchase receivables</t>
  </si>
  <si>
    <t>Other loan receivables</t>
  </si>
  <si>
    <t>Operating liabilities increase (decrease)</t>
  </si>
  <si>
    <t>Income tax paid</t>
  </si>
  <si>
    <t>Net cash provided from (used in) operating activities</t>
  </si>
  <si>
    <t>Cash paid for purchase of equipment</t>
  </si>
  <si>
    <t xml:space="preserve">Cash received from sale of equipment </t>
  </si>
  <si>
    <t>Cash paid for purchase of intangible assets</t>
  </si>
  <si>
    <t>Cash paid for investments in subsidiary</t>
  </si>
  <si>
    <t>Cash received from repayment of investments in joint venture</t>
  </si>
  <si>
    <t xml:space="preserve">Net cash used in investing activities  </t>
  </si>
  <si>
    <t xml:space="preserve">Proceeds from short-term borrowings from </t>
  </si>
  <si>
    <t>Payment of lease liabilities</t>
  </si>
  <si>
    <t>Dividends paid to the shareholders of the Company</t>
  </si>
  <si>
    <t xml:space="preserve">Net cash provided from (used in) financing activities  </t>
  </si>
  <si>
    <t>Net decrease in cash and cash equivalents</t>
  </si>
  <si>
    <t xml:space="preserve">Supplemental cash flows information </t>
  </si>
  <si>
    <t>Non-cash items</t>
  </si>
  <si>
    <t xml:space="preserve">Assets foreclosed transferred from debtors for </t>
  </si>
  <si>
    <t xml:space="preserve">  debt settlement</t>
  </si>
  <si>
    <t>Stock dividends paid to ther shareholders of the Company</t>
  </si>
  <si>
    <t>Mitsib Leasing Public Company Limited and its subsidiaries</t>
  </si>
  <si>
    <t>Net profit for the year</t>
  </si>
  <si>
    <t>Total comprehensive income for the year</t>
  </si>
  <si>
    <t>Profit for the year</t>
  </si>
  <si>
    <t>Other comprehensive income for the year</t>
  </si>
  <si>
    <t>Losses on disposal of leasehold improvement and equipment</t>
  </si>
  <si>
    <t>Factoring receivables, net</t>
  </si>
  <si>
    <t>Interest income on other loan receivables</t>
  </si>
  <si>
    <t>Appropriated -</t>
  </si>
  <si>
    <t>Inventories, net</t>
  </si>
  <si>
    <t>Investment in joint venture, net</t>
  </si>
  <si>
    <t xml:space="preserve">Liabilities </t>
  </si>
  <si>
    <t>Directors</t>
  </si>
  <si>
    <t>Cash used in operating activities</t>
  </si>
  <si>
    <t>Cash and cash equivalents at 31 December</t>
  </si>
  <si>
    <t>Other comprehensive income:</t>
  </si>
  <si>
    <t xml:space="preserve">Item not to be reclassified to profit or loss </t>
  </si>
  <si>
    <t xml:space="preserve">   in subsequent periods</t>
  </si>
  <si>
    <t>Related income tax</t>
  </si>
  <si>
    <t xml:space="preserve">   - current portion</t>
  </si>
  <si>
    <t xml:space="preserve">Hire-purchase receivables, net </t>
  </si>
  <si>
    <t>Actuarial losses on defined employee benefits</t>
  </si>
  <si>
    <t xml:space="preserve">Losses from operating activities before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</si>
</sst>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0\ ;\(#,##0.000\)"/>
    <numFmt numFmtId="192" formatCode="_(* #,##0.000_);_(* \(#,##0.000\);_(* &quot;-&quot;??_);_(@_)"/>
    <numFmt numFmtId="193" formatCode="#,##0.00\ ;\(#,##0.00\)"/>
  </numFmts>
  <fonts count="32" x14ac:knownFonts="1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88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188" fontId="22" fillId="0" borderId="0" applyFont="0" applyFill="0" applyBorder="0" applyAlignment="0" applyProtection="0"/>
    <xf numFmtId="0" fontId="22" fillId="0" borderId="0"/>
    <xf numFmtId="0" fontId="29" fillId="0" borderId="0"/>
    <xf numFmtId="0" fontId="29" fillId="0" borderId="0"/>
  </cellStyleXfs>
  <cellXfs count="185">
    <xf numFmtId="0" fontId="0" fillId="0" borderId="0" xfId="0"/>
    <xf numFmtId="0" fontId="23" fillId="0" borderId="0" xfId="38" applyFont="1" applyAlignment="1">
      <alignment vertical="center"/>
    </xf>
    <xf numFmtId="49" fontId="25" fillId="0" borderId="0" xfId="38" applyNumberFormat="1" applyFont="1" applyAlignment="1">
      <alignment vertical="center"/>
    </xf>
    <xf numFmtId="0" fontId="24" fillId="0" borderId="0" xfId="38" applyFont="1" applyAlignment="1">
      <alignment vertical="center"/>
    </xf>
    <xf numFmtId="189" fontId="23" fillId="0" borderId="0" xfId="38" applyNumberFormat="1" applyFont="1" applyAlignment="1">
      <alignment vertical="center"/>
    </xf>
    <xf numFmtId="49" fontId="23" fillId="0" borderId="0" xfId="38" applyNumberFormat="1" applyFont="1" applyAlignment="1">
      <alignment vertical="center"/>
    </xf>
    <xf numFmtId="189" fontId="25" fillId="0" borderId="0" xfId="38" applyNumberFormat="1" applyFont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3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9" fontId="23" fillId="0" borderId="0" xfId="0" applyNumberFormat="1" applyFont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89" fontId="25" fillId="0" borderId="0" xfId="38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187" fontId="23" fillId="0" borderId="0" xfId="28" applyNumberFormat="1" applyFont="1" applyFill="1" applyAlignment="1">
      <alignment horizontal="right" vertical="center"/>
    </xf>
    <xf numFmtId="49" fontId="23" fillId="0" borderId="0" xfId="38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1" fontId="23" fillId="0" borderId="0" xfId="38" applyNumberFormat="1" applyFont="1" applyAlignment="1">
      <alignment horizontal="right" vertical="center"/>
    </xf>
    <xf numFmtId="191" fontId="23" fillId="0" borderId="0" xfId="38" applyNumberFormat="1" applyFont="1" applyAlignment="1">
      <alignment vertical="center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vertical="center"/>
    </xf>
    <xf numFmtId="0" fontId="25" fillId="0" borderId="0" xfId="49" applyFont="1" applyAlignment="1">
      <alignment vertical="center"/>
    </xf>
    <xf numFmtId="0" fontId="23" fillId="0" borderId="11" xfId="38" applyFont="1" applyBorder="1" applyAlignment="1">
      <alignment horizontal="center" vertical="center"/>
    </xf>
    <xf numFmtId="0" fontId="23" fillId="0" borderId="0" xfId="49" applyFont="1" applyAlignment="1">
      <alignment vertical="center"/>
    </xf>
    <xf numFmtId="0" fontId="23" fillId="0" borderId="0" xfId="0" applyFont="1" applyAlignment="1">
      <alignment horizontal="center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8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3" fillId="0" borderId="0" xfId="0" applyNumberFormat="1" applyFont="1" applyBorder="1" applyAlignment="1">
      <alignment horizontal="right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87" fontId="27" fillId="0" borderId="15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0" fontId="23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49" fontId="23" fillId="0" borderId="0" xfId="39" applyNumberFormat="1" applyFont="1" applyAlignment="1">
      <alignment vertical="center"/>
    </xf>
    <xf numFmtId="0" fontId="24" fillId="0" borderId="0" xfId="39" applyFont="1" applyAlignment="1">
      <alignment horizontal="center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39" applyFont="1" applyAlignment="1">
      <alignment horizontal="center" vertical="center"/>
    </xf>
    <xf numFmtId="187" fontId="23" fillId="0" borderId="10" xfId="39" applyNumberFormat="1" applyFont="1" applyBorder="1" applyAlignment="1">
      <alignment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11" xfId="39" applyNumberFormat="1" applyFont="1" applyBorder="1" applyAlignment="1">
      <alignment vertical="center"/>
    </xf>
    <xf numFmtId="187" fontId="23" fillId="0" borderId="14" xfId="39" applyNumberFormat="1" applyFont="1" applyBorder="1" applyAlignment="1">
      <alignment vertical="center"/>
    </xf>
    <xf numFmtId="187" fontId="25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9" fontId="23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45" quotePrefix="1" applyFont="1" applyAlignment="1">
      <alignment vertical="center"/>
    </xf>
    <xf numFmtId="0" fontId="23" fillId="0" borderId="0" xfId="39" applyFont="1" applyAlignment="1">
      <alignment horizontal="right" vertical="center"/>
    </xf>
    <xf numFmtId="0" fontId="23" fillId="0" borderId="11" xfId="39" applyFont="1" applyBorder="1" applyAlignment="1">
      <alignment horizontal="center" vertical="center"/>
    </xf>
    <xf numFmtId="187" fontId="23" fillId="0" borderId="10" xfId="28" applyNumberFormat="1" applyFont="1" applyFill="1" applyBorder="1" applyAlignment="1">
      <alignment horizontal="right" vertical="center"/>
    </xf>
    <xf numFmtId="49" fontId="23" fillId="0" borderId="11" xfId="39" applyNumberFormat="1" applyFont="1" applyBorder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1" xfId="28" applyNumberFormat="1" applyFont="1" applyBorder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Border="1" applyAlignment="1">
      <alignment vertical="center"/>
    </xf>
    <xf numFmtId="0" fontId="23" fillId="0" borderId="11" xfId="38" applyFont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right" vertical="center"/>
    </xf>
    <xf numFmtId="49" fontId="23" fillId="0" borderId="0" xfId="0" applyNumberFormat="1" applyFont="1" applyAlignment="1">
      <alignment horizontal="left" vertical="center" indent="1"/>
    </xf>
    <xf numFmtId="187" fontId="27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7" fontId="23" fillId="0" borderId="0" xfId="38" applyNumberFormat="1" applyFont="1" applyBorder="1" applyAlignment="1">
      <alignment vertical="center"/>
    </xf>
    <xf numFmtId="189" fontId="27" fillId="0" borderId="0" xfId="0" applyNumberFormat="1" applyFont="1" applyAlignment="1">
      <alignment horizontal="right" vertical="center"/>
    </xf>
    <xf numFmtId="0" fontId="25" fillId="0" borderId="0" xfId="50" applyFont="1" applyAlignment="1">
      <alignment vertical="center"/>
    </xf>
    <xf numFmtId="0" fontId="23" fillId="0" borderId="0" xfId="49" applyFont="1" applyAlignment="1">
      <alignment horizontal="right" vertical="center"/>
    </xf>
    <xf numFmtId="37" fontId="23" fillId="0" borderId="0" xfId="49" applyNumberFormat="1" applyFont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187" fontId="23" fillId="0" borderId="11" xfId="39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center" vertical="center"/>
    </xf>
    <xf numFmtId="0" fontId="25" fillId="0" borderId="0" xfId="49" quotePrefix="1" applyFont="1" applyAlignment="1">
      <alignment horizontal="left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Alignment="1">
      <alignment horizontal="center" vertical="center"/>
    </xf>
    <xf numFmtId="190" fontId="25" fillId="0" borderId="0" xfId="28" applyNumberFormat="1" applyFont="1" applyFill="1" applyAlignment="1">
      <alignment horizontal="center" vertical="center"/>
    </xf>
    <xf numFmtId="190" fontId="25" fillId="0" borderId="0" xfId="39" applyNumberFormat="1" applyFont="1" applyAlignment="1">
      <alignment vertical="center"/>
    </xf>
    <xf numFmtId="189" fontId="25" fillId="0" borderId="0" xfId="39" applyNumberFormat="1" applyFont="1" applyAlignment="1">
      <alignment vertical="center"/>
    </xf>
    <xf numFmtId="0" fontId="23" fillId="0" borderId="0" xfId="49" applyFont="1" applyAlignment="1">
      <alignment horizontal="left" vertical="center"/>
    </xf>
    <xf numFmtId="192" fontId="23" fillId="0" borderId="12" xfId="39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3" fontId="25" fillId="0" borderId="0" xfId="0" applyNumberFormat="1" applyFont="1" applyAlignment="1">
      <alignment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vertical="center"/>
    </xf>
    <xf numFmtId="187" fontId="23" fillId="0" borderId="16" xfId="51" applyNumberFormat="1" applyFont="1" applyFill="1" applyBorder="1" applyAlignment="1">
      <alignment horizontal="right" vertical="center"/>
    </xf>
    <xf numFmtId="187" fontId="23" fillId="0" borderId="17" xfId="51" applyNumberFormat="1" applyFont="1" applyFill="1" applyBorder="1" applyAlignment="1">
      <alignment horizontal="right" vertical="center"/>
    </xf>
    <xf numFmtId="187" fontId="24" fillId="0" borderId="0" xfId="39" applyNumberFormat="1" applyFont="1" applyAlignment="1">
      <alignment horizontal="center" vertical="center"/>
    </xf>
    <xf numFmtId="190" fontId="23" fillId="0" borderId="0" xfId="28" applyNumberFormat="1" applyFont="1" applyBorder="1" applyAlignment="1">
      <alignment vertical="center"/>
    </xf>
    <xf numFmtId="187" fontId="23" fillId="0" borderId="16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8" fillId="0" borderId="0" xfId="0" applyNumberFormat="1" applyFont="1" applyAlignment="1">
      <alignment vertical="center"/>
    </xf>
    <xf numFmtId="187" fontId="28" fillId="0" borderId="0" xfId="28" applyNumberFormat="1" applyFont="1" applyFill="1" applyBorder="1" applyAlignment="1">
      <alignment vertical="center"/>
    </xf>
    <xf numFmtId="187" fontId="28" fillId="0" borderId="11" xfId="0" applyNumberFormat="1" applyFont="1" applyBorder="1" applyAlignment="1">
      <alignment vertical="center"/>
    </xf>
    <xf numFmtId="187" fontId="23" fillId="0" borderId="14" xfId="28" applyNumberFormat="1" applyFont="1" applyBorder="1" applyAlignment="1">
      <alignment horizontal="right" vertical="center"/>
    </xf>
    <xf numFmtId="187" fontId="27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90" fontId="25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7" fillId="0" borderId="0" xfId="28" applyNumberFormat="1" applyFont="1" applyFill="1" applyAlignment="1">
      <alignment vertical="center"/>
    </xf>
    <xf numFmtId="187" fontId="27" fillId="0" borderId="11" xfId="28" applyNumberFormat="1" applyFont="1" applyFill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188" fontId="23" fillId="0" borderId="0" xfId="28" applyFont="1" applyAlignment="1">
      <alignment vertical="center"/>
    </xf>
    <xf numFmtId="188" fontId="23" fillId="0" borderId="0" xfId="28" applyFont="1" applyAlignment="1">
      <alignment horizontal="right" vertical="center"/>
    </xf>
    <xf numFmtId="0" fontId="23" fillId="0" borderId="0" xfId="39" applyFont="1" applyBorder="1" applyAlignment="1">
      <alignment horizontal="center" vertical="center"/>
    </xf>
    <xf numFmtId="189" fontId="23" fillId="0" borderId="0" xfId="39" applyNumberFormat="1" applyFont="1" applyBorder="1" applyAlignment="1">
      <alignment horizontal="center" vertical="center"/>
    </xf>
    <xf numFmtId="188" fontId="23" fillId="0" borderId="0" xfId="28" applyFont="1" applyBorder="1" applyAlignment="1">
      <alignment vertical="center"/>
    </xf>
    <xf numFmtId="0" fontId="23" fillId="0" borderId="0" xfId="39" applyFont="1" applyFill="1" applyAlignment="1">
      <alignment vertical="center"/>
    </xf>
    <xf numFmtId="49" fontId="25" fillId="0" borderId="0" xfId="39" applyNumberFormat="1" applyFont="1" applyFill="1" applyAlignment="1">
      <alignment vertical="center"/>
    </xf>
    <xf numFmtId="0" fontId="23" fillId="0" borderId="0" xfId="39" applyFont="1" applyFill="1" applyAlignment="1">
      <alignment horizontal="right" vertical="center"/>
    </xf>
    <xf numFmtId="49" fontId="23" fillId="0" borderId="0" xfId="0" applyNumberFormat="1" applyFont="1" applyFill="1" applyAlignment="1">
      <alignment vertical="center"/>
    </xf>
    <xf numFmtId="49" fontId="23" fillId="0" borderId="0" xfId="39" applyNumberFormat="1" applyFont="1" applyFill="1" applyAlignment="1">
      <alignment vertical="center"/>
    </xf>
    <xf numFmtId="0" fontId="23" fillId="0" borderId="11" xfId="38" applyFont="1" applyFill="1" applyBorder="1" applyAlignment="1">
      <alignment horizontal="center" vertical="center"/>
    </xf>
    <xf numFmtId="0" fontId="24" fillId="0" borderId="0" xfId="38" applyFont="1" applyFill="1" applyAlignment="1">
      <alignment horizontal="center" vertical="center"/>
    </xf>
    <xf numFmtId="0" fontId="23" fillId="0" borderId="0" xfId="38" applyFont="1" applyFill="1" applyAlignment="1">
      <alignment vertical="center"/>
    </xf>
    <xf numFmtId="0" fontId="25" fillId="0" borderId="0" xfId="39" applyFont="1" applyFill="1" applyAlignment="1">
      <alignment vertical="center"/>
    </xf>
    <xf numFmtId="37" fontId="23" fillId="0" borderId="0" xfId="39" applyNumberFormat="1" applyFont="1" applyFill="1" applyAlignment="1">
      <alignment vertical="center"/>
    </xf>
    <xf numFmtId="37" fontId="23" fillId="0" borderId="0" xfId="39" applyNumberFormat="1" applyFont="1" applyFill="1" applyAlignment="1">
      <alignment horizontal="right" vertical="center"/>
    </xf>
    <xf numFmtId="0" fontId="23" fillId="0" borderId="0" xfId="52" applyFont="1" applyFill="1" applyAlignment="1">
      <alignment vertical="center"/>
    </xf>
    <xf numFmtId="0" fontId="23" fillId="0" borderId="0" xfId="52" applyFont="1" applyFill="1" applyAlignment="1">
      <alignment vertical="center" wrapText="1"/>
    </xf>
    <xf numFmtId="187" fontId="23" fillId="0" borderId="0" xfId="0" applyNumberFormat="1" applyFont="1" applyFill="1" applyAlignment="1">
      <alignment vertical="center"/>
    </xf>
    <xf numFmtId="189" fontId="23" fillId="0" borderId="0" xfId="39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39" applyFont="1" applyFill="1" applyAlignment="1">
      <alignment horizontal="left" vertical="center"/>
    </xf>
    <xf numFmtId="38" fontId="23" fillId="0" borderId="0" xfId="52" applyNumberFormat="1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38" fontId="25" fillId="0" borderId="0" xfId="52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3" fillId="0" borderId="0" xfId="49" applyFont="1" applyFill="1" applyAlignment="1">
      <alignment vertical="center"/>
    </xf>
    <xf numFmtId="37" fontId="25" fillId="0" borderId="0" xfId="39" applyNumberFormat="1" applyFont="1" applyFill="1" applyAlignment="1">
      <alignment vertical="center"/>
    </xf>
    <xf numFmtId="37" fontId="24" fillId="0" borderId="0" xfId="39" applyNumberFormat="1" applyFont="1" applyFill="1" applyAlignment="1">
      <alignment horizontal="center" vertical="center"/>
    </xf>
    <xf numFmtId="187" fontId="23" fillId="0" borderId="0" xfId="39" applyNumberFormat="1" applyFont="1" applyFill="1" applyAlignment="1">
      <alignment vertical="center"/>
    </xf>
    <xf numFmtId="0" fontId="25" fillId="0" borderId="0" xfId="53" applyFont="1" applyFill="1" applyAlignment="1">
      <alignment vertical="center"/>
    </xf>
    <xf numFmtId="0" fontId="23" fillId="0" borderId="0" xfId="54" applyFont="1" applyFill="1" applyAlignment="1">
      <alignment vertical="center"/>
    </xf>
    <xf numFmtId="0" fontId="23" fillId="0" borderId="0" xfId="53" applyFont="1" applyFill="1" applyAlignment="1">
      <alignment vertical="center"/>
    </xf>
    <xf numFmtId="0" fontId="23" fillId="0" borderId="0" xfId="54" applyFont="1" applyFill="1" applyAlignment="1">
      <alignment horizontal="left" vertical="center"/>
    </xf>
    <xf numFmtId="0" fontId="28" fillId="0" borderId="18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89" fontId="28" fillId="0" borderId="0" xfId="0" applyNumberFormat="1" applyFont="1" applyAlignment="1">
      <alignment vertical="center"/>
    </xf>
    <xf numFmtId="189" fontId="31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88" fontId="31" fillId="0" borderId="0" xfId="28" applyFont="1" applyFill="1" applyBorder="1" applyAlignment="1">
      <alignment vertical="center"/>
    </xf>
    <xf numFmtId="188" fontId="28" fillId="0" borderId="0" xfId="28" applyFont="1" applyFill="1" applyBorder="1" applyAlignment="1">
      <alignment vertical="center"/>
    </xf>
    <xf numFmtId="189" fontId="28" fillId="0" borderId="0" xfId="0" applyNumberFormat="1" applyFont="1" applyAlignment="1">
      <alignment horizontal="center" vertical="center"/>
    </xf>
    <xf numFmtId="187" fontId="28" fillId="0" borderId="0" xfId="0" applyNumberFormat="1" applyFont="1" applyAlignment="1">
      <alignment horizontal="center" vertical="center"/>
    </xf>
    <xf numFmtId="187" fontId="23" fillId="0" borderId="0" xfId="39" applyNumberFormat="1" applyFont="1" applyBorder="1" applyAlignment="1">
      <alignment vertical="center"/>
    </xf>
    <xf numFmtId="49" fontId="24" fillId="0" borderId="0" xfId="39" applyNumberFormat="1" applyFont="1" applyAlignment="1">
      <alignment vertical="center"/>
    </xf>
    <xf numFmtId="189" fontId="28" fillId="0" borderId="0" xfId="0" applyNumberFormat="1" applyFont="1" applyAlignment="1">
      <alignment horizontal="center" vertical="center"/>
    </xf>
    <xf numFmtId="189" fontId="23" fillId="0" borderId="11" xfId="38" applyNumberFormat="1" applyFont="1" applyBorder="1" applyAlignment="1">
      <alignment horizontal="center" vertical="center"/>
    </xf>
    <xf numFmtId="49" fontId="25" fillId="0" borderId="0" xfId="39" applyNumberFormat="1" applyFont="1" applyAlignment="1">
      <alignment horizontal="left" vertical="center"/>
    </xf>
    <xf numFmtId="0" fontId="23" fillId="0" borderId="11" xfId="39" applyFont="1" applyBorder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0" fontId="23" fillId="0" borderId="10" xfId="39" applyFont="1" applyBorder="1" applyAlignment="1">
      <alignment horizontal="center" vertical="center"/>
    </xf>
    <xf numFmtId="49" fontId="25" fillId="0" borderId="0" xfId="39" applyNumberFormat="1" applyFont="1" applyFill="1" applyAlignment="1">
      <alignment horizontal="left" vertical="center"/>
    </xf>
    <xf numFmtId="49" fontId="23" fillId="0" borderId="11" xfId="0" applyNumberFormat="1" applyFont="1" applyFill="1" applyBorder="1" applyAlignment="1">
      <alignment horizontal="center" vertical="center"/>
    </xf>
    <xf numFmtId="189" fontId="23" fillId="0" borderId="11" xfId="38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7" xr:uid="{1FF1CC2D-44D2-4C32-A8E1-A46875A7EDDD}"/>
    <cellStyle name="Comma 2" xfId="51" xr:uid="{9F7CE8D2-0040-4623-9F77-0C5079A82118}"/>
    <cellStyle name="Comma 3" xfId="48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6" xr:uid="{6C2A9914-E574-4BD3-942B-9B7A70772428}"/>
    <cellStyle name="Normal 2" xfId="53" xr:uid="{1ED88819-2172-414E-9B33-D67C3186E6E8}"/>
    <cellStyle name="Normal 2 2" xfId="49" xr:uid="{B47F24C3-D06D-46DC-80F2-BF55FEC58D02}"/>
    <cellStyle name="Normal 2 2 3" xfId="52" xr:uid="{31C10C9C-9054-475D-A292-FBA9DCDE8AC3}"/>
    <cellStyle name="Normal 3" xfId="45" xr:uid="{00000000-0005-0000-0000-000026000000}"/>
    <cellStyle name="Normal_031220040678T02" xfId="50" xr:uid="{7173CDFB-312F-48CE-88BE-19435F504E49}"/>
    <cellStyle name="Normal_pha085a101b-09e-1 Rev 2" xfId="38" xr:uid="{00000000-0005-0000-0000-000028000000}"/>
    <cellStyle name="Normal_pha085a101b-09e-1 Rev 2 (2)" xfId="39" xr:uid="{00000000-0005-0000-0000-000029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  <cellStyle name="ปกติ 2" xfId="54" xr:uid="{C9DFB8D2-00C5-465F-8659-CF1267D84F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sharedStrings" Target="sharedStrings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calcChain" Target="calcChain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customXml" Target="../customXml/item2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customXml" Target="../customXml/item3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styles" Target="styles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user-/Local%20Settings/Temporary%20Internet%20Files/Content.IE5/GZI1KUMN/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-/Local%20Settings/Temporary%20Internet%20Files/Content.IE5/GZI1KUMN/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DESIGN2/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AMNAJ/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09;&#3636;&#3588;&#3617;&#3629;&#3640;&#3605;&#3626;&#3634;&#3627;&#3585;&#3619;&#3619;&#3617;/&#3609;&#3636;&#3588;&#3617;%20&#3648;&#3623;&#3621;&#3650;&#3585;&#3619;&#3623;&#3660;/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AP/AUDIT%20MATTERS/Audit%203_2007/Reconsol/Admin/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Folder%20All/Year%20'05-48/report%20ex_2005/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21;&#3641;&#3585;&#3588;&#3657;&#3634;(&#3648;&#3614;&#3639;&#3656;&#3629;&#3621;&#3604;&#3585;&#3634;&#3619;&#3623;&#3636;&#3656;&#3591;&#3591;&#3634;&#3609;&#3648;&#3607;&#3637;&#3656;&#3618;&#3623;&#3648;&#3611;&#3621;&#3656;&#3634;)/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jce/Library/Caches/Metadata/Microsoft/Entourage/2008/Main%20Identity/Attachments/43525/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HAZAWAH/LOCALS~1/Temp/FRS/08-Solution%20Development/01-Revised%20Consol%20Pack/Final/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utipong/PPC%20JOB/2009/Estimate%20&#3617;.&#3621;&#3634;&#3604;&#3585;&#3619;&#3632;&#3610;&#3633;&#3591;/&#3627;&#3623;&#3634;&#3609;&#3651;&#3592;/&#3591;&#3623;&#3604;&#3591;&#3634;&#3609;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?CBF96B94" TargetMode="External"/><Relationship Id="rId1" Type="http://schemas.openxmlformats.org/officeDocument/2006/relationships/externalLinkPath" Target="file:///\\CBF96B94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oseti/Local%20Settings/Temporary%20Internet%20Files/Content.IE5/AVYTW70V/KPMG/JOB_RATCH/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ngimhoung/Desktop/KPMG/JOB_RATCH/F1-200%20Consolidate%20working%20paper/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&amp;A/Treasury/Cash%20Flow%20Forecasts/2011/04%202011%20Oct/Documents%20and%20Settings/wenkartd/Local%20Settings/Temporary%20Internet%20Files/OLK8D/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&#3607;&#3604;/easy/easy%20template/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IB/Data/0%20Doer/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RATCH/Valuation/Doer/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ssawarak/Local%20Settings/Temporary%20Internet%20Files/OLK132/Documents%20and%20Settings/nunkaew/Desktop/NIK/PSM/anb/Depre/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tanaprukphan/Desktop/work/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HILAS/Desktop/Work%20matters/CRF%20updates/31%20March%202010/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External/AA/aA%20-%20Top/MEETING%20&amp;%20COMMITTEE/BOARD%20OF%20DIRECTOR%20-%20RENTAL/2013/BOD%2006-2013/Documents%20and%20Settings/asus/Local%20Settings/Temporary%20Internet%20Files/Content.IE5/452J4XUF/korkai/Report/VAT/Pur-fg-vat-4-99gtc.xls?38C2E72B" TargetMode="External"/><Relationship Id="rId1" Type="http://schemas.openxmlformats.org/officeDocument/2006/relationships/externalLinkPath" Target="file:///\\38C2E72B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.ORIGIN/24.%20ARIVA/New%20folder/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nnaporch01/Local%20Settings/Temporary%20Internet%20Files/OLKAD/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%20Asset/Data/9%20Doer/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itikarn.watcharavat/Desktop/AGB_YE'09/Client%20File/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lp/Desktop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Year%20'05-48/data%20daily%20report/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nipaporn%20sukarnjanap/Local%20Settings/Application%20Data/Aura/4.0/Files/2/AF/f0af4fff-fa6e-e211-9990-028037ec0200000000000000000004072021/5838c5b6-1710-405e-bc39-4c37a6680224.xlsm?D22E6E60" TargetMode="External"/><Relationship Id="rId1" Type="http://schemas.openxmlformats.org/officeDocument/2006/relationships/externalLinkPath" Target="file:///\\D22E6E60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ASIALINK/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48;&#3609;&#3639;&#3657;&#3629;&#3588;&#3641;&#3656;&#3585;&#3610;&#3609;&#3657;&#3629;&#3610;&#3588;&#3658;&#3634;&#3610;/Show%20room%20HONDA%20(&#3626;&#3619;&#3632;&#3610;&#3640;&#3619;&#3637;)/PROJECT/SBIA/5JUNE00/TKC-NET/AC/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ffiliate/RAC(Ratch%20Australia)/RAC%202012/RAC%20Mar%202012/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YAIYAS/Local%20Settings/Temporary%20Internet%20Files/Content.Outlook/KPNWOQ5R/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nna/Dropbox/LANNA%20ARGO/02%20Business%20Blueprint/Business%20Process/MM/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N_Bouyg_2007_049_TheRiver/The%20River%20(RLRI)/BOQ/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/wattana/CMVC/MR/Financial%20Statement/ThamKhao/THUCTAP_KETOAN_21_10/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S/A02-Ivy%20&#3619;&#3634;&#3625;&#3598;&#3619;&#3660;&#3610;&#3641;&#3619;&#3603;&#3632;/&#3629;&#3634;&#3588;&#3634;&#3619;%20A/DevPgm/erp/2006/2006%20&#3611;&#3619;&#3633;&#3610;&#3611;&#3619;&#3640;&#3591;&#3619;&#3632;&#3610;&#3610;&#3585;&#3634;&#3619;%20import%20WBS%20&#3651;&#3609;%20Softpro/upload/20070321/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EXCEL5/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kai%20document/PF/2547/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xvb/Local%20Settings/Temporary%20Internet%20Files/Content.IE5/8LA7S52J/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E1EF34/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  <sheetName val="MISC"/>
      <sheetName val="IS"/>
      <sheetName val="dBase"/>
      <sheetName val="P&amp;LFINAL - 44"/>
      <sheetName val="Prm"/>
      <sheetName val="B1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ตารางลูกหนี้สัญญาเช่า. "/>
      <sheetName val="InvPlan_NI and WIN 2017"/>
      <sheetName val="sum_amt_mount"/>
      <sheetName val="Oct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dongia (2)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db"/>
      <sheetName val="REPORT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PL12M"/>
      <sheetName val="F8.1 Slw mving stck"/>
      <sheetName val="F 5.7 Value red"/>
      <sheetName val="F6.4 Slow Moving SP 2004"/>
      <sheetName val="YSS31"/>
      <sheetName val="Pd01_vsl_sked"/>
      <sheetName val="SFFee"/>
      <sheetName val="JV Entry"/>
      <sheetName val="Nature of Expense"/>
      <sheetName val="mapping"/>
      <sheetName val="Nature_of_Expense"/>
      <sheetName val="ลูกค้า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FRECEFECBAILEYS"/>
      <sheetName val="名簿データ"/>
      <sheetName val="tb Q3'08"/>
      <sheetName val="Workbook Inputs"/>
      <sheetName val="공사비 내역 (가)"/>
      <sheetName val="Rati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10">
          <cell r="F10">
            <v>1746.43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/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F11">
            <v>0</v>
          </cell>
        </row>
      </sheetData>
      <sheetData sheetId="543">
        <row r="10">
          <cell r="F10">
            <v>0</v>
          </cell>
        </row>
      </sheetData>
      <sheetData sheetId="544"/>
      <sheetData sheetId="545">
        <row r="10">
          <cell r="F10">
            <v>1746.43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F-1"/>
      <sheetName val="Master TB"/>
      <sheetName val="H300"/>
      <sheetName val="投資･工数推移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sum_m"/>
      <sheetName val="O300(NFS4)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  <sheetName val="DETAIL"/>
      <sheetName val="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Master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OtherKPI"/>
      <sheetName val="PL"/>
      <sheetName val="TOTAL"/>
      <sheetName val="AcqBS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Margins"/>
      <sheetName val="10K4"/>
      <sheetName val="donnee lct"/>
      <sheetName val="I-Données_de_bas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exchange rate"/>
      <sheetName val="iGrouping"/>
      <sheetName val="Rate"/>
      <sheetName val="detailed pl-svcs"/>
      <sheetName val="P1"/>
      <sheetName val="MainComp"/>
      <sheetName val="report detial"/>
      <sheetName val="mix"/>
      <sheetName val="เงินกู้ธนชาติ"/>
      <sheetName val="falso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B1"/>
      <sheetName val="Control List"/>
      <sheetName val="Control_List"/>
      <sheetName val="Puerto Rico"/>
      <sheetName val="graph"/>
      <sheetName val="NOTE 29"/>
      <sheetName val="Library Procedures"/>
      <sheetName val="Control_List1"/>
      <sheetName val="基本量販店動向"/>
      <sheetName val="Data2007"/>
      <sheetName val="J2"/>
      <sheetName val="J1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3A STD"/>
      <sheetName val="4003-1 lead"/>
      <sheetName val="Puerto_Rico"/>
      <sheetName val="PR4"/>
      <sheetName val="Discount"/>
      <sheetName val="Int."/>
      <sheetName val="TrialBalance Q3-20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ชลทิพย์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masterEO IO"/>
      <sheetName val="กำหนดค่า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Mat"/>
      <sheetName val="PGM_2LEVYTD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rop Down Lists"/>
      <sheetName val="List of Rem Entries - IS"/>
      <sheetName val="asset"/>
      <sheetName val="Designated P&amp;L"/>
      <sheetName val="NO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 ANALYSIS FP"/>
      <sheetName val="TB 1-3"/>
      <sheetName val="Info"/>
      <sheetName val="Analytic Sales&amp;Cost"/>
      <sheetName val="Data (Forecast-m3)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Appendix#3 PBC - ICIS (ECH)"/>
      <sheetName val="30's-Components"/>
      <sheetName val="Conso จัดลำดับลุกหนี้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118508"/>
      <sheetName val="612004"/>
      <sheetName val="Prepaid"/>
      <sheetName val="Sheet6"/>
      <sheetName val="Spread"/>
      <sheetName val="5X"/>
      <sheetName val="FF-3"/>
      <sheetName val="bill 2"/>
      <sheetName val="cover page"/>
      <sheetName val="Material Price List"/>
      <sheetName val="MTP"/>
      <sheetName val="fue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 refreshError="1"/>
      <sheetData sheetId="571" refreshError="1"/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  <sheetName val="OtherIntan"/>
      <sheetName val="May'07"/>
      <sheetName val="Detail"/>
      <sheetName val="Accure"/>
      <sheetName val="Pivot Aug'01"/>
      <sheetName val="K400B"/>
      <sheetName val="K400A"/>
      <sheetName val="総括NO.1"/>
      <sheetName val="Monthly highlights"/>
      <sheetName val="Dec15"/>
      <sheetName val="DEC31"/>
      <sheetName val="SRP FH"/>
      <sheetName val="X400"/>
      <sheetName val="G300"/>
      <sheetName val="M400"/>
      <sheetName val="MA"/>
      <sheetName val="YQty"/>
      <sheetName val="EX RATE"/>
      <sheetName val="0P-1"/>
      <sheetName val="2006"/>
      <sheetName val="TP"/>
      <sheetName val="BATCH_M"/>
      <sheetName val="std ing "/>
      <sheetName val="cf"/>
      <sheetName val="PRODUCT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mapping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Selection"/>
      <sheetName val="Number"/>
      <sheetName val="Trial Balance"/>
      <sheetName val="KJBIS - TBCS &amp; TBIS (1 file)"/>
      <sheetName val="เงินกู้ MGC"/>
      <sheetName val="CASA-PLAN"/>
      <sheetName val="10-1 Media"/>
      <sheetName val="10-cut"/>
      <sheetName val="ลูกหนี้_เก่า_"/>
      <sheetName val="Coy_Info"/>
      <sheetName val="Conso_BS"/>
      <sheetName val="CF_"/>
      <sheetName val="TRecon_"/>
      <sheetName val="UPH"/>
      <sheetName val="U"/>
      <sheetName val="BS"/>
      <sheetName val="Statement-BAHT"/>
      <sheetName val="_FS1220"/>
      <sheetName val="_FS1610"/>
      <sheetName val="_FS1710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Lead"/>
      <sheetName val=" IB-PL-00-01 SUMMARY"/>
      <sheetName val=" IBPL0001"/>
      <sheetName val="ADJ - RATE"/>
      <sheetName val="bblยังไม่จ่าย"/>
      <sheetName val="MU % frm Sender Plant to TH01"/>
      <sheetName val="MA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Age311299TAS"/>
      <sheetName val="TASintDec00"/>
      <sheetName val="O2.1"/>
      <sheetName val="Sales"/>
      <sheetName val="P Cash Pmts 2003"/>
      <sheetName val="M_CT_OUT"/>
      <sheetName val="COMP"/>
      <sheetName val="Quarterly3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  <sheetName val="F1"/>
      <sheetName val="F2"/>
      <sheetName val="Master TB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DETAIL"/>
      <sheetName val="คีย์ข้อมูลรายละเอียดต่างๆ"/>
      <sheetName val="Variables"/>
      <sheetName val="com"/>
      <sheetName val="様式B-15"/>
      <sheetName val="DPLA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นิคม(ตร)"/>
      <sheetName val="ธนาพงษ์"/>
      <sheetName val="[HKWP0399.xls]Sundry_Debtors:Ac"/>
      <sheetName val="[HKWP0399.xls][HKWP0399_xls]Sun"/>
      <sheetName val="เป้าหมาย"/>
      <sheetName val="สรุปMerchandising-นำ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R4"/>
      <sheetName val="pacific forms"/>
      <sheetName val="pactbformat"/>
      <sheetName val="HypMGMT-NaturalAcct"/>
      <sheetName val="ค่าเริ่มต้น"/>
      <sheetName val="สรุปจำนวนรายการ"/>
      <sheetName val="Detail-Sep"/>
      <sheetName val="เงินกู้ธนชาติ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stat local"/>
      <sheetName val="PV-IM"/>
      <sheetName val="PI229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บจก.เมืองพลสยามเมรัย</v>
          </cell>
        </row>
      </sheetData>
      <sheetData sheetId="61">
        <row r="1">
          <cell r="A1" t="str">
            <v>บจก.เมืองพลสยามเมรัย</v>
          </cell>
        </row>
      </sheetData>
      <sheetData sheetId="62">
        <row r="1">
          <cell r="A1" t="str">
            <v>บจก.เมืองพลสยามเมรัย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 refreshError="1"/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>
        <row r="2">
          <cell r="E2">
            <v>4781384.5</v>
          </cell>
        </row>
      </sheetData>
      <sheetData sheetId="235">
        <row r="2">
          <cell r="E2">
            <v>4781384.5</v>
          </cell>
        </row>
      </sheetData>
      <sheetData sheetId="236">
        <row r="2">
          <cell r="E2">
            <v>4781384.5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บจก.เมืองพลสยามเมรัย</v>
          </cell>
        </row>
      </sheetData>
      <sheetData sheetId="262">
        <row r="1">
          <cell r="A1" t="str">
            <v>บจก.เมืองพลสยามเมรัย</v>
          </cell>
        </row>
      </sheetData>
      <sheetData sheetId="263">
        <row r="2">
          <cell r="E2">
            <v>4781384.5</v>
          </cell>
        </row>
      </sheetData>
      <sheetData sheetId="264">
        <row r="2">
          <cell r="E2">
            <v>4781384.5</v>
          </cell>
        </row>
      </sheetData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2">
          <cell r="E2">
            <v>4781384.5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2">
          <cell r="E2">
            <v>4781384.5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2">
          <cell r="E2">
            <v>4781384.5</v>
          </cell>
        </row>
      </sheetData>
      <sheetData sheetId="305"/>
      <sheetData sheetId="306">
        <row r="1">
          <cell r="A1" t="str">
            <v>บจก.เมืองพลสยามเมรัย</v>
          </cell>
        </row>
      </sheetData>
      <sheetData sheetId="307">
        <row r="2">
          <cell r="E2">
            <v>4781384.5</v>
          </cell>
        </row>
      </sheetData>
      <sheetData sheetId="308"/>
      <sheetData sheetId="309">
        <row r="2">
          <cell r="E2">
            <v>4781384.5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/>
      <sheetData sheetId="327"/>
      <sheetData sheetId="328"/>
      <sheetData sheetId="329"/>
      <sheetData sheetId="330"/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 refreshError="1"/>
      <sheetData sheetId="623" refreshError="1"/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 refreshError="1"/>
      <sheetData sheetId="644" refreshError="1"/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 refreshError="1"/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/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2">
          <cell r="E2">
            <v>4781384.5</v>
          </cell>
        </row>
      </sheetData>
      <sheetData sheetId="764">
        <row r="2">
          <cell r="E2">
            <v>4781384.5</v>
          </cell>
        </row>
      </sheetData>
      <sheetData sheetId="765" refreshError="1"/>
      <sheetData sheetId="766"/>
      <sheetData sheetId="767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/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2">
          <cell r="E2">
            <v>4781384.5</v>
          </cell>
        </row>
      </sheetData>
      <sheetData sheetId="785">
        <row r="2">
          <cell r="E2">
            <v>4781384.5</v>
          </cell>
        </row>
      </sheetData>
      <sheetData sheetId="786" refreshError="1"/>
      <sheetData sheetId="787"/>
      <sheetData sheetId="788"/>
      <sheetData sheetId="789"/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/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2">
          <cell r="E2">
            <v>4781384.5</v>
          </cell>
        </row>
      </sheetData>
      <sheetData sheetId="874"/>
      <sheetData sheetId="875"/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2">
          <cell r="E2">
            <v>4781384.5</v>
          </cell>
        </row>
      </sheetData>
      <sheetData sheetId="925">
        <row r="2">
          <cell r="E2">
            <v>4781384.5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>
        <row r="2">
          <cell r="E2">
            <v>4781384.5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2">
          <cell r="E2">
            <v>4781384.5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/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2">
          <cell r="E2">
            <v>4781384.5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2">
          <cell r="E2">
            <v>4781384.5</v>
          </cell>
        </row>
      </sheetData>
      <sheetData sheetId="1147">
        <row r="2">
          <cell r="E2">
            <v>4781384.5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2">
          <cell r="E2">
            <v>4781384.5</v>
          </cell>
        </row>
      </sheetData>
      <sheetData sheetId="1168">
        <row r="2">
          <cell r="E2">
            <v>4781384.5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2">
          <cell r="E2">
            <v>4781384.5</v>
          </cell>
        </row>
      </sheetData>
      <sheetData sheetId="1190">
        <row r="2">
          <cell r="E2">
            <v>4781384.5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/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SFFee"/>
      <sheetName val="เงินกู้ธนชาติ"/>
      <sheetName val="BS(old format)"/>
      <sheetName val="P&amp;L"/>
      <sheetName val="NAV"/>
      <sheetName val="Deferred Charge"/>
      <sheetName val="Sheet8"/>
      <sheetName val="ชื่อหุ้น"/>
      <sheetName val="B&amp;S 1999"/>
      <sheetName val="Master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  <sheetName val="head Jan"/>
      <sheetName val="By Person"/>
      <sheetName val="List info"/>
      <sheetName val="Demand"/>
      <sheetName val="_____________"/>
      <sheetName val="テーブル"/>
      <sheetName val="Quote"/>
      <sheetName val="Sal07"/>
      <sheetName val="YSS31"/>
      <sheetName val="Record CR"/>
      <sheetName val="ng 12"/>
      <sheetName val="LOOSECHKLIST"/>
      <sheetName val="Manual"/>
      <sheetName val="Combine"/>
      <sheetName val="Parameter"/>
      <sheetName val="P&amp;L"/>
      <sheetName val="Delta"/>
      <sheetName val="Manpower"/>
      <sheetName val="Tabelas"/>
      <sheetName val="Asset41_42"/>
      <sheetName val="total"/>
      <sheetName val="Cover"/>
      <sheetName val="FF_3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Database"/>
      <sheetName val="re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OthCode"/>
      <sheetName val="Datasheet"/>
      <sheetName val="PX"/>
      <sheetName val="PRODUCT"/>
      <sheetName val="All employee"/>
      <sheetName val="ZD300"/>
      <sheetName val="head_Jan2"/>
      <sheetName val="DAY"/>
      <sheetName val="Setup"/>
      <sheetName val="Sales"/>
      <sheetName val="CA"/>
      <sheetName val="Sep"/>
      <sheetName val="n-4.4"/>
      <sheetName val="fs-ytd"/>
      <sheetName val="แบบฟอร์มที่ 7 original"/>
      <sheetName val="แบบฟอร์มที่ 7 Project Base"/>
      <sheetName val="MJFT"/>
      <sheetName val="J&amp;Q"/>
      <sheetName val="Drop down list"/>
      <sheetName val="NL+Lcombine"/>
      <sheetName val="7251-02000-02252"/>
      <sheetName val="7251-01xxxx"/>
      <sheetName val="10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unitcostรวม"/>
      <sheetName val="ค่าขนส่ง"/>
      <sheetName val="CAN_DOI_-_KET_QUA"/>
      <sheetName val="forecast-sgd"/>
      <sheetName val="Wellhrs"/>
      <sheetName val="DISCOUNT (2)"/>
      <sheetName val="summary_p2"/>
      <sheetName val="กระจายบอร์ด"/>
      <sheetName val="PU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1.9677996635437012E-2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Detail-Sep"/>
      <sheetName val="Trial Balance"/>
      <sheetName val="LEGAL GUJ"/>
      <sheetName val="MA"/>
      <sheetName val="Variables"/>
      <sheetName val="IMQ-001"/>
      <sheetName val="P2対D1"/>
      <sheetName val="MP account"/>
      <sheetName val="คีย์ข้อมูลรายละเอียดต่างๆ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CompanyList"/>
      <sheetName val="Basic_Information"/>
      <sheetName val="Prft&amp;Loss"/>
      <sheetName val="FIN TB_SI"/>
      <sheetName val="YTD Data"/>
      <sheetName val="ESM ver2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7">
          <cell r="D17">
            <v>30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Sheet1"/>
      <sheetName val="MFA"/>
      <sheetName val="10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F041"/>
      <sheetName val="TB-2001-Apr'01"/>
      <sheetName val="평가자13"/>
      <sheetName val="WORKING_TB_Q3"/>
      <sheetName val="GL_CB"/>
      <sheetName val="14_9月分"/>
      <sheetName val="FOC_DOMESTIC"/>
      <sheetName val="test_2"/>
      <sheetName val="NEW_NAME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PT"/>
      <sheetName val="Main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OOK_VAT"/>
      <sheetName val="Inventory balance"/>
      <sheetName val="SGUN"/>
      <sheetName val="SLUN"/>
      <sheetName val="EVSC"/>
      <sheetName val="PSEM"/>
      <sheetName val="PSI"/>
      <sheetName val="PSP"/>
      <sheetName val="PST"/>
      <sheetName val="PSVN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Sheet21"/>
      <sheetName val="科目（FS-311）"/>
      <sheetName val="Dec15"/>
      <sheetName val="DEC31"/>
      <sheetName val="180001"/>
      <sheetName val=""/>
      <sheetName val="EmpData-สะสม"/>
      <sheetName val="Stock Oishi หน่วย"/>
      <sheetName val="Probe"/>
      <sheetName val="Invoi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mcot_upc"/>
      <sheetName val="Header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Breakeven Analysis"/>
      <sheetName val="DPT-PW"/>
      <sheetName val="DESIG"/>
      <sheetName val="10"/>
      <sheetName val="Home"/>
      <sheetName val="Daily"/>
      <sheetName val="Monthly"/>
      <sheetName val="Yearly"/>
      <sheetName val="Others"/>
      <sheetName val="Export Sales"/>
      <sheetName val="Domestic Sales"/>
      <sheetName val="Joint Cost"/>
      <sheetName val="Raw Material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Assumption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>
        <row r="444">
          <cell r="F444" t="str">
            <v>-</v>
          </cell>
        </row>
      </sheetData>
      <sheetData sheetId="111"/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เงินกู้ธนชาติ"/>
      <sheetName val="S33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A"/>
      <sheetName val=" IB-PL-00-01 SUMMARY"/>
      <sheetName val="ตั๋วเงินรับ"/>
      <sheetName val="DEP12"/>
      <sheetName val="DATA"/>
      <sheetName val="J2"/>
      <sheetName val="Month"/>
      <sheetName val="Co info"/>
      <sheetName val="asia oil palm"/>
      <sheetName val="SH-G"/>
      <sheetName val="info"/>
      <sheetName val="เงินกู้ MGC"/>
      <sheetName val=" IBPL0001"/>
      <sheetName val="EQ4NTV"/>
      <sheetName val="10-1 Media"/>
      <sheetName val="10-cut"/>
      <sheetName val="Trial Balance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/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เช่า"/>
      <sheetName val="BSLA"/>
      <sheetName val="PL11"/>
      <sheetName val="DealerData"/>
      <sheetName val="F_OH"/>
      <sheetName val="CST1198"/>
      <sheetName val="Rank"/>
      <sheetName val="New Part Names"/>
      <sheetName val="CIPA"/>
      <sheetName val="TB_Worksheet"/>
      <sheetName val="Summary CMYK"/>
      <sheetName val="MENU-DOP"/>
      <sheetName val="Trial Balance"/>
      <sheetName val="62mm"/>
      <sheetName val="หาดใหญ่"/>
      <sheetName val="DEP12"/>
      <sheetName val="R302.2"/>
      <sheetName val="G.P. PROVISION"/>
      <sheetName val="info"/>
      <sheetName val="master"/>
      <sheetName val="10-1 Media"/>
      <sheetName val="10-cut"/>
      <sheetName val="DataInput1"/>
      <sheetName val="P087_ Pipe Line(AUC)"/>
      <sheetName val="Clientes"/>
      <sheetName val="S33"/>
      <sheetName val="vlookup"/>
      <sheetName val="Q_All_Data_Non_1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Links"/>
      <sheetName val="Lead"/>
      <sheetName val=" IB-PL-00-01 SUMMARY"/>
      <sheetName val="J2"/>
      <sheetName val="Lookups"/>
      <sheetName val="Raw Material"/>
      <sheetName val="US Sales Ranges"/>
      <sheetName val="PMT sche 7039"/>
      <sheetName val="PJ00"/>
      <sheetName val="PL-D1"/>
      <sheetName val="4'98 - 3'01"/>
      <sheetName val="KPP Lead"/>
      <sheetName val="19"/>
      <sheetName val="FF_2 _1_"/>
      <sheetName val="FSA"/>
      <sheetName val="CJEs"/>
      <sheetName val="me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Schedule 2"/>
      <sheetName val="Schedule 3"/>
      <sheetName val="Schedule 4"/>
      <sheetName val="manual"/>
      <sheetName val="SCB 1 - Current"/>
      <sheetName val="SCB 2 - Current"/>
      <sheetName val="CST1198"/>
      <sheetName val="part-import"/>
      <sheetName val="Parts List"/>
      <sheetName val="HISTORICO"/>
      <sheetName val="CJEs"/>
      <sheetName val="ยานพาหนะ"/>
      <sheetName val="เครื่องมือ"/>
      <sheetName val="ws"/>
      <sheetName val="DEP12"/>
      <sheetName val="L to 20"/>
      <sheetName val="Bill No. 2 - Carpark"/>
      <sheetName val="Co info"/>
      <sheetName val="MOLD-WinsFA31122005"/>
      <sheetName val="HPASS.XLS"/>
      <sheetName val="100172"/>
      <sheetName val="Variance"/>
      <sheetName val="MA"/>
      <sheetName val="S33"/>
      <sheetName val="SAN REDUCED 1"/>
      <sheetName val="cash flow"/>
      <sheetName val="TB SAP"/>
      <sheetName val="C2"/>
      <sheetName val="10-1 Media"/>
      <sheetName val="10-cut"/>
      <sheetName val="Trial Balance"/>
      <sheetName val="WACC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Lode"/>
      <sheetName val="MENU-DOP"/>
      <sheetName val="เงินกู้ MGC"/>
      <sheetName val="Main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  <sheetName val="01'06-3_1_6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  <sheetName val="承認票"/>
      <sheetName val="data"/>
      <sheetName val="Trial_Balance1"/>
      <sheetName val="S001"/>
      <sheetName val="MASTER"/>
      <sheetName val="F_OH"/>
      <sheetName val="D-02&amp;D-03"/>
      <sheetName val="ABP1 input &amp; output for account"/>
      <sheetName val="#ofclose .xl"/>
      <sheetName val="PD"/>
      <sheetName val="Scorecard"/>
      <sheetName val="Wkgs_BS Lead"/>
      <sheetName val="Deck D"/>
      <sheetName val="SAP"/>
      <sheetName val="1PNX_2014"/>
      <sheetName val="A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Two Step Revenue Testing Master"/>
      <sheetName val="Page_2"/>
      <sheetName val="10"/>
      <sheetName val="Note18LTDebt_Conso"/>
      <sheetName val="BS_Batico"/>
      <sheetName val="Sep'12"/>
      <sheetName val="Sale0311"/>
      <sheetName val="gVL"/>
      <sheetName val="PS-1995"/>
      <sheetName val="Scoping"/>
      <sheetName val="应收帐款 AR "/>
      <sheetName val="Wht cur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Summary"/>
      <sheetName val="เงินกู้ MGC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 &amp; l "/>
      <sheetName val="ChaBal"/>
      <sheetName val="cash flow"/>
      <sheetName val="Used_Acc"/>
      <sheetName val="Standard costRM2006"/>
      <sheetName val="ปัจจุบัน "/>
      <sheetName val="set_"/>
      <sheetName val="Sale 0401"/>
      <sheetName val="SK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A2">
            <v>10000000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6">
          <cell r="A6" t="str">
            <v>1-01-01-03-020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PS-1995"/>
      <sheetName val="Group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Trial Balance"/>
      <sheetName val="V3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W300"/>
      <sheetName val="SLLNG EXP"/>
      <sheetName val="xrt2005"/>
      <sheetName val="Deprec. Testing"/>
      <sheetName val="brm (3)"/>
      <sheetName val="xrate"/>
      <sheetName val="L310"/>
      <sheetName val="Wkgs_BS Lead"/>
      <sheetName val="Americas Regional office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S300"/>
      <sheetName val="เวลา"/>
      <sheetName val="L to 20"/>
      <sheetName val="TABLES"/>
      <sheetName val="DEP12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INDORAMA CHEMICALS (THAILAND) LIMITED</v>
          </cell>
        </row>
      </sheetData>
      <sheetData sheetId="150">
        <row r="1">
          <cell r="B1" t="str">
            <v>Indorama Chemicals (Thailand) Ltd.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B1" t="str">
            <v>Indorama Chemicals (Thailand) Ltd.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total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Wkgs_BS Lead"/>
      <sheetName val="Break up of RMcost"/>
      <sheetName val="SUM"/>
      <sheetName val="F3"/>
      <sheetName val="Q500"/>
      <sheetName val="TB Master"/>
      <sheetName val="K400"/>
      <sheetName val="OthCode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Macro5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  <sheetName val="PL_ACT"/>
      <sheetName val="BEN"/>
      <sheetName val="DEP12"/>
      <sheetName val="PL-Kip(after adj)"/>
      <sheetName val="Trial Balance"/>
      <sheetName val="Discount"/>
      <sheetName val="TrialBalance Q3-2002"/>
      <sheetName val="Calculations"/>
      <sheetName val="Data2006"/>
      <sheetName val="Data2005"/>
      <sheetName val="CIPA"/>
      <sheetName val="TB_Master"/>
      <sheetName val="enums"/>
      <sheetName val="FG_IN"/>
      <sheetName val="Account Lis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84" zoomScale="70" zoomScaleNormal="85" zoomScaleSheetLayoutView="70" workbookViewId="0">
      <selection activeCell="P95" sqref="P95"/>
    </sheetView>
  </sheetViews>
  <sheetFormatPr defaultColWidth="9.28515625" defaultRowHeight="23.1" customHeight="1" x14ac:dyDescent="0.25"/>
  <cols>
    <col min="1" max="1" width="44.42578125" style="5" customWidth="1"/>
    <col min="2" max="2" width="6.7109375" style="3" customWidth="1"/>
    <col min="3" max="3" width="1.28515625" style="1" customWidth="1"/>
    <col min="4" max="4" width="15.7109375" style="4" customWidth="1"/>
    <col min="5" max="5" width="1.28515625" style="4" customWidth="1"/>
    <col min="6" max="6" width="15.7109375" style="4" customWidth="1"/>
    <col min="7" max="7" width="1.28515625" style="1" customWidth="1"/>
    <col min="8" max="8" width="15.7109375" style="4" customWidth="1"/>
    <col min="9" max="9" width="1.28515625" style="4" customWidth="1"/>
    <col min="10" max="10" width="15.7109375" style="4" customWidth="1"/>
    <col min="11" max="16384" width="9.28515625" style="1"/>
  </cols>
  <sheetData>
    <row r="1" spans="1:10" ht="23.1" customHeight="1" x14ac:dyDescent="0.25">
      <c r="A1" s="177" t="s">
        <v>183</v>
      </c>
      <c r="B1" s="177"/>
      <c r="C1" s="177"/>
      <c r="D1" s="177"/>
      <c r="E1" s="177"/>
      <c r="F1" s="177"/>
      <c r="H1" s="1"/>
      <c r="I1" s="1"/>
      <c r="J1" s="1"/>
    </row>
    <row r="2" spans="1:10" ht="23.1" customHeight="1" x14ac:dyDescent="0.25">
      <c r="A2" s="2" t="s">
        <v>1</v>
      </c>
    </row>
    <row r="3" spans="1:10" ht="23.1" customHeight="1" x14ac:dyDescent="0.25">
      <c r="A3" s="26" t="s">
        <v>105</v>
      </c>
    </row>
    <row r="4" spans="1:10" ht="23.1" customHeight="1" x14ac:dyDescent="0.25">
      <c r="A4" s="26"/>
      <c r="J4" s="17" t="s">
        <v>104</v>
      </c>
    </row>
    <row r="5" spans="1:10" ht="23.1" customHeight="1" x14ac:dyDescent="0.25">
      <c r="D5" s="176" t="s">
        <v>22</v>
      </c>
      <c r="E5" s="176"/>
      <c r="F5" s="176"/>
      <c r="G5" s="6"/>
      <c r="H5" s="176" t="s">
        <v>2</v>
      </c>
      <c r="I5" s="176"/>
      <c r="J5" s="176"/>
    </row>
    <row r="6" spans="1:10" ht="23.1" customHeight="1" x14ac:dyDescent="0.25">
      <c r="A6" s="2"/>
      <c r="B6" s="27" t="s">
        <v>4</v>
      </c>
      <c r="D6" s="27">
        <v>2023</v>
      </c>
      <c r="E6" s="7"/>
      <c r="F6" s="27">
        <v>2022</v>
      </c>
      <c r="H6" s="27">
        <v>2023</v>
      </c>
      <c r="I6" s="7"/>
      <c r="J6" s="27">
        <v>2022</v>
      </c>
    </row>
    <row r="7" spans="1:10" ht="23.1" customHeight="1" x14ac:dyDescent="0.25">
      <c r="A7" s="2" t="s">
        <v>3</v>
      </c>
      <c r="B7" s="7"/>
      <c r="D7" s="7"/>
      <c r="E7" s="7"/>
      <c r="F7" s="7"/>
      <c r="G7" s="7"/>
      <c r="H7" s="7"/>
      <c r="I7" s="7"/>
      <c r="J7" s="7"/>
    </row>
    <row r="8" spans="1:10" ht="23.1" customHeight="1" x14ac:dyDescent="0.25">
      <c r="A8" s="15" t="s">
        <v>5</v>
      </c>
      <c r="B8" s="8"/>
      <c r="C8" s="9"/>
      <c r="D8" s="10"/>
      <c r="E8" s="10"/>
      <c r="F8" s="10"/>
      <c r="H8" s="10"/>
      <c r="I8" s="10"/>
      <c r="J8" s="10"/>
    </row>
    <row r="9" spans="1:10" ht="23.1" customHeight="1" x14ac:dyDescent="0.25">
      <c r="A9" s="11" t="s">
        <v>6</v>
      </c>
      <c r="B9" s="8">
        <v>7</v>
      </c>
      <c r="C9" s="9"/>
      <c r="D9" s="30">
        <v>21679104</v>
      </c>
      <c r="E9" s="31"/>
      <c r="F9" s="30">
        <v>31999085</v>
      </c>
      <c r="G9" s="32"/>
      <c r="H9" s="33">
        <v>13419896</v>
      </c>
      <c r="I9" s="31"/>
      <c r="J9" s="33">
        <v>25482751</v>
      </c>
    </row>
    <row r="10" spans="1:10" ht="23.1" customHeight="1" x14ac:dyDescent="0.25">
      <c r="A10" s="11" t="s">
        <v>203</v>
      </c>
      <c r="B10" s="1"/>
      <c r="D10" s="32"/>
      <c r="E10" s="32"/>
      <c r="F10" s="32"/>
      <c r="G10" s="32"/>
      <c r="H10" s="32"/>
      <c r="I10" s="32"/>
      <c r="J10" s="32"/>
    </row>
    <row r="11" spans="1:10" ht="23.1" customHeight="1" x14ac:dyDescent="0.25">
      <c r="A11" s="11" t="s">
        <v>202</v>
      </c>
      <c r="B11" s="8">
        <v>8</v>
      </c>
      <c r="C11" s="9"/>
      <c r="D11" s="30">
        <v>401261905</v>
      </c>
      <c r="E11" s="31"/>
      <c r="F11" s="30">
        <v>395159853</v>
      </c>
      <c r="G11" s="32"/>
      <c r="H11" s="33">
        <v>405589115</v>
      </c>
      <c r="I11" s="31"/>
      <c r="J11" s="33">
        <v>406688871</v>
      </c>
    </row>
    <row r="12" spans="1:10" ht="23.1" customHeight="1" x14ac:dyDescent="0.25">
      <c r="A12" s="5" t="s">
        <v>189</v>
      </c>
      <c r="B12" s="8">
        <v>9</v>
      </c>
      <c r="C12" s="9"/>
      <c r="D12" s="30">
        <v>0</v>
      </c>
      <c r="E12" s="31"/>
      <c r="F12" s="30">
        <v>7962072</v>
      </c>
      <c r="G12" s="32"/>
      <c r="H12" s="33">
        <v>0</v>
      </c>
      <c r="I12" s="31"/>
      <c r="J12" s="33">
        <v>7962072</v>
      </c>
    </row>
    <row r="13" spans="1:10" ht="23.1" customHeight="1" x14ac:dyDescent="0.25">
      <c r="A13" s="5" t="s">
        <v>113</v>
      </c>
      <c r="B13" s="8">
        <v>10</v>
      </c>
      <c r="C13" s="9"/>
      <c r="D13" s="34">
        <v>430797078</v>
      </c>
      <c r="E13" s="31"/>
      <c r="F13" s="34">
        <v>359873937</v>
      </c>
      <c r="G13" s="32"/>
      <c r="H13" s="33">
        <v>6007143</v>
      </c>
      <c r="I13" s="31"/>
      <c r="J13" s="33">
        <v>3843990</v>
      </c>
    </row>
    <row r="14" spans="1:10" ht="23.1" customHeight="1" x14ac:dyDescent="0.25">
      <c r="A14" s="5" t="s">
        <v>8</v>
      </c>
      <c r="B14" s="8"/>
      <c r="C14" s="9"/>
      <c r="D14" s="34">
        <v>9692643</v>
      </c>
      <c r="E14" s="31"/>
      <c r="F14" s="34">
        <v>4330609</v>
      </c>
      <c r="G14" s="32"/>
      <c r="H14" s="33">
        <v>6800170</v>
      </c>
      <c r="I14" s="31"/>
      <c r="J14" s="33">
        <v>3413762</v>
      </c>
    </row>
    <row r="15" spans="1:10" ht="23.1" customHeight="1" x14ac:dyDescent="0.25">
      <c r="A15" s="5" t="s">
        <v>114</v>
      </c>
      <c r="B15" s="8">
        <v>6</v>
      </c>
      <c r="C15" s="9"/>
      <c r="D15" s="13">
        <v>0</v>
      </c>
      <c r="E15" s="18"/>
      <c r="F15" s="13">
        <v>0</v>
      </c>
      <c r="G15" s="35"/>
      <c r="H15" s="33">
        <v>54260037</v>
      </c>
      <c r="I15" s="18"/>
      <c r="J15" s="33">
        <v>113877440</v>
      </c>
    </row>
    <row r="16" spans="1:10" ht="23.1" customHeight="1" x14ac:dyDescent="0.25">
      <c r="A16" s="5" t="s">
        <v>192</v>
      </c>
      <c r="B16" s="8">
        <v>11</v>
      </c>
      <c r="C16" s="9"/>
      <c r="D16" s="30">
        <v>54501682</v>
      </c>
      <c r="E16" s="31"/>
      <c r="F16" s="30">
        <v>38941242</v>
      </c>
      <c r="G16" s="32"/>
      <c r="H16" s="13">
        <v>0</v>
      </c>
      <c r="I16" s="31"/>
      <c r="J16" s="13">
        <v>0</v>
      </c>
    </row>
    <row r="17" spans="1:10" ht="23.1" customHeight="1" x14ac:dyDescent="0.25">
      <c r="A17" s="5" t="s">
        <v>99</v>
      </c>
      <c r="B17" s="8"/>
      <c r="C17" s="9"/>
      <c r="D17" s="13">
        <v>19127467</v>
      </c>
      <c r="E17" s="31"/>
      <c r="F17" s="13">
        <v>1894800</v>
      </c>
      <c r="G17" s="32"/>
      <c r="H17" s="33">
        <v>19127467</v>
      </c>
      <c r="I17" s="31"/>
      <c r="J17" s="33">
        <v>1894800</v>
      </c>
    </row>
    <row r="18" spans="1:10" ht="23.1" customHeight="1" x14ac:dyDescent="0.25">
      <c r="A18" s="11" t="s">
        <v>10</v>
      </c>
      <c r="B18" s="8">
        <v>6</v>
      </c>
      <c r="C18" s="9"/>
      <c r="D18" s="30">
        <v>9681691</v>
      </c>
      <c r="E18" s="36"/>
      <c r="F18" s="30">
        <v>8572701</v>
      </c>
      <c r="G18" s="32"/>
      <c r="H18" s="33">
        <v>8406376</v>
      </c>
      <c r="I18" s="31"/>
      <c r="J18" s="33">
        <v>7474802</v>
      </c>
    </row>
    <row r="19" spans="1:10" ht="23.1" customHeight="1" x14ac:dyDescent="0.25">
      <c r="A19" s="15" t="s">
        <v>11</v>
      </c>
      <c r="B19" s="8"/>
      <c r="C19" s="9"/>
      <c r="D19" s="37">
        <f t="shared" ref="D19" si="0">SUM(D9:D18)</f>
        <v>946741570</v>
      </c>
      <c r="E19" s="36"/>
      <c r="F19" s="37">
        <f>SUM(F9:F18)</f>
        <v>848734299</v>
      </c>
      <c r="G19" s="32"/>
      <c r="H19" s="37">
        <f>SUM(H9:H18)</f>
        <v>513610204</v>
      </c>
      <c r="I19" s="31"/>
      <c r="J19" s="37">
        <f>SUM(J9:J18)</f>
        <v>570638488</v>
      </c>
    </row>
    <row r="20" spans="1:10" ht="23.1" customHeight="1" x14ac:dyDescent="0.25">
      <c r="A20" s="15" t="s">
        <v>12</v>
      </c>
      <c r="B20" s="8"/>
      <c r="C20" s="9"/>
      <c r="D20" s="31"/>
      <c r="E20" s="31"/>
      <c r="F20" s="31"/>
      <c r="G20" s="32"/>
      <c r="H20" s="31"/>
      <c r="I20" s="31"/>
      <c r="J20" s="31"/>
    </row>
    <row r="21" spans="1:10" ht="23.1" customHeight="1" x14ac:dyDescent="0.25">
      <c r="A21" s="11" t="s">
        <v>115</v>
      </c>
      <c r="B21" s="8"/>
      <c r="C21" s="9"/>
      <c r="D21" s="31"/>
      <c r="E21" s="31"/>
      <c r="F21" s="31"/>
      <c r="G21" s="32"/>
      <c r="H21" s="31"/>
      <c r="I21" s="31"/>
      <c r="J21" s="31"/>
    </row>
    <row r="22" spans="1:10" ht="23.1" customHeight="1" x14ac:dyDescent="0.25">
      <c r="A22" s="83" t="s">
        <v>116</v>
      </c>
      <c r="B22" s="8">
        <v>8</v>
      </c>
      <c r="C22" s="9"/>
      <c r="D22" s="30">
        <v>890136515</v>
      </c>
      <c r="E22" s="18"/>
      <c r="F22" s="30">
        <v>693026457</v>
      </c>
      <c r="G22" s="32"/>
      <c r="H22" s="30">
        <v>907895897</v>
      </c>
      <c r="I22" s="18"/>
      <c r="J22" s="30">
        <v>693026457</v>
      </c>
    </row>
    <row r="23" spans="1:10" ht="23.1" customHeight="1" x14ac:dyDescent="0.25">
      <c r="A23" s="11" t="s">
        <v>117</v>
      </c>
      <c r="B23" s="8">
        <v>10</v>
      </c>
      <c r="C23" s="9"/>
      <c r="D23" s="30">
        <v>21910645</v>
      </c>
      <c r="E23" s="18"/>
      <c r="F23" s="30">
        <v>11765985</v>
      </c>
      <c r="G23" s="32"/>
      <c r="H23" s="13">
        <v>0</v>
      </c>
      <c r="I23" s="18"/>
      <c r="J23" s="13">
        <v>0</v>
      </c>
    </row>
    <row r="24" spans="1:10" ht="23.1" customHeight="1" x14ac:dyDescent="0.25">
      <c r="A24" s="11" t="s">
        <v>14</v>
      </c>
      <c r="B24" s="8">
        <v>12</v>
      </c>
      <c r="C24" s="9"/>
      <c r="D24" s="13">
        <v>0</v>
      </c>
      <c r="E24" s="18"/>
      <c r="F24" s="13">
        <v>0</v>
      </c>
      <c r="G24" s="32"/>
      <c r="H24" s="30">
        <v>89998500</v>
      </c>
      <c r="I24" s="18"/>
      <c r="J24" s="30">
        <v>89998500</v>
      </c>
    </row>
    <row r="25" spans="1:10" ht="23.1" customHeight="1" x14ac:dyDescent="0.25">
      <c r="A25" s="1" t="s">
        <v>193</v>
      </c>
      <c r="B25" s="8">
        <v>13</v>
      </c>
      <c r="C25" s="9"/>
      <c r="D25" s="34">
        <v>0</v>
      </c>
      <c r="E25" s="31"/>
      <c r="F25" s="34">
        <v>2630702</v>
      </c>
      <c r="G25" s="32"/>
      <c r="H25" s="30">
        <v>0</v>
      </c>
      <c r="I25" s="31"/>
      <c r="J25" s="30">
        <v>2800000</v>
      </c>
    </row>
    <row r="26" spans="1:10" ht="23.1" customHeight="1" x14ac:dyDescent="0.25">
      <c r="A26" s="11" t="s">
        <v>15</v>
      </c>
      <c r="B26" s="8">
        <v>14</v>
      </c>
      <c r="C26" s="9"/>
      <c r="D26" s="34">
        <v>8688812</v>
      </c>
      <c r="E26" s="31"/>
      <c r="F26" s="34">
        <v>10518555</v>
      </c>
      <c r="G26" s="32"/>
      <c r="H26" s="30">
        <v>4899608</v>
      </c>
      <c r="I26" s="31"/>
      <c r="J26" s="30">
        <v>6980311</v>
      </c>
    </row>
    <row r="27" spans="1:10" ht="23.1" customHeight="1" x14ac:dyDescent="0.25">
      <c r="A27" s="11" t="s">
        <v>16</v>
      </c>
      <c r="B27" s="8">
        <v>15.1</v>
      </c>
      <c r="C27" s="9"/>
      <c r="D27" s="34">
        <v>1839323</v>
      </c>
      <c r="E27" s="31"/>
      <c r="F27" s="34">
        <v>4723603</v>
      </c>
      <c r="G27" s="32"/>
      <c r="H27" s="30">
        <v>118942</v>
      </c>
      <c r="I27" s="31"/>
      <c r="J27" s="30">
        <v>3508362</v>
      </c>
    </row>
    <row r="28" spans="1:10" ht="23.1" customHeight="1" x14ac:dyDescent="0.25">
      <c r="A28" s="11" t="s">
        <v>17</v>
      </c>
      <c r="B28" s="8">
        <v>16</v>
      </c>
      <c r="C28" s="9"/>
      <c r="D28" s="34">
        <v>6535523</v>
      </c>
      <c r="E28" s="31"/>
      <c r="F28" s="34">
        <v>3126137</v>
      </c>
      <c r="G28" s="32"/>
      <c r="H28" s="30">
        <v>6175211</v>
      </c>
      <c r="I28" s="31"/>
      <c r="J28" s="30">
        <v>2491245</v>
      </c>
    </row>
    <row r="29" spans="1:10" ht="23.1" customHeight="1" x14ac:dyDescent="0.25">
      <c r="A29" s="11" t="s">
        <v>18</v>
      </c>
      <c r="B29" s="8">
        <v>17.100000000000001</v>
      </c>
      <c r="C29" s="9"/>
      <c r="D29" s="34">
        <v>12036783</v>
      </c>
      <c r="E29" s="31"/>
      <c r="F29" s="34">
        <v>11730361</v>
      </c>
      <c r="G29" s="32"/>
      <c r="H29" s="30">
        <v>10145999</v>
      </c>
      <c r="I29" s="31"/>
      <c r="J29" s="30">
        <v>11510687</v>
      </c>
    </row>
    <row r="30" spans="1:10" ht="23.1" customHeight="1" x14ac:dyDescent="0.25">
      <c r="A30" s="11" t="s">
        <v>19</v>
      </c>
      <c r="B30" s="8">
        <v>6</v>
      </c>
      <c r="C30" s="9"/>
      <c r="D30" s="34">
        <v>2201883</v>
      </c>
      <c r="E30" s="31"/>
      <c r="F30" s="34">
        <v>2161883</v>
      </c>
      <c r="G30" s="32"/>
      <c r="H30" s="30">
        <v>1493883</v>
      </c>
      <c r="I30" s="31"/>
      <c r="J30" s="30">
        <v>1553883</v>
      </c>
    </row>
    <row r="31" spans="1:10" ht="23.1" customHeight="1" x14ac:dyDescent="0.25">
      <c r="A31" s="15" t="s">
        <v>20</v>
      </c>
      <c r="B31" s="8"/>
      <c r="C31" s="9"/>
      <c r="D31" s="37">
        <f>SUM(D22:D30)</f>
        <v>943349484</v>
      </c>
      <c r="E31" s="31"/>
      <c r="F31" s="37">
        <f>SUM(F22:F30)</f>
        <v>739683683</v>
      </c>
      <c r="G31" s="32"/>
      <c r="H31" s="37">
        <f>SUM(H22:H30)</f>
        <v>1020728040</v>
      </c>
      <c r="I31" s="31"/>
      <c r="J31" s="37">
        <f>SUM(J22:J30)</f>
        <v>811869445</v>
      </c>
    </row>
    <row r="32" spans="1:10" ht="23.1" customHeight="1" thickBot="1" x14ac:dyDescent="0.3">
      <c r="A32" s="15" t="s">
        <v>21</v>
      </c>
      <c r="B32" s="8"/>
      <c r="C32" s="9"/>
      <c r="D32" s="38">
        <f>D19+D31</f>
        <v>1890091054</v>
      </c>
      <c r="E32" s="31"/>
      <c r="F32" s="38">
        <f>F19+F31</f>
        <v>1588417982</v>
      </c>
      <c r="G32" s="32"/>
      <c r="H32" s="38">
        <f>H19+H31</f>
        <v>1534338244</v>
      </c>
      <c r="I32" s="31"/>
      <c r="J32" s="38">
        <f>J19+J31</f>
        <v>1382507933</v>
      </c>
    </row>
    <row r="33" spans="1:10" ht="23.1" customHeight="1" thickTop="1" x14ac:dyDescent="0.25">
      <c r="A33" s="2"/>
      <c r="B33" s="7"/>
      <c r="D33" s="16"/>
      <c r="E33" s="16"/>
      <c r="F33" s="16"/>
      <c r="H33" s="16"/>
      <c r="I33" s="16"/>
      <c r="J33" s="16"/>
    </row>
    <row r="34" spans="1:10" ht="23.1" customHeight="1" x14ac:dyDescent="0.25">
      <c r="A34" s="28" t="s">
        <v>106</v>
      </c>
      <c r="B34" s="7"/>
      <c r="D34" s="17"/>
      <c r="E34" s="17"/>
      <c r="F34" s="17"/>
      <c r="G34" s="17"/>
      <c r="H34" s="17"/>
      <c r="I34" s="17"/>
      <c r="J34" s="17"/>
    </row>
    <row r="35" spans="1:10" ht="23.1" customHeight="1" x14ac:dyDescent="0.25">
      <c r="A35" s="2"/>
      <c r="B35" s="7"/>
      <c r="D35" s="16"/>
      <c r="E35" s="16"/>
      <c r="F35" s="16"/>
      <c r="H35" s="16"/>
      <c r="I35" s="16"/>
      <c r="J35" s="16"/>
    </row>
    <row r="37" spans="1:10" ht="23.1" customHeight="1" x14ac:dyDescent="0.25">
      <c r="A37" s="177" t="s">
        <v>183</v>
      </c>
      <c r="B37" s="177"/>
      <c r="C37" s="177"/>
      <c r="D37" s="177"/>
      <c r="E37" s="177"/>
      <c r="F37" s="177"/>
      <c r="H37" s="1"/>
      <c r="I37" s="1"/>
      <c r="J37" s="1"/>
    </row>
    <row r="38" spans="1:10" ht="23.1" customHeight="1" x14ac:dyDescent="0.25">
      <c r="A38" s="2" t="s">
        <v>107</v>
      </c>
    </row>
    <row r="39" spans="1:10" ht="23.1" customHeight="1" x14ac:dyDescent="0.25">
      <c r="A39" s="26" t="s">
        <v>105</v>
      </c>
    </row>
    <row r="40" spans="1:10" ht="23.1" customHeight="1" x14ac:dyDescent="0.25">
      <c r="A40" s="26"/>
      <c r="J40" s="17" t="s">
        <v>104</v>
      </c>
    </row>
    <row r="41" spans="1:10" ht="23.1" customHeight="1" x14ac:dyDescent="0.25">
      <c r="D41" s="176" t="s">
        <v>22</v>
      </c>
      <c r="E41" s="176"/>
      <c r="F41" s="176"/>
      <c r="G41" s="6"/>
      <c r="H41" s="176" t="s">
        <v>2</v>
      </c>
      <c r="I41" s="176"/>
      <c r="J41" s="176"/>
    </row>
    <row r="42" spans="1:10" ht="23.1" customHeight="1" x14ac:dyDescent="0.25">
      <c r="A42" s="2"/>
      <c r="B42" s="27" t="s">
        <v>4</v>
      </c>
      <c r="D42" s="27">
        <v>2023</v>
      </c>
      <c r="E42" s="7"/>
      <c r="F42" s="27">
        <v>2022</v>
      </c>
      <c r="H42" s="27">
        <v>2023</v>
      </c>
      <c r="I42" s="7"/>
      <c r="J42" s="27">
        <v>2022</v>
      </c>
    </row>
    <row r="43" spans="1:10" ht="23.1" customHeight="1" x14ac:dyDescent="0.25">
      <c r="A43" s="2" t="s">
        <v>23</v>
      </c>
      <c r="B43" s="7"/>
      <c r="D43" s="7"/>
      <c r="E43" s="7"/>
      <c r="F43" s="7"/>
      <c r="G43" s="7"/>
      <c r="H43" s="7"/>
      <c r="I43" s="7"/>
      <c r="J43" s="7"/>
    </row>
    <row r="44" spans="1:10" ht="23.1" customHeight="1" x14ac:dyDescent="0.25">
      <c r="A44" s="2" t="s">
        <v>194</v>
      </c>
      <c r="B44" s="7"/>
      <c r="D44" s="7"/>
      <c r="E44" s="7"/>
      <c r="F44" s="7"/>
      <c r="G44" s="7"/>
      <c r="H44" s="7"/>
      <c r="I44" s="7"/>
      <c r="J44" s="7"/>
    </row>
    <row r="45" spans="1:10" ht="23.1" customHeight="1" x14ac:dyDescent="0.25">
      <c r="A45" s="15" t="s">
        <v>24</v>
      </c>
      <c r="B45" s="8"/>
      <c r="C45" s="9"/>
      <c r="D45" s="10"/>
      <c r="E45" s="10"/>
      <c r="F45" s="10"/>
      <c r="H45" s="10"/>
      <c r="I45" s="10"/>
      <c r="J45" s="10"/>
    </row>
    <row r="46" spans="1:10" ht="23.1" customHeight="1" x14ac:dyDescent="0.25">
      <c r="A46" s="11" t="s">
        <v>100</v>
      </c>
      <c r="B46" s="8">
        <v>18</v>
      </c>
      <c r="C46" s="9"/>
      <c r="D46" s="34">
        <v>321099791</v>
      </c>
      <c r="E46" s="31"/>
      <c r="F46" s="34">
        <v>68000000</v>
      </c>
      <c r="G46" s="32"/>
      <c r="H46" s="33">
        <v>226099791</v>
      </c>
      <c r="I46" s="31"/>
      <c r="J46" s="33">
        <v>18000000</v>
      </c>
    </row>
    <row r="47" spans="1:10" ht="23.1" customHeight="1" x14ac:dyDescent="0.25">
      <c r="A47" s="11" t="s">
        <v>29</v>
      </c>
      <c r="B47" s="8" t="s">
        <v>118</v>
      </c>
      <c r="C47" s="9"/>
      <c r="D47" s="34">
        <v>150000000</v>
      </c>
      <c r="E47" s="31"/>
      <c r="F47" s="34">
        <v>120000000</v>
      </c>
      <c r="G47" s="32"/>
      <c r="H47" s="13">
        <v>0</v>
      </c>
      <c r="I47" s="31"/>
      <c r="J47" s="13">
        <v>0</v>
      </c>
    </row>
    <row r="48" spans="1:10" ht="23.1" customHeight="1" x14ac:dyDescent="0.25">
      <c r="A48" s="11" t="s">
        <v>30</v>
      </c>
      <c r="B48" s="8">
        <v>18</v>
      </c>
      <c r="C48" s="9"/>
      <c r="D48" s="34">
        <v>143000000</v>
      </c>
      <c r="E48" s="31"/>
      <c r="F48" s="34">
        <v>83000000</v>
      </c>
      <c r="G48" s="32"/>
      <c r="H48" s="33">
        <v>33000000</v>
      </c>
      <c r="I48" s="31"/>
      <c r="J48" s="33">
        <v>36000000</v>
      </c>
    </row>
    <row r="49" spans="1:10" ht="23.1" customHeight="1" x14ac:dyDescent="0.25">
      <c r="A49" s="11" t="s">
        <v>26</v>
      </c>
      <c r="B49" s="8">
        <v>6</v>
      </c>
      <c r="C49" s="9"/>
      <c r="D49" s="34">
        <v>28809473</v>
      </c>
      <c r="E49" s="31"/>
      <c r="F49" s="34">
        <v>35485351</v>
      </c>
      <c r="G49" s="32"/>
      <c r="H49" s="33">
        <v>44354066</v>
      </c>
      <c r="I49" s="31"/>
      <c r="J49" s="33">
        <v>40409688</v>
      </c>
    </row>
    <row r="50" spans="1:10" ht="23.1" customHeight="1" x14ac:dyDescent="0.25">
      <c r="A50" s="11" t="s">
        <v>27</v>
      </c>
      <c r="B50" s="8"/>
      <c r="C50" s="9"/>
      <c r="D50" s="33"/>
      <c r="E50" s="31"/>
      <c r="F50" s="33"/>
      <c r="G50" s="32"/>
      <c r="H50" s="33"/>
      <c r="I50" s="31"/>
      <c r="J50" s="33"/>
    </row>
    <row r="51" spans="1:10" ht="23.1" customHeight="1" x14ac:dyDescent="0.25">
      <c r="A51" s="11" t="s">
        <v>25</v>
      </c>
      <c r="B51" s="8">
        <v>18</v>
      </c>
      <c r="C51" s="9"/>
      <c r="D51" s="34">
        <v>193765907</v>
      </c>
      <c r="E51" s="31"/>
      <c r="F51" s="34">
        <v>201003765</v>
      </c>
      <c r="G51" s="32"/>
      <c r="H51" s="30">
        <v>193765907</v>
      </c>
      <c r="I51" s="31"/>
      <c r="J51" s="30">
        <v>201003765</v>
      </c>
    </row>
    <row r="52" spans="1:10" ht="23.1" customHeight="1" x14ac:dyDescent="0.25">
      <c r="A52" s="11" t="s">
        <v>27</v>
      </c>
      <c r="B52" s="8"/>
      <c r="C52" s="9"/>
      <c r="D52" s="33"/>
      <c r="E52" s="31"/>
      <c r="F52" s="33"/>
      <c r="G52" s="32"/>
      <c r="H52" s="33"/>
      <c r="I52" s="31"/>
      <c r="J52" s="33"/>
    </row>
    <row r="53" spans="1:10" ht="23.1" customHeight="1" x14ac:dyDescent="0.25">
      <c r="A53" s="11" t="s">
        <v>31</v>
      </c>
      <c r="B53" s="8">
        <v>18</v>
      </c>
      <c r="C53" s="9"/>
      <c r="D53" s="33">
        <v>2316058</v>
      </c>
      <c r="E53" s="31"/>
      <c r="F53" s="33">
        <v>3739480</v>
      </c>
      <c r="G53" s="32"/>
      <c r="H53" s="33">
        <v>2316058</v>
      </c>
      <c r="I53" s="31"/>
      <c r="J53" s="33">
        <v>3739480</v>
      </c>
    </row>
    <row r="54" spans="1:10" ht="23.1" customHeight="1" x14ac:dyDescent="0.25">
      <c r="A54" s="11" t="s">
        <v>28</v>
      </c>
      <c r="B54" s="8">
        <v>15.2</v>
      </c>
      <c r="C54" s="9"/>
      <c r="D54" s="34">
        <v>1866386</v>
      </c>
      <c r="E54" s="31"/>
      <c r="F54" s="34">
        <v>5127630</v>
      </c>
      <c r="G54" s="32"/>
      <c r="H54" s="33">
        <v>123663</v>
      </c>
      <c r="I54" s="31"/>
      <c r="J54" s="33">
        <v>3880590</v>
      </c>
    </row>
    <row r="55" spans="1:10" ht="23.1" customHeight="1" x14ac:dyDescent="0.25">
      <c r="A55" s="11" t="s">
        <v>32</v>
      </c>
      <c r="B55" s="8"/>
      <c r="C55" s="9"/>
      <c r="D55" s="34">
        <v>3832414</v>
      </c>
      <c r="E55" s="31"/>
      <c r="F55" s="34">
        <v>1442585</v>
      </c>
      <c r="G55" s="32"/>
      <c r="H55" s="18">
        <v>47276</v>
      </c>
      <c r="I55" s="31"/>
      <c r="J55" s="18">
        <v>0</v>
      </c>
    </row>
    <row r="56" spans="1:10" ht="23.1" customHeight="1" x14ac:dyDescent="0.25">
      <c r="A56" s="5" t="s">
        <v>33</v>
      </c>
      <c r="B56" s="8"/>
      <c r="C56" s="9"/>
      <c r="D56" s="34">
        <v>2142767</v>
      </c>
      <c r="E56" s="31"/>
      <c r="F56" s="34">
        <v>3476297</v>
      </c>
      <c r="G56" s="32"/>
      <c r="H56" s="33">
        <v>1666944</v>
      </c>
      <c r="I56" s="31"/>
      <c r="J56" s="33">
        <v>2157133.0000000009</v>
      </c>
    </row>
    <row r="57" spans="1:10" ht="23.1" customHeight="1" x14ac:dyDescent="0.25">
      <c r="A57" s="15" t="s">
        <v>34</v>
      </c>
      <c r="B57" s="8"/>
      <c r="C57" s="9"/>
      <c r="D57" s="37">
        <f>SUM(D46:D56)</f>
        <v>846832796</v>
      </c>
      <c r="E57" s="31"/>
      <c r="F57" s="37">
        <f>SUM(F46:F56)</f>
        <v>521275108</v>
      </c>
      <c r="G57" s="32"/>
      <c r="H57" s="37">
        <f>SUM(H46:H56)</f>
        <v>501373705</v>
      </c>
      <c r="I57" s="31"/>
      <c r="J57" s="37">
        <f>SUM(J46:J56)</f>
        <v>305190656</v>
      </c>
    </row>
    <row r="58" spans="1:10" ht="23.1" customHeight="1" x14ac:dyDescent="0.25">
      <c r="A58" s="15" t="s">
        <v>35</v>
      </c>
      <c r="B58" s="29"/>
      <c r="C58" s="9"/>
      <c r="D58" s="31"/>
      <c r="E58" s="31"/>
      <c r="F58" s="31"/>
      <c r="G58" s="32"/>
      <c r="H58" s="31"/>
      <c r="I58" s="31"/>
      <c r="J58" s="31"/>
    </row>
    <row r="59" spans="1:10" ht="23.1" customHeight="1" x14ac:dyDescent="0.25">
      <c r="A59" s="11" t="s">
        <v>36</v>
      </c>
      <c r="B59" s="1"/>
      <c r="D59" s="1"/>
      <c r="E59" s="1"/>
      <c r="F59" s="1"/>
      <c r="H59" s="1"/>
      <c r="I59" s="1"/>
      <c r="J59" s="1"/>
    </row>
    <row r="60" spans="1:10" ht="23.1" customHeight="1" x14ac:dyDescent="0.25">
      <c r="A60" s="11" t="s">
        <v>119</v>
      </c>
      <c r="B60" s="8">
        <v>18</v>
      </c>
      <c r="C60" s="9"/>
      <c r="D60" s="33">
        <v>266067537</v>
      </c>
      <c r="E60" s="31"/>
      <c r="F60" s="33">
        <v>321456009</v>
      </c>
      <c r="G60" s="32"/>
      <c r="H60" s="33">
        <v>266115562</v>
      </c>
      <c r="I60" s="31"/>
      <c r="J60" s="33">
        <v>321456009</v>
      </c>
    </row>
    <row r="61" spans="1:10" ht="23.1" customHeight="1" x14ac:dyDescent="0.25">
      <c r="A61" s="11" t="s">
        <v>37</v>
      </c>
      <c r="B61" s="1"/>
      <c r="D61" s="1"/>
      <c r="E61" s="1"/>
      <c r="F61" s="1"/>
      <c r="H61" s="1"/>
      <c r="I61" s="1"/>
      <c r="J61" s="1"/>
    </row>
    <row r="62" spans="1:10" ht="23.1" customHeight="1" x14ac:dyDescent="0.25">
      <c r="A62" s="11" t="s">
        <v>119</v>
      </c>
      <c r="B62" s="8">
        <v>18</v>
      </c>
      <c r="C62" s="9"/>
      <c r="D62" s="33">
        <v>269494</v>
      </c>
      <c r="E62" s="31"/>
      <c r="F62" s="33">
        <v>2678057</v>
      </c>
      <c r="G62" s="32"/>
      <c r="H62" s="33">
        <v>269494</v>
      </c>
      <c r="I62" s="31"/>
      <c r="J62" s="33">
        <v>2678057</v>
      </c>
    </row>
    <row r="63" spans="1:10" ht="23.1" customHeight="1" x14ac:dyDescent="0.25">
      <c r="A63" s="11" t="s">
        <v>120</v>
      </c>
      <c r="B63" s="8">
        <v>15.2</v>
      </c>
      <c r="C63" s="9"/>
      <c r="D63" s="33">
        <v>0</v>
      </c>
      <c r="E63" s="31"/>
      <c r="F63" s="33">
        <v>134155</v>
      </c>
      <c r="G63" s="32"/>
      <c r="H63" s="33">
        <v>0</v>
      </c>
      <c r="I63" s="31"/>
      <c r="J63" s="33">
        <v>134155</v>
      </c>
    </row>
    <row r="64" spans="1:10" ht="23.1" customHeight="1" x14ac:dyDescent="0.25">
      <c r="A64" s="11" t="s">
        <v>38</v>
      </c>
      <c r="B64" s="8">
        <v>19</v>
      </c>
      <c r="C64" s="9"/>
      <c r="D64" s="33">
        <v>4992609</v>
      </c>
      <c r="E64" s="31"/>
      <c r="F64" s="33">
        <v>3934224</v>
      </c>
      <c r="G64" s="32"/>
      <c r="H64" s="33">
        <v>3512004</v>
      </c>
      <c r="I64" s="31"/>
      <c r="J64" s="33">
        <v>2708229.0000000019</v>
      </c>
    </row>
    <row r="65" spans="1:10" ht="23.1" customHeight="1" x14ac:dyDescent="0.25">
      <c r="A65" s="11" t="s">
        <v>39</v>
      </c>
      <c r="B65" s="8"/>
      <c r="C65" s="9"/>
      <c r="D65" s="33">
        <v>248000</v>
      </c>
      <c r="E65" s="31"/>
      <c r="F65" s="33">
        <v>231999.99999999997</v>
      </c>
      <c r="G65" s="32"/>
      <c r="H65" s="33">
        <v>248000</v>
      </c>
      <c r="I65" s="31"/>
      <c r="J65" s="33">
        <v>231999.99999999997</v>
      </c>
    </row>
    <row r="66" spans="1:10" ht="23.1" customHeight="1" x14ac:dyDescent="0.25">
      <c r="A66" s="15" t="s">
        <v>40</v>
      </c>
      <c r="B66" s="8"/>
      <c r="C66" s="9"/>
      <c r="D66" s="37">
        <f>SUM(D60:D65)</f>
        <v>271577640</v>
      </c>
      <c r="E66" s="31"/>
      <c r="F66" s="37">
        <f>SUM(F60:F65)</f>
        <v>328434445</v>
      </c>
      <c r="G66" s="32"/>
      <c r="H66" s="37">
        <f>SUM(H60:H65)</f>
        <v>270145060</v>
      </c>
      <c r="I66" s="31"/>
      <c r="J66" s="37">
        <f>SUM(J60:J65)</f>
        <v>327208450</v>
      </c>
    </row>
    <row r="67" spans="1:10" ht="23.1" customHeight="1" x14ac:dyDescent="0.25">
      <c r="A67" s="15" t="s">
        <v>41</v>
      </c>
      <c r="B67" s="8"/>
      <c r="C67" s="9"/>
      <c r="D67" s="39">
        <f>+D57+D66</f>
        <v>1118410436</v>
      </c>
      <c r="E67" s="31"/>
      <c r="F67" s="39">
        <f>+F57+F66</f>
        <v>849709553</v>
      </c>
      <c r="G67" s="32"/>
      <c r="H67" s="39">
        <f>+H57+H66</f>
        <v>771518765</v>
      </c>
      <c r="I67" s="31"/>
      <c r="J67" s="39">
        <f>+J57+J66</f>
        <v>632399106</v>
      </c>
    </row>
    <row r="68" spans="1:10" ht="23.1" customHeight="1" x14ac:dyDescent="0.25">
      <c r="A68" s="15"/>
      <c r="B68" s="8"/>
      <c r="C68" s="9"/>
      <c r="D68" s="14"/>
      <c r="E68" s="10"/>
      <c r="F68" s="14"/>
      <c r="H68" s="14"/>
      <c r="I68" s="10"/>
      <c r="J68" s="14"/>
    </row>
    <row r="69" spans="1:10" ht="23.1" customHeight="1" x14ac:dyDescent="0.25">
      <c r="A69" s="28" t="s">
        <v>106</v>
      </c>
      <c r="B69" s="8"/>
      <c r="C69" s="9"/>
      <c r="D69" s="14"/>
      <c r="E69" s="10"/>
      <c r="F69" s="14"/>
      <c r="H69" s="14"/>
      <c r="I69" s="10"/>
      <c r="J69" s="14"/>
    </row>
    <row r="70" spans="1:10" ht="23.1" customHeight="1" x14ac:dyDescent="0.25">
      <c r="A70" s="11"/>
      <c r="B70" s="8"/>
      <c r="C70" s="9"/>
      <c r="D70" s="10"/>
      <c r="E70" s="10"/>
      <c r="F70" s="10"/>
      <c r="H70" s="10"/>
      <c r="I70" s="10"/>
      <c r="J70" s="10"/>
    </row>
    <row r="71" spans="1:10" ht="23.1" customHeight="1" x14ac:dyDescent="0.25">
      <c r="A71" s="177" t="s">
        <v>183</v>
      </c>
      <c r="B71" s="177"/>
      <c r="C71" s="177"/>
      <c r="D71" s="177"/>
      <c r="E71" s="177"/>
      <c r="F71" s="177"/>
      <c r="H71" s="1"/>
      <c r="I71" s="1"/>
      <c r="J71" s="1"/>
    </row>
    <row r="72" spans="1:10" ht="23.1" customHeight="1" x14ac:dyDescent="0.25">
      <c r="A72" s="2" t="s">
        <v>107</v>
      </c>
    </row>
    <row r="73" spans="1:10" ht="23.1" customHeight="1" x14ac:dyDescent="0.25">
      <c r="A73" s="26" t="s">
        <v>105</v>
      </c>
    </row>
    <row r="74" spans="1:10" ht="23.1" customHeight="1" x14ac:dyDescent="0.25">
      <c r="A74" s="26"/>
      <c r="J74" s="17" t="s">
        <v>104</v>
      </c>
    </row>
    <row r="75" spans="1:10" ht="23.1" customHeight="1" x14ac:dyDescent="0.25">
      <c r="D75" s="176" t="s">
        <v>22</v>
      </c>
      <c r="E75" s="176"/>
      <c r="F75" s="176"/>
      <c r="G75" s="6"/>
      <c r="H75" s="176" t="s">
        <v>2</v>
      </c>
      <c r="I75" s="176"/>
      <c r="J75" s="176"/>
    </row>
    <row r="76" spans="1:10" ht="23.1" customHeight="1" x14ac:dyDescent="0.25">
      <c r="A76" s="2"/>
      <c r="B76" s="27" t="s">
        <v>4</v>
      </c>
      <c r="D76" s="27">
        <v>2023</v>
      </c>
      <c r="E76" s="7"/>
      <c r="F76" s="27">
        <v>2022</v>
      </c>
      <c r="H76" s="27">
        <v>2023</v>
      </c>
      <c r="I76" s="7"/>
      <c r="J76" s="27">
        <v>2022</v>
      </c>
    </row>
    <row r="77" spans="1:10" ht="23.1" customHeight="1" x14ac:dyDescent="0.25">
      <c r="A77" s="15" t="s">
        <v>42</v>
      </c>
      <c r="B77" s="7"/>
      <c r="D77" s="19"/>
      <c r="E77" s="19"/>
      <c r="F77" s="19"/>
      <c r="H77" s="19"/>
      <c r="I77" s="19"/>
      <c r="J77" s="19"/>
    </row>
    <row r="78" spans="1:10" ht="23.1" customHeight="1" x14ac:dyDescent="0.25">
      <c r="A78" s="11" t="s">
        <v>43</v>
      </c>
      <c r="B78" s="8">
        <v>20</v>
      </c>
      <c r="C78" s="9"/>
      <c r="D78" s="10"/>
      <c r="E78" s="10"/>
      <c r="F78" s="10"/>
      <c r="H78" s="10"/>
      <c r="I78" s="10"/>
      <c r="J78" s="10"/>
    </row>
    <row r="79" spans="1:10" ht="23.1" customHeight="1" x14ac:dyDescent="0.25">
      <c r="A79" s="11" t="s">
        <v>44</v>
      </c>
      <c r="B79" s="8"/>
      <c r="C79" s="9"/>
      <c r="D79" s="10"/>
      <c r="E79" s="10"/>
      <c r="F79" s="10"/>
      <c r="H79" s="10"/>
      <c r="I79" s="10"/>
      <c r="J79" s="10"/>
    </row>
    <row r="80" spans="1:10" ht="23.1" customHeight="1" x14ac:dyDescent="0.25">
      <c r="A80" s="85" t="s">
        <v>121</v>
      </c>
      <c r="B80" s="8"/>
      <c r="C80" s="9"/>
      <c r="D80" s="10"/>
      <c r="E80" s="10"/>
      <c r="F80" s="10"/>
      <c r="H80" s="10"/>
      <c r="I80" s="10"/>
      <c r="J80" s="10"/>
    </row>
    <row r="81" spans="1:10" ht="23.1" customHeight="1" x14ac:dyDescent="0.25">
      <c r="A81" s="86" t="s">
        <v>122</v>
      </c>
      <c r="B81" s="8"/>
      <c r="C81" s="9"/>
      <c r="D81" s="84"/>
      <c r="E81" s="36"/>
      <c r="F81" s="84"/>
      <c r="G81" s="87"/>
      <c r="H81" s="84"/>
      <c r="I81" s="36"/>
      <c r="J81" s="84"/>
    </row>
    <row r="82" spans="1:10" ht="23.1" customHeight="1" x14ac:dyDescent="0.25">
      <c r="A82" s="85" t="s">
        <v>123</v>
      </c>
      <c r="B82" s="8"/>
      <c r="C82" s="9"/>
      <c r="D82" s="31"/>
      <c r="E82" s="31"/>
      <c r="F82" s="31"/>
      <c r="G82" s="32"/>
      <c r="H82" s="31"/>
      <c r="I82" s="31"/>
      <c r="J82" s="31"/>
    </row>
    <row r="83" spans="1:10" ht="23.1" customHeight="1" thickBot="1" x14ac:dyDescent="0.3">
      <c r="A83" s="86" t="s">
        <v>124</v>
      </c>
      <c r="B83" s="8"/>
      <c r="C83" s="9"/>
      <c r="D83" s="40">
        <v>393946538</v>
      </c>
      <c r="E83" s="31"/>
      <c r="F83" s="40">
        <v>375187315</v>
      </c>
      <c r="G83" s="32"/>
      <c r="H83" s="40">
        <v>393946538</v>
      </c>
      <c r="I83" s="31"/>
      <c r="J83" s="40">
        <v>375187315</v>
      </c>
    </row>
    <row r="84" spans="1:10" ht="24" customHeight="1" thickTop="1" x14ac:dyDescent="0.25">
      <c r="A84" s="83" t="s">
        <v>125</v>
      </c>
      <c r="B84" s="8"/>
      <c r="C84" s="9"/>
      <c r="D84" s="31"/>
      <c r="E84" s="31"/>
      <c r="F84" s="31"/>
      <c r="G84" s="32"/>
      <c r="H84" s="31"/>
      <c r="I84" s="31"/>
      <c r="J84" s="31"/>
    </row>
    <row r="85" spans="1:10" ht="24" customHeight="1" x14ac:dyDescent="0.25">
      <c r="A85" s="85" t="s">
        <v>126</v>
      </c>
      <c r="B85" s="8"/>
      <c r="C85" s="9"/>
      <c r="D85" s="31"/>
      <c r="E85" s="31"/>
      <c r="F85" s="31"/>
      <c r="G85" s="32"/>
      <c r="H85" s="31"/>
      <c r="I85" s="31"/>
      <c r="J85" s="31"/>
    </row>
    <row r="86" spans="1:10" ht="24" customHeight="1" x14ac:dyDescent="0.25">
      <c r="A86" s="86" t="s">
        <v>122</v>
      </c>
      <c r="B86" s="8"/>
      <c r="C86" s="9"/>
      <c r="D86" s="31"/>
      <c r="E86" s="31"/>
      <c r="F86" s="31"/>
      <c r="G86" s="32"/>
      <c r="H86" s="31"/>
      <c r="I86" s="31"/>
      <c r="J86" s="31"/>
    </row>
    <row r="87" spans="1:10" ht="24" customHeight="1" x14ac:dyDescent="0.25">
      <c r="A87" s="85" t="s">
        <v>127</v>
      </c>
      <c r="B87" s="8"/>
      <c r="C87" s="9"/>
      <c r="D87" s="31"/>
      <c r="E87" s="31"/>
      <c r="F87" s="31"/>
      <c r="G87" s="32"/>
      <c r="H87" s="31"/>
      <c r="I87" s="31"/>
      <c r="J87" s="31"/>
    </row>
    <row r="88" spans="1:10" ht="24" customHeight="1" x14ac:dyDescent="0.25">
      <c r="A88" s="86" t="s">
        <v>128</v>
      </c>
      <c r="B88" s="8"/>
      <c r="C88" s="9"/>
      <c r="D88" s="88">
        <v>393946012</v>
      </c>
      <c r="E88" s="31"/>
      <c r="F88" s="88">
        <v>375187179</v>
      </c>
      <c r="G88" s="33"/>
      <c r="H88" s="88">
        <v>393946012</v>
      </c>
      <c r="I88" s="33"/>
      <c r="J88" s="88">
        <v>375187179</v>
      </c>
    </row>
    <row r="89" spans="1:10" ht="23.1" customHeight="1" x14ac:dyDescent="0.25">
      <c r="A89" s="11" t="s">
        <v>45</v>
      </c>
      <c r="B89" s="8"/>
      <c r="C89" s="9"/>
      <c r="D89" s="34">
        <v>317914453</v>
      </c>
      <c r="E89" s="31"/>
      <c r="F89" s="34">
        <v>317914453</v>
      </c>
      <c r="G89" s="32"/>
      <c r="H89" s="34">
        <v>317914453</v>
      </c>
      <c r="I89" s="31"/>
      <c r="J89" s="34">
        <v>317914453</v>
      </c>
    </row>
    <row r="90" spans="1:10" ht="23.1" customHeight="1" x14ac:dyDescent="0.25">
      <c r="A90" s="11" t="s">
        <v>46</v>
      </c>
      <c r="B90" s="8">
        <v>22</v>
      </c>
      <c r="C90" s="9"/>
      <c r="D90" s="34">
        <v>2735870</v>
      </c>
      <c r="E90" s="31"/>
      <c r="F90" s="34">
        <v>2735870</v>
      </c>
      <c r="G90" s="32"/>
      <c r="H90" s="34">
        <v>2735870</v>
      </c>
      <c r="I90" s="31"/>
      <c r="J90" s="34">
        <v>2735870</v>
      </c>
    </row>
    <row r="91" spans="1:10" ht="23.1" customHeight="1" x14ac:dyDescent="0.25">
      <c r="A91" s="11" t="s">
        <v>47</v>
      </c>
      <c r="B91" s="8"/>
      <c r="C91" s="9"/>
      <c r="D91" s="31"/>
      <c r="E91" s="31"/>
      <c r="F91" s="31"/>
      <c r="G91" s="32"/>
      <c r="H91" s="31"/>
      <c r="I91" s="31"/>
      <c r="J91" s="31"/>
    </row>
    <row r="92" spans="1:10" ht="23.1" customHeight="1" x14ac:dyDescent="0.25">
      <c r="A92" s="11" t="s">
        <v>129</v>
      </c>
      <c r="B92" s="8">
        <v>21</v>
      </c>
      <c r="C92" s="9"/>
      <c r="D92" s="34">
        <v>18361528</v>
      </c>
      <c r="E92" s="31"/>
      <c r="F92" s="34">
        <v>17621769</v>
      </c>
      <c r="G92" s="32"/>
      <c r="H92" s="34">
        <v>18361528</v>
      </c>
      <c r="I92" s="31"/>
      <c r="J92" s="34">
        <v>17621769</v>
      </c>
    </row>
    <row r="93" spans="1:10" ht="23.1" customHeight="1" x14ac:dyDescent="0.25">
      <c r="A93" s="11" t="s">
        <v>48</v>
      </c>
      <c r="B93" s="8"/>
      <c r="C93" s="9"/>
      <c r="D93" s="41">
        <v>38720707</v>
      </c>
      <c r="E93" s="31"/>
      <c r="F93" s="41">
        <v>25247647</v>
      </c>
      <c r="G93" s="32"/>
      <c r="H93" s="41">
        <v>29861616</v>
      </c>
      <c r="I93" s="31"/>
      <c r="J93" s="41">
        <v>36649556</v>
      </c>
    </row>
    <row r="94" spans="1:10" ht="23.1" customHeight="1" x14ac:dyDescent="0.25">
      <c r="A94" s="15" t="s">
        <v>49</v>
      </c>
      <c r="B94" s="20"/>
      <c r="C94" s="21"/>
      <c r="D94" s="31">
        <f>SUM(D88:D93)</f>
        <v>771678570</v>
      </c>
      <c r="E94" s="31"/>
      <c r="F94" s="31">
        <f>SUM(F88:F93)</f>
        <v>738706918</v>
      </c>
      <c r="G94" s="32"/>
      <c r="H94" s="31">
        <f>SUM(H88:H93)</f>
        <v>762819479</v>
      </c>
      <c r="I94" s="31"/>
      <c r="J94" s="31">
        <f>SUM(J88:J93)</f>
        <v>750108827</v>
      </c>
    </row>
    <row r="95" spans="1:10" ht="23.1" customHeight="1" x14ac:dyDescent="0.25">
      <c r="A95" s="11" t="s">
        <v>50</v>
      </c>
      <c r="B95" s="20"/>
      <c r="C95" s="21"/>
      <c r="D95" s="42">
        <v>2048</v>
      </c>
      <c r="E95" s="31"/>
      <c r="F95" s="42">
        <v>1511</v>
      </c>
      <c r="G95" s="32"/>
      <c r="H95" s="18">
        <v>0</v>
      </c>
      <c r="I95" s="31"/>
      <c r="J95" s="18" t="s">
        <v>13</v>
      </c>
    </row>
    <row r="96" spans="1:10" ht="23.1" customHeight="1" x14ac:dyDescent="0.25">
      <c r="A96" s="89" t="s">
        <v>130</v>
      </c>
      <c r="B96" s="20"/>
      <c r="C96" s="21"/>
      <c r="D96" s="37">
        <f>SUM(D94:D95)</f>
        <v>771680618</v>
      </c>
      <c r="E96" s="31"/>
      <c r="F96" s="37">
        <f>SUM(F94:F95)</f>
        <v>738708429</v>
      </c>
      <c r="G96" s="32"/>
      <c r="H96" s="37">
        <f>SUM(H94:H95)</f>
        <v>762819479</v>
      </c>
      <c r="I96" s="31"/>
      <c r="J96" s="37">
        <f>SUM(J94:J95)</f>
        <v>750108827</v>
      </c>
    </row>
    <row r="97" spans="1:10" ht="23.1" customHeight="1" thickBot="1" x14ac:dyDescent="0.3">
      <c r="A97" s="89" t="s">
        <v>131</v>
      </c>
      <c r="B97" s="8"/>
      <c r="C97" s="9"/>
      <c r="D97" s="38">
        <f>SUM(D67+D96)</f>
        <v>1890091054</v>
      </c>
      <c r="E97" s="31"/>
      <c r="F97" s="38">
        <f>SUM(F67+F96)</f>
        <v>1588417982</v>
      </c>
      <c r="G97" s="32"/>
      <c r="H97" s="38">
        <f>SUM(H67+H96)</f>
        <v>1534338244</v>
      </c>
      <c r="I97" s="31"/>
      <c r="J97" s="38">
        <f>SUM(J67+J96)</f>
        <v>1382507933</v>
      </c>
    </row>
    <row r="98" spans="1:10" ht="23.1" customHeight="1" thickTop="1" x14ac:dyDescent="0.25">
      <c r="B98" s="7"/>
      <c r="D98" s="130">
        <f>+D32-D97</f>
        <v>0</v>
      </c>
      <c r="E98" s="131"/>
      <c r="F98" s="130">
        <f>+F32-F97</f>
        <v>0</v>
      </c>
      <c r="G98" s="130"/>
      <c r="H98" s="130">
        <f>+H32-H97</f>
        <v>0</v>
      </c>
      <c r="I98" s="131"/>
      <c r="J98" s="130">
        <f>+J32-J97</f>
        <v>0</v>
      </c>
    </row>
    <row r="99" spans="1:10" ht="23.1" customHeight="1" x14ac:dyDescent="0.25">
      <c r="A99" s="28" t="s">
        <v>106</v>
      </c>
      <c r="B99" s="7"/>
      <c r="D99" s="22"/>
      <c r="E99" s="22"/>
      <c r="F99" s="22"/>
      <c r="G99" s="23"/>
      <c r="H99" s="22"/>
      <c r="I99" s="22"/>
      <c r="J99" s="22"/>
    </row>
    <row r="100" spans="1:10" ht="23.1" customHeight="1" x14ac:dyDescent="0.25">
      <c r="B100" s="7"/>
      <c r="D100" s="17"/>
      <c r="E100" s="17"/>
      <c r="F100" s="17"/>
      <c r="H100" s="17"/>
      <c r="I100" s="17"/>
      <c r="J100" s="17"/>
    </row>
    <row r="101" spans="1:10" s="168" customFormat="1" ht="24" customHeight="1" x14ac:dyDescent="0.25">
      <c r="A101" s="164"/>
      <c r="B101" s="165"/>
      <c r="C101" s="166"/>
      <c r="D101" s="167"/>
      <c r="E101" s="166"/>
      <c r="F101" s="166"/>
      <c r="H101" s="117"/>
      <c r="J101" s="166"/>
    </row>
    <row r="102" spans="1:10" s="168" customFormat="1" ht="24" customHeight="1" x14ac:dyDescent="0.25">
      <c r="B102" s="165"/>
      <c r="C102" s="166"/>
      <c r="D102" s="167"/>
      <c r="E102" s="166"/>
      <c r="F102" s="166"/>
      <c r="H102" s="117"/>
    </row>
    <row r="103" spans="1:10" s="168" customFormat="1" ht="24" customHeight="1" x14ac:dyDescent="0.25">
      <c r="B103" s="66" t="s">
        <v>195</v>
      </c>
      <c r="C103" s="166"/>
      <c r="D103" s="169"/>
      <c r="E103" s="170"/>
      <c r="F103" s="170"/>
      <c r="H103" s="117"/>
    </row>
    <row r="104" spans="1:10" s="168" customFormat="1" ht="24" customHeight="1" x14ac:dyDescent="0.25">
      <c r="A104" s="164"/>
      <c r="B104" s="165"/>
      <c r="C104" s="166"/>
      <c r="D104" s="167"/>
      <c r="E104" s="166"/>
      <c r="F104" s="175"/>
      <c r="G104" s="175"/>
      <c r="H104" s="175"/>
      <c r="I104" s="175"/>
      <c r="J104" s="175"/>
    </row>
    <row r="105" spans="1:10" s="168" customFormat="1" ht="24" customHeight="1" x14ac:dyDescent="0.25">
      <c r="B105" s="165"/>
      <c r="C105" s="166"/>
      <c r="D105" s="167"/>
      <c r="E105" s="166"/>
      <c r="F105" s="171"/>
      <c r="G105" s="171"/>
      <c r="H105" s="172"/>
      <c r="I105" s="171"/>
      <c r="J105" s="171"/>
    </row>
    <row r="106" spans="1:10" s="168" customFormat="1" ht="24" customHeight="1" x14ac:dyDescent="0.25">
      <c r="B106" s="165"/>
      <c r="C106" s="166"/>
      <c r="D106" s="167"/>
      <c r="E106" s="166"/>
      <c r="F106" s="171"/>
      <c r="G106" s="171"/>
      <c r="H106" s="172"/>
      <c r="I106" s="171"/>
      <c r="J106" s="171"/>
    </row>
    <row r="107" spans="1:10" ht="23.1" customHeight="1" x14ac:dyDescent="0.25">
      <c r="B107" s="7"/>
      <c r="D107" s="12"/>
      <c r="E107" s="17"/>
      <c r="F107" s="12"/>
      <c r="H107" s="12"/>
      <c r="I107" s="17"/>
      <c r="J107" s="12"/>
    </row>
    <row r="108" spans="1:10" ht="23.1" customHeight="1" x14ac:dyDescent="0.25">
      <c r="B108" s="7"/>
      <c r="D108" s="12"/>
      <c r="E108" s="17"/>
      <c r="F108" s="12"/>
      <c r="H108" s="12"/>
      <c r="I108" s="17"/>
      <c r="J108" s="12"/>
    </row>
    <row r="109" spans="1:10" s="25" customFormat="1" ht="23.1" customHeight="1" x14ac:dyDescent="0.25">
      <c r="A109" s="2"/>
      <c r="B109" s="24"/>
      <c r="D109" s="16"/>
      <c r="E109" s="16"/>
      <c r="F109" s="16"/>
      <c r="H109" s="16"/>
      <c r="I109" s="16"/>
      <c r="J109" s="16"/>
    </row>
    <row r="110" spans="1:10" ht="23.1" customHeight="1" x14ac:dyDescent="0.25">
      <c r="B110" s="7"/>
      <c r="D110" s="16"/>
      <c r="E110" s="16"/>
      <c r="F110" s="16"/>
      <c r="H110" s="16"/>
      <c r="I110" s="16"/>
      <c r="J110" s="16"/>
    </row>
    <row r="111" spans="1:10" ht="23.1" customHeight="1" x14ac:dyDescent="0.25">
      <c r="A111" s="2"/>
      <c r="B111" s="7"/>
      <c r="D111" s="16"/>
      <c r="E111" s="16"/>
      <c r="F111" s="16"/>
      <c r="H111" s="16"/>
      <c r="I111" s="16"/>
      <c r="J111" s="16"/>
    </row>
    <row r="112" spans="1:10" ht="23.1" customHeight="1" x14ac:dyDescent="0.25">
      <c r="C112" s="4"/>
    </row>
  </sheetData>
  <mergeCells count="10">
    <mergeCell ref="F104:J104"/>
    <mergeCell ref="D75:F75"/>
    <mergeCell ref="H75:J75"/>
    <mergeCell ref="A1:F1"/>
    <mergeCell ref="A37:F37"/>
    <mergeCell ref="H5:J5"/>
    <mergeCell ref="D5:F5"/>
    <mergeCell ref="A71:F71"/>
    <mergeCell ref="D41:F41"/>
    <mergeCell ref="H41:J41"/>
  </mergeCells>
  <pageMargins left="0.8" right="0.4" top="0.9" bottom="0" header="0.5" footer="0.5"/>
  <pageSetup paperSize="9" scale="75" firstPageNumber="5" fitToHeight="0" orientation="portrait" useFirstPageNumber="1" r:id="rId1"/>
  <rowBreaks count="2" manualBreakCount="2">
    <brk id="36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B43F-B9AB-4DF4-B35B-821A85CD1FC8}">
  <dimension ref="A1:J58"/>
  <sheetViews>
    <sheetView showGridLines="0" tabSelected="1" view="pageBreakPreview" zoomScale="70" zoomScaleNormal="70" zoomScaleSheetLayoutView="70" workbookViewId="0">
      <selection activeCell="D50" sqref="D50"/>
    </sheetView>
  </sheetViews>
  <sheetFormatPr defaultColWidth="9.140625" defaultRowHeight="24" customHeight="1" x14ac:dyDescent="0.25"/>
  <cols>
    <col min="1" max="1" width="44.7109375" style="47" customWidth="1"/>
    <col min="2" max="2" width="6.42578125" style="46" customWidth="1"/>
    <col min="3" max="3" width="1.140625" style="43" customWidth="1"/>
    <col min="4" max="4" width="15.85546875" style="44" customWidth="1"/>
    <col min="5" max="5" width="1.140625" style="44" customWidth="1"/>
    <col min="6" max="6" width="15.85546875" style="44" customWidth="1"/>
    <col min="7" max="7" width="1.140625" style="43" customWidth="1"/>
    <col min="8" max="8" width="15.85546875" style="44" customWidth="1"/>
    <col min="9" max="9" width="1.140625" style="44" customWidth="1"/>
    <col min="10" max="10" width="15.85546875" style="44" customWidth="1"/>
    <col min="11" max="11" width="1.140625" style="43" customWidth="1"/>
    <col min="12" max="16384" width="9.140625" style="43"/>
  </cols>
  <sheetData>
    <row r="1" spans="1:10" ht="24" customHeight="1" x14ac:dyDescent="0.25">
      <c r="A1" s="177" t="s">
        <v>183</v>
      </c>
      <c r="B1" s="177"/>
      <c r="C1" s="177"/>
      <c r="D1" s="177"/>
      <c r="E1" s="177"/>
      <c r="F1" s="177"/>
    </row>
    <row r="2" spans="1:10" ht="24" customHeight="1" x14ac:dyDescent="0.25">
      <c r="A2" s="45" t="s">
        <v>52</v>
      </c>
    </row>
    <row r="3" spans="1:10" ht="24" customHeight="1" x14ac:dyDescent="0.25">
      <c r="A3" s="45" t="s">
        <v>108</v>
      </c>
    </row>
    <row r="4" spans="1:10" ht="24" customHeight="1" x14ac:dyDescent="0.25">
      <c r="A4" s="26"/>
      <c r="J4" s="91" t="s">
        <v>104</v>
      </c>
    </row>
    <row r="5" spans="1:10" ht="24" customHeight="1" x14ac:dyDescent="0.25">
      <c r="A5" s="45"/>
      <c r="C5" s="4"/>
      <c r="D5" s="176" t="s">
        <v>22</v>
      </c>
      <c r="E5" s="176"/>
      <c r="F5" s="176"/>
      <c r="G5" s="4"/>
      <c r="H5" s="176" t="s">
        <v>2</v>
      </c>
      <c r="I5" s="176"/>
      <c r="J5" s="176"/>
    </row>
    <row r="6" spans="1:10" ht="24" customHeight="1" x14ac:dyDescent="0.25">
      <c r="B6" s="69" t="s">
        <v>4</v>
      </c>
      <c r="D6" s="81">
        <v>2023</v>
      </c>
      <c r="E6" s="7"/>
      <c r="F6" s="81">
        <v>2022</v>
      </c>
      <c r="G6" s="1"/>
      <c r="H6" s="81">
        <v>2023</v>
      </c>
      <c r="I6" s="7"/>
      <c r="J6" s="81">
        <v>2022</v>
      </c>
    </row>
    <row r="7" spans="1:10" ht="24" customHeight="1" x14ac:dyDescent="0.25">
      <c r="A7" s="45" t="s">
        <v>53</v>
      </c>
      <c r="B7" s="48"/>
      <c r="D7" s="48"/>
      <c r="E7" s="48"/>
      <c r="F7" s="48"/>
      <c r="G7" s="48"/>
      <c r="H7" s="48"/>
      <c r="I7" s="48"/>
      <c r="J7" s="48"/>
    </row>
    <row r="8" spans="1:10" ht="24" customHeight="1" x14ac:dyDescent="0.25">
      <c r="A8" s="47" t="s">
        <v>54</v>
      </c>
      <c r="B8" s="48">
        <v>27</v>
      </c>
      <c r="D8" s="31">
        <v>408203890</v>
      </c>
      <c r="E8" s="31"/>
      <c r="F8" s="31">
        <v>254708654</v>
      </c>
      <c r="G8" s="31"/>
      <c r="H8" s="31">
        <v>0</v>
      </c>
      <c r="I8" s="31"/>
      <c r="J8" s="31">
        <v>0</v>
      </c>
    </row>
    <row r="9" spans="1:10" ht="24" customHeight="1" x14ac:dyDescent="0.25">
      <c r="A9" s="47" t="s">
        <v>132</v>
      </c>
      <c r="B9" s="48">
        <v>27</v>
      </c>
      <c r="D9" s="31">
        <v>163438986</v>
      </c>
      <c r="E9" s="31"/>
      <c r="F9" s="31">
        <v>147266974</v>
      </c>
      <c r="G9" s="31"/>
      <c r="H9" s="31">
        <v>156255335</v>
      </c>
      <c r="I9" s="31"/>
      <c r="J9" s="31">
        <v>142466556</v>
      </c>
    </row>
    <row r="10" spans="1:10" ht="24" customHeight="1" x14ac:dyDescent="0.25">
      <c r="A10" s="47" t="s">
        <v>55</v>
      </c>
      <c r="B10" s="48">
        <v>27</v>
      </c>
      <c r="D10" s="61">
        <v>339860</v>
      </c>
      <c r="E10" s="33"/>
      <c r="F10" s="61">
        <v>1746927</v>
      </c>
      <c r="G10" s="33"/>
      <c r="H10" s="61">
        <v>339860</v>
      </c>
      <c r="I10" s="33"/>
      <c r="J10" s="61">
        <v>1746927</v>
      </c>
    </row>
    <row r="11" spans="1:10" ht="24" customHeight="1" x14ac:dyDescent="0.25">
      <c r="A11" s="47" t="s">
        <v>190</v>
      </c>
      <c r="B11" s="48">
        <v>27</v>
      </c>
      <c r="D11" s="61">
        <v>59468981</v>
      </c>
      <c r="E11" s="33"/>
      <c r="F11" s="61">
        <v>45349336</v>
      </c>
      <c r="G11" s="33"/>
      <c r="H11" s="61">
        <v>0</v>
      </c>
      <c r="I11" s="33"/>
      <c r="J11" s="61">
        <v>0</v>
      </c>
    </row>
    <row r="12" spans="1:10" ht="24" customHeight="1" x14ac:dyDescent="0.25">
      <c r="A12" s="47" t="s">
        <v>56</v>
      </c>
      <c r="B12" s="48">
        <v>6</v>
      </c>
      <c r="C12" s="48"/>
      <c r="D12" s="33">
        <v>55015927</v>
      </c>
      <c r="E12" s="33"/>
      <c r="F12" s="33">
        <v>36377503</v>
      </c>
      <c r="G12" s="33"/>
      <c r="H12" s="33">
        <v>43010973</v>
      </c>
      <c r="I12" s="33"/>
      <c r="J12" s="33">
        <v>27682550</v>
      </c>
    </row>
    <row r="13" spans="1:10" ht="24" customHeight="1" x14ac:dyDescent="0.25">
      <c r="A13" s="45" t="s">
        <v>57</v>
      </c>
      <c r="B13" s="48"/>
      <c r="C13" s="48"/>
      <c r="D13" s="56">
        <f>SUM(D8:D12)</f>
        <v>686467644</v>
      </c>
      <c r="E13" s="50"/>
      <c r="F13" s="56">
        <f>SUM(F8:F12)</f>
        <v>485449394</v>
      </c>
      <c r="G13" s="50"/>
      <c r="H13" s="56">
        <f>SUM(H8:H12)</f>
        <v>199606168</v>
      </c>
      <c r="I13" s="50"/>
      <c r="J13" s="56">
        <f>SUM(J8:J12)</f>
        <v>171896033</v>
      </c>
    </row>
    <row r="14" spans="1:10" ht="24" customHeight="1" x14ac:dyDescent="0.25">
      <c r="A14" s="45" t="s">
        <v>58</v>
      </c>
      <c r="B14" s="48"/>
      <c r="C14" s="48"/>
      <c r="D14" s="35"/>
      <c r="E14" s="50"/>
      <c r="F14" s="35"/>
      <c r="G14" s="50"/>
      <c r="H14" s="35"/>
      <c r="I14" s="50"/>
      <c r="J14" s="35"/>
    </row>
    <row r="15" spans="1:10" ht="24" customHeight="1" x14ac:dyDescent="0.25">
      <c r="A15" s="47" t="s">
        <v>59</v>
      </c>
      <c r="B15" s="48">
        <v>26</v>
      </c>
      <c r="C15" s="48"/>
      <c r="D15" s="35">
        <v>365148174</v>
      </c>
      <c r="E15" s="33"/>
      <c r="F15" s="35">
        <v>235864639</v>
      </c>
      <c r="G15" s="33"/>
      <c r="H15" s="31">
        <v>0</v>
      </c>
      <c r="I15" s="33"/>
      <c r="J15" s="31">
        <v>0</v>
      </c>
    </row>
    <row r="16" spans="1:10" ht="24" customHeight="1" x14ac:dyDescent="0.25">
      <c r="A16" s="47" t="s">
        <v>60</v>
      </c>
      <c r="B16" s="48" t="s">
        <v>143</v>
      </c>
      <c r="C16" s="48"/>
      <c r="D16" s="35">
        <v>75754248</v>
      </c>
      <c r="E16" s="33"/>
      <c r="F16" s="35">
        <v>35366244</v>
      </c>
      <c r="G16" s="33"/>
      <c r="H16" s="35">
        <v>21951910</v>
      </c>
      <c r="I16" s="33"/>
      <c r="J16" s="35">
        <v>9479926</v>
      </c>
    </row>
    <row r="17" spans="1:10" ht="24" customHeight="1" x14ac:dyDescent="0.25">
      <c r="A17" s="47" t="s">
        <v>133</v>
      </c>
      <c r="B17" s="48" t="s">
        <v>144</v>
      </c>
      <c r="C17" s="48"/>
      <c r="D17" s="35">
        <v>83141428</v>
      </c>
      <c r="E17" s="33"/>
      <c r="F17" s="35">
        <v>80137706</v>
      </c>
      <c r="G17" s="33"/>
      <c r="H17" s="35">
        <v>60300559</v>
      </c>
      <c r="I17" s="33"/>
      <c r="J17" s="35">
        <v>58328536</v>
      </c>
    </row>
    <row r="18" spans="1:10" ht="24" customHeight="1" x14ac:dyDescent="0.25">
      <c r="A18" s="47" t="s">
        <v>134</v>
      </c>
      <c r="B18" s="48">
        <v>25</v>
      </c>
      <c r="C18" s="48"/>
      <c r="D18" s="35">
        <v>70426884</v>
      </c>
      <c r="E18" s="33"/>
      <c r="F18" s="35">
        <v>76611557</v>
      </c>
      <c r="G18" s="33"/>
      <c r="H18" s="35">
        <v>67755545</v>
      </c>
      <c r="I18" s="92"/>
      <c r="J18" s="35">
        <v>74531655</v>
      </c>
    </row>
    <row r="19" spans="1:10" ht="24" customHeight="1" x14ac:dyDescent="0.25">
      <c r="A19" s="45" t="s">
        <v>61</v>
      </c>
      <c r="B19" s="48">
        <v>26</v>
      </c>
      <c r="C19" s="48"/>
      <c r="D19" s="56">
        <f>SUM(D15:D18)</f>
        <v>594470734</v>
      </c>
      <c r="E19" s="50"/>
      <c r="F19" s="56">
        <f>SUM(F15:F18)</f>
        <v>427980146</v>
      </c>
      <c r="G19" s="50"/>
      <c r="H19" s="56">
        <f>SUM(H15:H18)</f>
        <v>150008014</v>
      </c>
      <c r="I19" s="50"/>
      <c r="J19" s="56">
        <f>SUM(J15:J18)</f>
        <v>142340117</v>
      </c>
    </row>
    <row r="20" spans="1:10" ht="24" customHeight="1" x14ac:dyDescent="0.25">
      <c r="A20" s="45" t="s">
        <v>62</v>
      </c>
      <c r="B20" s="48"/>
      <c r="C20" s="48"/>
      <c r="D20" s="50">
        <f>D13-D19</f>
        <v>91996910</v>
      </c>
      <c r="E20" s="50"/>
      <c r="F20" s="50">
        <f>F13-F19</f>
        <v>57469248</v>
      </c>
      <c r="G20" s="50"/>
      <c r="H20" s="50">
        <f>H13-H19</f>
        <v>49598154</v>
      </c>
      <c r="I20" s="50"/>
      <c r="J20" s="50">
        <f>J13-J19</f>
        <v>29555916</v>
      </c>
    </row>
    <row r="21" spans="1:10" ht="24" customHeight="1" x14ac:dyDescent="0.25">
      <c r="A21" s="47" t="s">
        <v>63</v>
      </c>
      <c r="B21" s="48">
        <v>6</v>
      </c>
      <c r="C21" s="48"/>
      <c r="D21" s="35">
        <v>-45992411</v>
      </c>
      <c r="E21" s="33"/>
      <c r="F21" s="35">
        <v>-33008834</v>
      </c>
      <c r="G21" s="33"/>
      <c r="H21" s="35">
        <v>-30834557</v>
      </c>
      <c r="I21" s="33"/>
      <c r="J21" s="35">
        <v>-23980885</v>
      </c>
    </row>
    <row r="22" spans="1:10" ht="24" customHeight="1" x14ac:dyDescent="0.25">
      <c r="A22" s="47" t="s">
        <v>135</v>
      </c>
      <c r="B22" s="48"/>
      <c r="C22" s="48"/>
      <c r="D22" s="57">
        <v>0</v>
      </c>
      <c r="E22" s="33"/>
      <c r="F22" s="57">
        <v>-246120</v>
      </c>
      <c r="G22" s="33"/>
      <c r="H22" s="93">
        <v>0</v>
      </c>
      <c r="I22" s="33"/>
      <c r="J22" s="93">
        <v>0</v>
      </c>
    </row>
    <row r="23" spans="1:10" ht="24" customHeight="1" x14ac:dyDescent="0.25">
      <c r="A23" s="45" t="s">
        <v>136</v>
      </c>
      <c r="C23" s="48"/>
      <c r="D23" s="50">
        <f>SUM(D20:D22)</f>
        <v>46004499</v>
      </c>
      <c r="E23" s="50"/>
      <c r="F23" s="50">
        <f>SUM(F20:F22)</f>
        <v>24214294</v>
      </c>
      <c r="G23" s="50"/>
      <c r="H23" s="50">
        <f>SUM(H20:H22)</f>
        <v>18763597</v>
      </c>
      <c r="I23" s="50"/>
      <c r="J23" s="50">
        <f>SUM(J20:J22)</f>
        <v>5575031</v>
      </c>
    </row>
    <row r="24" spans="1:10" ht="24" customHeight="1" x14ac:dyDescent="0.25">
      <c r="A24" s="47" t="s">
        <v>137</v>
      </c>
      <c r="B24" s="48">
        <v>17.2</v>
      </c>
      <c r="C24" s="48"/>
      <c r="D24" s="57">
        <v>-10933227</v>
      </c>
      <c r="E24" s="33"/>
      <c r="F24" s="57">
        <v>-2732175</v>
      </c>
      <c r="G24" s="50"/>
      <c r="H24" s="57">
        <v>-3968412</v>
      </c>
      <c r="I24" s="33"/>
      <c r="J24" s="57">
        <v>-1215323</v>
      </c>
    </row>
    <row r="25" spans="1:10" ht="24" customHeight="1" x14ac:dyDescent="0.25">
      <c r="A25" s="45" t="s">
        <v>184</v>
      </c>
      <c r="B25" s="48"/>
      <c r="C25" s="48"/>
      <c r="D25" s="59">
        <f>SUM(D23:D24)</f>
        <v>35071272</v>
      </c>
      <c r="E25" s="50"/>
      <c r="F25" s="59">
        <f>SUM(F23:F24)</f>
        <v>21482119</v>
      </c>
      <c r="G25" s="50"/>
      <c r="H25" s="59">
        <f>SUM(H23:H24)</f>
        <v>14795185</v>
      </c>
      <c r="I25" s="50"/>
      <c r="J25" s="59">
        <f>SUM(J23:J24)</f>
        <v>4359708</v>
      </c>
    </row>
    <row r="26" spans="1:10" ht="24" customHeight="1" x14ac:dyDescent="0.25">
      <c r="A26" s="45" t="s">
        <v>198</v>
      </c>
      <c r="B26" s="48"/>
      <c r="C26" s="48"/>
      <c r="D26" s="173"/>
      <c r="E26" s="50"/>
      <c r="F26" s="173"/>
      <c r="G26" s="50"/>
      <c r="H26" s="173"/>
      <c r="I26" s="50"/>
      <c r="J26" s="173"/>
    </row>
    <row r="27" spans="1:10" ht="24" customHeight="1" x14ac:dyDescent="0.25">
      <c r="A27" s="174" t="s">
        <v>199</v>
      </c>
      <c r="B27" s="48"/>
      <c r="C27" s="48"/>
      <c r="D27" s="173"/>
      <c r="E27" s="50"/>
      <c r="F27" s="173"/>
      <c r="G27" s="50"/>
      <c r="H27" s="173"/>
      <c r="I27" s="50"/>
      <c r="J27" s="173"/>
    </row>
    <row r="28" spans="1:10" ht="24" customHeight="1" x14ac:dyDescent="0.25">
      <c r="A28" s="174" t="s">
        <v>200</v>
      </c>
      <c r="B28" s="48"/>
      <c r="C28" s="48"/>
      <c r="D28" s="173"/>
      <c r="E28" s="50"/>
      <c r="F28" s="173"/>
      <c r="G28" s="50"/>
      <c r="H28" s="173"/>
      <c r="I28" s="50"/>
      <c r="J28" s="173"/>
    </row>
    <row r="29" spans="1:10" ht="24" customHeight="1" x14ac:dyDescent="0.25">
      <c r="A29" s="47" t="s">
        <v>204</v>
      </c>
      <c r="B29" s="48"/>
      <c r="C29" s="48"/>
      <c r="D29" s="173">
        <v>-18188</v>
      </c>
      <c r="E29" s="50"/>
      <c r="F29" s="173">
        <v>0</v>
      </c>
      <c r="G29" s="50"/>
      <c r="H29" s="173">
        <v>0</v>
      </c>
      <c r="I29" s="50"/>
      <c r="J29" s="173">
        <v>0</v>
      </c>
    </row>
    <row r="30" spans="1:10" ht="24" customHeight="1" x14ac:dyDescent="0.25">
      <c r="A30" s="47" t="s">
        <v>201</v>
      </c>
      <c r="B30" s="48"/>
      <c r="C30" s="48"/>
      <c r="D30" s="58">
        <v>3638</v>
      </c>
      <c r="E30" s="50"/>
      <c r="F30" s="58">
        <v>0</v>
      </c>
      <c r="G30" s="50"/>
      <c r="H30" s="58">
        <v>0</v>
      </c>
      <c r="I30" s="50"/>
      <c r="J30" s="58">
        <v>0</v>
      </c>
    </row>
    <row r="31" spans="1:10" ht="24" customHeight="1" x14ac:dyDescent="0.25">
      <c r="A31" s="51" t="s">
        <v>138</v>
      </c>
      <c r="B31" s="48"/>
      <c r="C31" s="48"/>
      <c r="D31" s="93">
        <f>SUM(D29:D30)</f>
        <v>-14550</v>
      </c>
      <c r="E31" s="94"/>
      <c r="F31" s="93">
        <f>SUM(F29:F30)</f>
        <v>0</v>
      </c>
      <c r="G31" s="61"/>
      <c r="H31" s="93">
        <f>SUM(H29:H30)</f>
        <v>0</v>
      </c>
      <c r="I31" s="33"/>
      <c r="J31" s="93">
        <f>SUM(J29:J30)</f>
        <v>0</v>
      </c>
    </row>
    <row r="32" spans="1:10" ht="24" customHeight="1" thickBot="1" x14ac:dyDescent="0.3">
      <c r="A32" s="21" t="s">
        <v>185</v>
      </c>
      <c r="D32" s="62">
        <f>SUM(D25,D31)</f>
        <v>35056722</v>
      </c>
      <c r="E32" s="61"/>
      <c r="F32" s="62">
        <f>SUM(F25,F31)</f>
        <v>21482119</v>
      </c>
      <c r="G32" s="50"/>
      <c r="H32" s="62">
        <f>SUM(H25,H31)</f>
        <v>14795185</v>
      </c>
      <c r="I32" s="61"/>
      <c r="J32" s="62">
        <f>SUM(J25,J31)</f>
        <v>4359708</v>
      </c>
    </row>
    <row r="33" spans="1:10" ht="24" customHeight="1" thickTop="1" x14ac:dyDescent="0.25">
      <c r="A33" s="21"/>
      <c r="D33" s="52"/>
      <c r="E33" s="52"/>
      <c r="F33" s="52"/>
      <c r="H33" s="52"/>
      <c r="I33" s="52"/>
      <c r="J33" s="52"/>
    </row>
    <row r="34" spans="1:10" ht="24" customHeight="1" x14ac:dyDescent="0.25">
      <c r="A34" s="28" t="s">
        <v>106</v>
      </c>
      <c r="D34" s="52"/>
      <c r="E34" s="52"/>
      <c r="F34" s="52"/>
      <c r="H34" s="52"/>
      <c r="I34" s="52"/>
      <c r="J34" s="52"/>
    </row>
    <row r="35" spans="1:10" ht="24" customHeight="1" x14ac:dyDescent="0.25">
      <c r="A35" s="28"/>
      <c r="D35" s="52"/>
      <c r="E35" s="52"/>
      <c r="F35" s="52"/>
      <c r="H35" s="52"/>
      <c r="I35" s="52"/>
      <c r="J35" s="52"/>
    </row>
    <row r="36" spans="1:10" ht="24" customHeight="1" x14ac:dyDescent="0.25">
      <c r="A36" s="28"/>
      <c r="D36" s="52"/>
      <c r="E36" s="52"/>
      <c r="F36" s="52"/>
      <c r="H36" s="52"/>
      <c r="I36" s="52"/>
      <c r="J36" s="52"/>
    </row>
    <row r="37" spans="1:10" ht="24" customHeight="1" x14ac:dyDescent="0.25">
      <c r="A37" s="28"/>
      <c r="D37" s="52"/>
      <c r="E37" s="52"/>
      <c r="F37" s="52"/>
      <c r="H37" s="52"/>
      <c r="I37" s="52"/>
      <c r="J37" s="52"/>
    </row>
    <row r="38" spans="1:10" ht="24" customHeight="1" x14ac:dyDescent="0.25">
      <c r="A38" s="21"/>
      <c r="D38" s="52"/>
      <c r="E38" s="52"/>
      <c r="F38" s="52"/>
      <c r="H38" s="52"/>
      <c r="I38" s="52"/>
      <c r="J38" s="90"/>
    </row>
    <row r="39" spans="1:10" ht="24" customHeight="1" x14ac:dyDescent="0.25">
      <c r="A39" s="177" t="s">
        <v>183</v>
      </c>
      <c r="B39" s="177"/>
      <c r="C39" s="177"/>
      <c r="D39" s="177"/>
      <c r="E39" s="177"/>
      <c r="F39" s="177"/>
    </row>
    <row r="40" spans="1:10" ht="24" customHeight="1" x14ac:dyDescent="0.25">
      <c r="A40" s="26" t="s">
        <v>109</v>
      </c>
    </row>
    <row r="41" spans="1:10" ht="24" customHeight="1" x14ac:dyDescent="0.25">
      <c r="A41" s="45" t="s">
        <v>108</v>
      </c>
    </row>
    <row r="42" spans="1:10" ht="24" customHeight="1" x14ac:dyDescent="0.25">
      <c r="A42" s="26"/>
      <c r="J42" s="91" t="s">
        <v>104</v>
      </c>
    </row>
    <row r="43" spans="1:10" ht="24" customHeight="1" x14ac:dyDescent="0.25">
      <c r="A43" s="45"/>
      <c r="C43" s="4"/>
      <c r="D43" s="176" t="s">
        <v>22</v>
      </c>
      <c r="E43" s="176"/>
      <c r="F43" s="176"/>
      <c r="G43" s="4"/>
      <c r="H43" s="176" t="s">
        <v>2</v>
      </c>
      <c r="I43" s="176"/>
      <c r="J43" s="176"/>
    </row>
    <row r="44" spans="1:10" ht="24" customHeight="1" x14ac:dyDescent="0.25">
      <c r="B44" s="69" t="s">
        <v>4</v>
      </c>
      <c r="D44" s="81">
        <v>2023</v>
      </c>
      <c r="E44" s="7"/>
      <c r="F44" s="81">
        <v>2022</v>
      </c>
      <c r="G44" s="1"/>
      <c r="H44" s="81">
        <v>2023</v>
      </c>
      <c r="I44" s="7"/>
      <c r="J44" s="81">
        <v>2022</v>
      </c>
    </row>
    <row r="45" spans="1:10" ht="24" customHeight="1" x14ac:dyDescent="0.25">
      <c r="A45" s="95" t="s">
        <v>139</v>
      </c>
      <c r="D45" s="52"/>
      <c r="E45" s="52"/>
      <c r="F45" s="52"/>
      <c r="H45" s="52"/>
      <c r="I45" s="52"/>
      <c r="J45" s="52"/>
    </row>
    <row r="46" spans="1:10" ht="24" customHeight="1" x14ac:dyDescent="0.25">
      <c r="A46" s="66" t="s">
        <v>140</v>
      </c>
      <c r="D46" s="33">
        <v>35070735</v>
      </c>
      <c r="E46" s="33"/>
      <c r="F46" s="33">
        <v>21481964</v>
      </c>
      <c r="G46" s="92"/>
      <c r="H46" s="33">
        <f>H32</f>
        <v>14795185</v>
      </c>
      <c r="I46" s="33"/>
      <c r="J46" s="33">
        <f>J32</f>
        <v>4359708</v>
      </c>
    </row>
    <row r="47" spans="1:10" ht="24" customHeight="1" x14ac:dyDescent="0.25">
      <c r="A47" s="66" t="s">
        <v>50</v>
      </c>
      <c r="D47" s="31">
        <v>537</v>
      </c>
      <c r="E47" s="94"/>
      <c r="F47" s="31">
        <v>155</v>
      </c>
      <c r="G47" s="92"/>
      <c r="H47" s="97">
        <f>+H46-H25</f>
        <v>0</v>
      </c>
      <c r="I47" s="33"/>
      <c r="J47" s="97">
        <f>+J46-J25</f>
        <v>0</v>
      </c>
    </row>
    <row r="48" spans="1:10" ht="24" customHeight="1" thickBot="1" x14ac:dyDescent="0.3">
      <c r="A48" s="9"/>
      <c r="D48" s="96">
        <f>SUM(D46:D47)</f>
        <v>35071272</v>
      </c>
      <c r="E48" s="61"/>
      <c r="F48" s="96">
        <f>SUM(F46:F47)</f>
        <v>21482119</v>
      </c>
      <c r="G48" s="50"/>
      <c r="H48" s="96">
        <f>SUM(H46:H47)</f>
        <v>14795185</v>
      </c>
      <c r="I48" s="97"/>
      <c r="J48" s="96">
        <f>SUM(J46:J47)</f>
        <v>4359708</v>
      </c>
    </row>
    <row r="49" spans="1:10" ht="24" customHeight="1" thickTop="1" x14ac:dyDescent="0.25">
      <c r="A49" s="9"/>
      <c r="D49" s="97">
        <f>+D48-D25</f>
        <v>0</v>
      </c>
      <c r="E49" s="99"/>
      <c r="F49" s="97">
        <f>+F48-F25</f>
        <v>0</v>
      </c>
      <c r="G49" s="60"/>
      <c r="H49" s="98"/>
      <c r="I49" s="99"/>
      <c r="J49" s="98"/>
    </row>
    <row r="50" spans="1:10" ht="24" customHeight="1" x14ac:dyDescent="0.25">
      <c r="A50" s="95" t="s">
        <v>141</v>
      </c>
      <c r="D50" s="61"/>
      <c r="E50" s="61"/>
      <c r="F50" s="61"/>
      <c r="G50" s="50"/>
      <c r="H50" s="61"/>
      <c r="I50" s="61"/>
      <c r="J50" s="61"/>
    </row>
    <row r="51" spans="1:10" ht="24" customHeight="1" x14ac:dyDescent="0.25">
      <c r="A51" s="66" t="s">
        <v>140</v>
      </c>
      <c r="D51" s="33">
        <v>35056185</v>
      </c>
      <c r="E51" s="33"/>
      <c r="F51" s="33">
        <v>21481964</v>
      </c>
      <c r="G51" s="92"/>
      <c r="H51" s="33">
        <f>H46</f>
        <v>14795185</v>
      </c>
      <c r="I51" s="33"/>
      <c r="J51" s="33">
        <f>J46</f>
        <v>4359708</v>
      </c>
    </row>
    <row r="52" spans="1:10" ht="24" customHeight="1" x14ac:dyDescent="0.25">
      <c r="A52" s="66" t="s">
        <v>50</v>
      </c>
      <c r="D52" s="31">
        <v>537</v>
      </c>
      <c r="E52" s="94"/>
      <c r="F52" s="31">
        <v>155</v>
      </c>
      <c r="G52" s="92"/>
      <c r="H52" s="97">
        <f>+H51-H32</f>
        <v>0</v>
      </c>
      <c r="I52" s="33"/>
      <c r="J52" s="97">
        <f>+J51-J32</f>
        <v>0</v>
      </c>
    </row>
    <row r="53" spans="1:10" ht="24" customHeight="1" thickBot="1" x14ac:dyDescent="0.3">
      <c r="A53" s="9"/>
      <c r="D53" s="96">
        <f>SUM(D51:D52)</f>
        <v>35056722</v>
      </c>
      <c r="E53" s="61"/>
      <c r="F53" s="96">
        <f>SUM(F51:F52)</f>
        <v>21482119</v>
      </c>
      <c r="G53" s="50"/>
      <c r="H53" s="96">
        <f>SUM(H51:H52)</f>
        <v>14795185</v>
      </c>
      <c r="I53" s="97"/>
      <c r="J53" s="96">
        <f>SUM(J51:J52)</f>
        <v>4359708</v>
      </c>
    </row>
    <row r="54" spans="1:10" ht="24" customHeight="1" thickTop="1" x14ac:dyDescent="0.25">
      <c r="A54" s="9"/>
      <c r="D54" s="97">
        <f>+D53-D32</f>
        <v>0</v>
      </c>
      <c r="E54" s="100"/>
      <c r="F54" s="97">
        <f>+F53-F32</f>
        <v>0</v>
      </c>
      <c r="G54" s="101"/>
      <c r="H54" s="100"/>
      <c r="I54" s="100"/>
      <c r="J54" s="100"/>
    </row>
    <row r="55" spans="1:10" ht="24" customHeight="1" x14ac:dyDescent="0.25">
      <c r="A55" s="53" t="s">
        <v>64</v>
      </c>
      <c r="B55" s="48">
        <v>28</v>
      </c>
      <c r="D55" s="102"/>
      <c r="E55" s="102"/>
      <c r="F55" s="102"/>
      <c r="I55" s="102"/>
    </row>
    <row r="56" spans="1:10" ht="24" customHeight="1" thickBot="1" x14ac:dyDescent="0.3">
      <c r="A56" s="103" t="s">
        <v>142</v>
      </c>
      <c r="D56" s="104">
        <v>4.4999999999999998E-2</v>
      </c>
      <c r="E56" s="105"/>
      <c r="F56" s="104">
        <v>2.7E-2</v>
      </c>
      <c r="G56" s="54"/>
      <c r="H56" s="104">
        <v>1.9E-2</v>
      </c>
      <c r="I56" s="54"/>
      <c r="J56" s="104">
        <v>6.0000000000000001E-3</v>
      </c>
    </row>
    <row r="57" spans="1:10" ht="24" customHeight="1" thickTop="1" x14ac:dyDescent="0.25">
      <c r="A57" s="54"/>
      <c r="B57" s="48"/>
      <c r="D57" s="106"/>
      <c r="E57" s="106"/>
      <c r="F57" s="106"/>
      <c r="H57" s="106"/>
      <c r="I57" s="106"/>
      <c r="J57" s="106"/>
    </row>
    <row r="58" spans="1:10" ht="24" customHeight="1" x14ac:dyDescent="0.25">
      <c r="A58" s="28" t="s">
        <v>106</v>
      </c>
    </row>
  </sheetData>
  <mergeCells count="6">
    <mergeCell ref="A1:F1"/>
    <mergeCell ref="D5:F5"/>
    <mergeCell ref="H5:J5"/>
    <mergeCell ref="A39:F39"/>
    <mergeCell ref="D43:F43"/>
    <mergeCell ref="H43:J43"/>
  </mergeCells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0782-5B23-4EE7-BD18-77CEAF453701}">
  <dimension ref="A1:Q31"/>
  <sheetViews>
    <sheetView showGridLines="0" view="pageBreakPreview" topLeftCell="A7" zoomScale="55" zoomScaleNormal="70" zoomScaleSheetLayoutView="55" workbookViewId="0">
      <selection activeCell="V27" sqref="V27"/>
    </sheetView>
  </sheetViews>
  <sheetFormatPr defaultColWidth="9.140625" defaultRowHeight="24" customHeight="1" x14ac:dyDescent="0.25"/>
  <cols>
    <col min="1" max="1" width="52" style="43" customWidth="1"/>
    <col min="2" max="2" width="1.140625" style="43" customWidth="1"/>
    <col min="3" max="3" width="15.140625" style="43" customWidth="1"/>
    <col min="4" max="4" width="1.140625" style="43" customWidth="1"/>
    <col min="5" max="5" width="16.42578125" style="43" customWidth="1"/>
    <col min="6" max="6" width="1.140625" style="43" customWidth="1"/>
    <col min="7" max="7" width="16.42578125" style="43" customWidth="1"/>
    <col min="8" max="8" width="1.140625" style="43" customWidth="1"/>
    <col min="9" max="9" width="14" style="43" customWidth="1"/>
    <col min="10" max="10" width="1.140625" style="43" customWidth="1"/>
    <col min="11" max="11" width="15" style="43" customWidth="1"/>
    <col min="12" max="12" width="1.140625" style="43" customWidth="1"/>
    <col min="13" max="13" width="16.42578125" style="43" customWidth="1"/>
    <col min="14" max="14" width="1.140625" style="43" customWidth="1"/>
    <col min="15" max="15" width="14.85546875" style="43" customWidth="1"/>
    <col min="16" max="16" width="1.140625" style="43" customWidth="1"/>
    <col min="17" max="17" width="16.42578125" style="43" customWidth="1"/>
    <col min="18" max="16384" width="9.140625" style="43"/>
  </cols>
  <sheetData>
    <row r="1" spans="1:17" ht="24" customHeight="1" x14ac:dyDescent="0.25">
      <c r="A1" s="177" t="s">
        <v>183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Q1" s="55"/>
    </row>
    <row r="2" spans="1:17" ht="24" customHeight="1" x14ac:dyDescent="0.25">
      <c r="A2" s="45" t="s">
        <v>65</v>
      </c>
      <c r="B2" s="45"/>
      <c r="D2" s="45"/>
      <c r="F2" s="46"/>
      <c r="H2" s="44"/>
      <c r="I2" s="44"/>
      <c r="K2" s="44"/>
      <c r="Q2" s="55"/>
    </row>
    <row r="3" spans="1:17" ht="24" customHeight="1" x14ac:dyDescent="0.25">
      <c r="A3" s="45" t="s">
        <v>108</v>
      </c>
      <c r="B3" s="45"/>
      <c r="D3" s="45"/>
      <c r="F3" s="46"/>
      <c r="H3" s="44"/>
      <c r="I3" s="44"/>
      <c r="J3" s="44"/>
      <c r="Q3" s="55"/>
    </row>
    <row r="4" spans="1:17" ht="24" customHeight="1" x14ac:dyDescent="0.25">
      <c r="A4" s="26"/>
      <c r="C4" s="45"/>
      <c r="E4" s="46"/>
      <c r="G4" s="44"/>
      <c r="H4" s="44"/>
      <c r="I4" s="44"/>
      <c r="Q4" s="68" t="s">
        <v>104</v>
      </c>
    </row>
    <row r="5" spans="1:17" ht="24" customHeight="1" x14ac:dyDescent="0.25">
      <c r="A5" s="45"/>
      <c r="B5" s="45"/>
      <c r="C5" s="178" t="s">
        <v>22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ht="24" customHeight="1" x14ac:dyDescent="0.25">
      <c r="A6" s="45"/>
      <c r="B6" s="45"/>
      <c r="C6" s="181" t="s">
        <v>49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32"/>
      <c r="O6" s="132"/>
      <c r="P6" s="132"/>
      <c r="Q6" s="132"/>
    </row>
    <row r="7" spans="1:17" ht="24" customHeight="1" x14ac:dyDescent="0.25">
      <c r="A7" s="45"/>
      <c r="B7" s="45"/>
      <c r="C7" s="64"/>
      <c r="D7" s="64"/>
      <c r="E7" s="64"/>
      <c r="F7" s="64"/>
      <c r="G7" s="55" t="s">
        <v>66</v>
      </c>
      <c r="H7" s="55"/>
      <c r="I7" s="63"/>
      <c r="J7" s="63"/>
      <c r="K7" s="63"/>
      <c r="L7" s="55"/>
      <c r="N7" s="55"/>
      <c r="O7" s="55"/>
      <c r="P7" s="55"/>
      <c r="Q7" s="55"/>
    </row>
    <row r="8" spans="1:17" ht="24" customHeight="1" x14ac:dyDescent="0.25">
      <c r="A8" s="45"/>
      <c r="B8" s="45"/>
      <c r="C8" s="64" t="s">
        <v>67</v>
      </c>
      <c r="F8" s="64"/>
      <c r="G8" s="55" t="s">
        <v>68</v>
      </c>
      <c r="H8" s="55"/>
      <c r="I8" s="180" t="s">
        <v>47</v>
      </c>
      <c r="J8" s="180"/>
      <c r="K8" s="180"/>
      <c r="L8" s="55"/>
      <c r="M8" s="55" t="s">
        <v>69</v>
      </c>
      <c r="N8" s="55"/>
      <c r="O8" s="55"/>
      <c r="P8" s="55"/>
    </row>
    <row r="9" spans="1:17" ht="24" customHeight="1" x14ac:dyDescent="0.25">
      <c r="A9" s="45"/>
      <c r="B9" s="45"/>
      <c r="C9" s="64" t="s">
        <v>70</v>
      </c>
      <c r="D9" s="179" t="s">
        <v>71</v>
      </c>
      <c r="E9" s="179"/>
      <c r="F9" s="179"/>
      <c r="G9" s="55" t="s">
        <v>72</v>
      </c>
      <c r="H9" s="55"/>
      <c r="I9" s="133" t="s">
        <v>191</v>
      </c>
      <c r="M9" s="55" t="s">
        <v>73</v>
      </c>
      <c r="O9" s="55" t="s">
        <v>74</v>
      </c>
      <c r="Q9" s="55"/>
    </row>
    <row r="10" spans="1:17" ht="24" customHeight="1" x14ac:dyDescent="0.25">
      <c r="A10" s="45"/>
      <c r="B10" s="65"/>
      <c r="C10" s="71" t="s">
        <v>75</v>
      </c>
      <c r="D10" s="64"/>
      <c r="E10" s="69" t="s">
        <v>76</v>
      </c>
      <c r="F10" s="64"/>
      <c r="G10" s="71" t="s">
        <v>77</v>
      </c>
      <c r="H10" s="64"/>
      <c r="I10" s="72" t="s">
        <v>78</v>
      </c>
      <c r="J10" s="63"/>
      <c r="K10" s="72" t="s">
        <v>79</v>
      </c>
      <c r="L10" s="55"/>
      <c r="M10" s="69" t="s">
        <v>80</v>
      </c>
      <c r="N10" s="55"/>
      <c r="O10" s="69" t="s">
        <v>81</v>
      </c>
      <c r="P10" s="55"/>
      <c r="Q10" s="69" t="s">
        <v>51</v>
      </c>
    </row>
    <row r="11" spans="1:17" ht="24" customHeight="1" x14ac:dyDescent="0.25">
      <c r="A11" s="45" t="s">
        <v>101</v>
      </c>
      <c r="B11" s="21"/>
      <c r="C11" s="50">
        <v>375187179</v>
      </c>
      <c r="D11" s="50"/>
      <c r="E11" s="50">
        <v>317914453</v>
      </c>
      <c r="F11" s="50"/>
      <c r="G11" s="50">
        <v>2735870</v>
      </c>
      <c r="H11" s="50"/>
      <c r="I11" s="50">
        <v>17403784</v>
      </c>
      <c r="J11" s="50"/>
      <c r="K11" s="73">
        <v>15239286</v>
      </c>
      <c r="L11" s="73"/>
      <c r="M11" s="73">
        <f>SUM(C11:K11)</f>
        <v>728480572</v>
      </c>
      <c r="N11" s="73"/>
      <c r="O11" s="73">
        <v>681</v>
      </c>
      <c r="P11" s="73"/>
      <c r="Q11" s="73">
        <f>SUM(M11:O11)</f>
        <v>728481253</v>
      </c>
    </row>
    <row r="12" spans="1:17" ht="24" customHeight="1" x14ac:dyDescent="0.25">
      <c r="A12" s="66" t="s">
        <v>145</v>
      </c>
      <c r="B12" s="66"/>
      <c r="C12" s="74">
        <v>0</v>
      </c>
      <c r="D12" s="74"/>
      <c r="E12" s="74">
        <v>0</v>
      </c>
      <c r="F12" s="107"/>
      <c r="G12" s="74">
        <v>0</v>
      </c>
      <c r="H12" s="74"/>
      <c r="I12" s="74">
        <v>0</v>
      </c>
      <c r="J12" s="33"/>
      <c r="K12" s="74">
        <v>-11255618</v>
      </c>
      <c r="L12" s="33"/>
      <c r="M12" s="108">
        <f>SUM(C12:K12)</f>
        <v>-11255618</v>
      </c>
      <c r="N12" s="33"/>
      <c r="O12" s="74">
        <v>0</v>
      </c>
      <c r="P12" s="33"/>
      <c r="Q12" s="74">
        <f t="shared" ref="Q12" si="0">SUM(M12:O12)</f>
        <v>-11255618</v>
      </c>
    </row>
    <row r="13" spans="1:17" ht="24" customHeight="1" x14ac:dyDescent="0.25">
      <c r="A13" s="66" t="s">
        <v>186</v>
      </c>
      <c r="B13" s="66"/>
      <c r="C13" s="109">
        <v>0</v>
      </c>
      <c r="D13" s="76"/>
      <c r="E13" s="109">
        <v>0</v>
      </c>
      <c r="F13" s="78"/>
      <c r="G13" s="109">
        <v>0</v>
      </c>
      <c r="H13" s="76"/>
      <c r="I13" s="109">
        <v>0</v>
      </c>
      <c r="J13" s="33"/>
      <c r="K13" s="109">
        <v>21481964</v>
      </c>
      <c r="L13" s="33"/>
      <c r="M13" s="109">
        <f>SUM(C13:K13)</f>
        <v>21481964</v>
      </c>
      <c r="N13" s="33"/>
      <c r="O13" s="109">
        <v>155</v>
      </c>
      <c r="P13" s="33"/>
      <c r="Q13" s="109">
        <f>SUM(M13:O13)</f>
        <v>21482119</v>
      </c>
    </row>
    <row r="14" spans="1:17" ht="24" customHeight="1" x14ac:dyDescent="0.25">
      <c r="A14" s="66" t="s">
        <v>187</v>
      </c>
      <c r="B14" s="66"/>
      <c r="C14" s="110">
        <v>0</v>
      </c>
      <c r="D14" s="76"/>
      <c r="E14" s="110">
        <v>0</v>
      </c>
      <c r="F14" s="78"/>
      <c r="G14" s="110">
        <v>0</v>
      </c>
      <c r="H14" s="76"/>
      <c r="I14" s="110">
        <v>0</v>
      </c>
      <c r="J14" s="33"/>
      <c r="K14" s="110">
        <v>0</v>
      </c>
      <c r="L14" s="33"/>
      <c r="M14" s="110">
        <f>SUM(C14:K14)</f>
        <v>0</v>
      </c>
      <c r="N14" s="33"/>
      <c r="O14" s="110">
        <v>0</v>
      </c>
      <c r="P14" s="33"/>
      <c r="Q14" s="110">
        <f>SUM(M14:O14)</f>
        <v>0</v>
      </c>
    </row>
    <row r="15" spans="1:17" ht="24" customHeight="1" x14ac:dyDescent="0.25">
      <c r="A15" s="66" t="s">
        <v>185</v>
      </c>
      <c r="B15" s="51"/>
      <c r="C15" s="74">
        <f>SUM(C13:C14)</f>
        <v>0</v>
      </c>
      <c r="D15" s="74"/>
      <c r="E15" s="74">
        <f>SUM(E13:E14)</f>
        <v>0</v>
      </c>
      <c r="F15" s="107"/>
      <c r="G15" s="74">
        <f>SUM(G13:G14)</f>
        <v>0</v>
      </c>
      <c r="H15" s="74"/>
      <c r="I15" s="74">
        <f>SUM(I13:I14)</f>
        <v>0</v>
      </c>
      <c r="J15" s="80"/>
      <c r="K15" s="74">
        <f>SUM(K13:K14)</f>
        <v>21481964</v>
      </c>
      <c r="L15" s="80"/>
      <c r="M15" s="74">
        <f>SUM(M13:M14)</f>
        <v>21481964</v>
      </c>
      <c r="N15" s="80"/>
      <c r="O15" s="74">
        <f>SUM(O13:O14)</f>
        <v>155</v>
      </c>
      <c r="P15" s="80"/>
      <c r="Q15" s="74">
        <f>SUM(Q13)</f>
        <v>21482119</v>
      </c>
    </row>
    <row r="16" spans="1:17" ht="24" customHeight="1" x14ac:dyDescent="0.25">
      <c r="A16" s="66" t="s">
        <v>148</v>
      </c>
      <c r="B16" s="51"/>
      <c r="C16" s="74">
        <v>0</v>
      </c>
      <c r="D16" s="76"/>
      <c r="E16" s="74">
        <v>0</v>
      </c>
      <c r="F16" s="78"/>
      <c r="G16" s="74">
        <v>0</v>
      </c>
      <c r="H16" s="76"/>
      <c r="I16" s="74">
        <v>0</v>
      </c>
      <c r="J16" s="33"/>
      <c r="K16" s="74">
        <v>0</v>
      </c>
      <c r="L16" s="33"/>
      <c r="M16" s="108">
        <f t="shared" ref="M16:M17" si="1">SUM(C16:K16)</f>
        <v>0</v>
      </c>
      <c r="N16" s="33"/>
      <c r="O16" s="74">
        <v>675</v>
      </c>
      <c r="P16" s="33"/>
      <c r="Q16" s="74">
        <f t="shared" ref="Q16" si="2">SUM(M16:O16)</f>
        <v>675</v>
      </c>
    </row>
    <row r="17" spans="1:17" ht="24" customHeight="1" x14ac:dyDescent="0.25">
      <c r="A17" s="66" t="s">
        <v>147</v>
      </c>
      <c r="B17" s="51"/>
      <c r="C17" s="75">
        <v>0</v>
      </c>
      <c r="D17" s="76"/>
      <c r="E17" s="75">
        <v>0</v>
      </c>
      <c r="F17" s="78"/>
      <c r="G17" s="75">
        <v>0</v>
      </c>
      <c r="H17" s="76"/>
      <c r="I17" s="75">
        <v>217985</v>
      </c>
      <c r="J17" s="33"/>
      <c r="K17" s="75">
        <v>-217985</v>
      </c>
      <c r="L17" s="33"/>
      <c r="M17" s="77">
        <f t="shared" si="1"/>
        <v>0</v>
      </c>
      <c r="N17" s="33"/>
      <c r="O17" s="75">
        <v>0</v>
      </c>
      <c r="P17" s="33"/>
      <c r="Q17" s="75">
        <f>SUM(M17:O17)</f>
        <v>0</v>
      </c>
    </row>
    <row r="18" spans="1:17" ht="24" customHeight="1" thickBot="1" x14ac:dyDescent="0.3">
      <c r="A18" s="67" t="s">
        <v>102</v>
      </c>
      <c r="B18" s="21"/>
      <c r="C18" s="79">
        <f>C11+C15+C12+C16+C17</f>
        <v>375187179</v>
      </c>
      <c r="D18" s="33"/>
      <c r="E18" s="79">
        <f>E11+E15+E12+E16+E17</f>
        <v>317914453</v>
      </c>
      <c r="F18" s="50"/>
      <c r="G18" s="79">
        <f>G11+G15+G12+G16+G17</f>
        <v>2735870</v>
      </c>
      <c r="H18" s="33"/>
      <c r="I18" s="79">
        <f>I11+I15+I12+I16+I17</f>
        <v>17621769</v>
      </c>
      <c r="J18" s="50"/>
      <c r="K18" s="79">
        <f>K11+K15+K12+K16+K17</f>
        <v>25247647</v>
      </c>
      <c r="L18" s="33"/>
      <c r="M18" s="79">
        <f>M11+M15+M12+M16+M17</f>
        <v>738706918</v>
      </c>
      <c r="N18" s="33"/>
      <c r="O18" s="79">
        <f>O11+O15+O12+O16+O17</f>
        <v>1511</v>
      </c>
      <c r="P18" s="33"/>
      <c r="Q18" s="79">
        <f>Q11+Q15+Q12+Q16+Q17</f>
        <v>738708429</v>
      </c>
    </row>
    <row r="19" spans="1:17" ht="16.899999999999999" customHeight="1" thickTop="1" x14ac:dyDescent="0.25">
      <c r="B19" s="45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</row>
    <row r="20" spans="1:17" ht="24" customHeight="1" x14ac:dyDescent="0.25">
      <c r="A20" s="45" t="s">
        <v>110</v>
      </c>
      <c r="B20" s="21"/>
      <c r="C20" s="50">
        <v>375187179</v>
      </c>
      <c r="D20" s="50">
        <v>0</v>
      </c>
      <c r="E20" s="50">
        <v>317914453</v>
      </c>
      <c r="F20" s="50">
        <v>0</v>
      </c>
      <c r="G20" s="50">
        <v>2735870</v>
      </c>
      <c r="H20" s="50">
        <v>0</v>
      </c>
      <c r="I20" s="50">
        <v>17621769</v>
      </c>
      <c r="J20" s="50">
        <v>0</v>
      </c>
      <c r="K20" s="73">
        <v>25247647</v>
      </c>
      <c r="L20" s="73">
        <v>0</v>
      </c>
      <c r="M20" s="73">
        <v>738706918</v>
      </c>
      <c r="N20" s="73">
        <v>0</v>
      </c>
      <c r="O20" s="73">
        <v>1511</v>
      </c>
      <c r="P20" s="73">
        <v>0</v>
      </c>
      <c r="Q20" s="73">
        <v>738708429</v>
      </c>
    </row>
    <row r="21" spans="1:17" ht="24" customHeight="1" x14ac:dyDescent="0.25">
      <c r="A21" s="66" t="s">
        <v>146</v>
      </c>
      <c r="B21" s="21"/>
      <c r="C21" s="50">
        <v>18758833</v>
      </c>
      <c r="D21" s="50"/>
      <c r="E21" s="50">
        <v>0</v>
      </c>
      <c r="F21" s="50"/>
      <c r="G21" s="50">
        <v>0</v>
      </c>
      <c r="H21" s="50"/>
      <c r="I21" s="50">
        <v>0</v>
      </c>
      <c r="J21" s="50"/>
      <c r="K21" s="50">
        <v>0</v>
      </c>
      <c r="L21" s="73"/>
      <c r="M21" s="73">
        <v>18758833</v>
      </c>
      <c r="N21" s="73"/>
      <c r="O21" s="50">
        <v>0</v>
      </c>
      <c r="P21" s="73"/>
      <c r="Q21" s="73">
        <v>18758833</v>
      </c>
    </row>
    <row r="22" spans="1:17" ht="24" customHeight="1" x14ac:dyDescent="0.25">
      <c r="A22" s="66" t="s">
        <v>145</v>
      </c>
      <c r="B22" s="21"/>
      <c r="C22" s="50">
        <v>0</v>
      </c>
      <c r="D22" s="50"/>
      <c r="E22" s="50">
        <v>0</v>
      </c>
      <c r="F22" s="50"/>
      <c r="G22" s="50">
        <v>0</v>
      </c>
      <c r="H22" s="50"/>
      <c r="I22" s="50">
        <v>0</v>
      </c>
      <c r="J22" s="50"/>
      <c r="K22" s="50">
        <v>-20843366</v>
      </c>
      <c r="L22" s="73"/>
      <c r="M22" s="73">
        <v>-20843366</v>
      </c>
      <c r="N22" s="73"/>
      <c r="O22" s="50">
        <v>0</v>
      </c>
      <c r="P22" s="73"/>
      <c r="Q22" s="73">
        <v>-20843366</v>
      </c>
    </row>
    <row r="23" spans="1:17" ht="24" customHeight="1" x14ac:dyDescent="0.25">
      <c r="A23" s="66" t="s">
        <v>186</v>
      </c>
      <c r="B23" s="66"/>
      <c r="C23" s="109">
        <v>0</v>
      </c>
      <c r="D23" s="74"/>
      <c r="E23" s="109">
        <v>0</v>
      </c>
      <c r="F23" s="107"/>
      <c r="G23" s="109">
        <v>0</v>
      </c>
      <c r="H23" s="74"/>
      <c r="I23" s="109">
        <v>0</v>
      </c>
      <c r="J23" s="33"/>
      <c r="K23" s="109">
        <v>35070735</v>
      </c>
      <c r="L23" s="33"/>
      <c r="M23" s="109">
        <v>35070735</v>
      </c>
      <c r="N23" s="33"/>
      <c r="O23" s="109">
        <v>537</v>
      </c>
      <c r="P23" s="33"/>
      <c r="Q23" s="109">
        <f>SUM(M23:O23)</f>
        <v>35071272</v>
      </c>
    </row>
    <row r="24" spans="1:17" ht="24" customHeight="1" x14ac:dyDescent="0.25">
      <c r="A24" s="66" t="s">
        <v>187</v>
      </c>
      <c r="B24" s="51"/>
      <c r="C24" s="110">
        <v>0</v>
      </c>
      <c r="D24" s="76"/>
      <c r="E24" s="110">
        <v>0</v>
      </c>
      <c r="F24" s="78"/>
      <c r="G24" s="110">
        <v>0</v>
      </c>
      <c r="H24" s="76"/>
      <c r="I24" s="110">
        <v>0</v>
      </c>
      <c r="J24" s="33"/>
      <c r="K24" s="110">
        <v>-14550</v>
      </c>
      <c r="L24" s="33"/>
      <c r="M24" s="110">
        <v>-14550</v>
      </c>
      <c r="N24" s="33"/>
      <c r="O24" s="110">
        <v>0</v>
      </c>
      <c r="P24" s="33"/>
      <c r="Q24" s="110">
        <f>SUM(M24:O24)</f>
        <v>-14550</v>
      </c>
    </row>
    <row r="25" spans="1:17" ht="24" customHeight="1" x14ac:dyDescent="0.25">
      <c r="A25" s="66" t="s">
        <v>185</v>
      </c>
      <c r="B25" s="51"/>
      <c r="C25" s="74">
        <f>SUM(C23:C24)</f>
        <v>0</v>
      </c>
      <c r="D25" s="74"/>
      <c r="E25" s="74">
        <f>SUM(E23:E24)</f>
        <v>0</v>
      </c>
      <c r="F25" s="107"/>
      <c r="G25" s="74">
        <f>SUM(G23:G24)</f>
        <v>0</v>
      </c>
      <c r="H25" s="74"/>
      <c r="I25" s="74">
        <f>SUM(I23:I24)</f>
        <v>0</v>
      </c>
      <c r="J25" s="80"/>
      <c r="K25" s="74">
        <f>SUM(K23:K24)</f>
        <v>35056185</v>
      </c>
      <c r="L25" s="80"/>
      <c r="M25" s="74">
        <f t="shared" ref="M25" si="3">SUM(C25:K25)</f>
        <v>35056185</v>
      </c>
      <c r="N25" s="80"/>
      <c r="O25" s="74">
        <f>SUM(O23:O24)</f>
        <v>537</v>
      </c>
      <c r="P25" s="80"/>
      <c r="Q25" s="74">
        <f>SUM(M25:O25)</f>
        <v>35056722</v>
      </c>
    </row>
    <row r="26" spans="1:17" ht="24" customHeight="1" x14ac:dyDescent="0.25">
      <c r="A26" s="66" t="s">
        <v>147</v>
      </c>
      <c r="B26" s="51"/>
      <c r="C26" s="75">
        <v>0</v>
      </c>
      <c r="D26" s="76"/>
      <c r="E26" s="75">
        <v>0</v>
      </c>
      <c r="F26" s="78"/>
      <c r="G26" s="75">
        <v>0</v>
      </c>
      <c r="H26" s="76"/>
      <c r="I26" s="75">
        <v>739759</v>
      </c>
      <c r="J26" s="33"/>
      <c r="K26" s="75">
        <v>-739759</v>
      </c>
      <c r="L26" s="33"/>
      <c r="M26" s="77">
        <v>0</v>
      </c>
      <c r="N26" s="73"/>
      <c r="O26" s="58">
        <v>0</v>
      </c>
      <c r="P26" s="73"/>
      <c r="Q26" s="58">
        <f>SUM(M26:O26)</f>
        <v>0</v>
      </c>
    </row>
    <row r="27" spans="1:17" ht="24" customHeight="1" thickBot="1" x14ac:dyDescent="0.3">
      <c r="A27" s="67" t="s">
        <v>111</v>
      </c>
      <c r="B27" s="21"/>
      <c r="C27" s="79">
        <f>+C20+C21+C22+C25+C26</f>
        <v>393946012</v>
      </c>
      <c r="D27" s="33"/>
      <c r="E27" s="79">
        <f>+E20+E21+E22+E25+E26</f>
        <v>317914453</v>
      </c>
      <c r="F27" s="50"/>
      <c r="G27" s="79">
        <f>+G20+G21+G22+G25+G26</f>
        <v>2735870</v>
      </c>
      <c r="H27" s="33"/>
      <c r="I27" s="79">
        <f>+I20+I21+I22+I25+I26</f>
        <v>18361528</v>
      </c>
      <c r="J27" s="50"/>
      <c r="K27" s="79">
        <f>+K20+K21+K22+K25+K26</f>
        <v>38720707</v>
      </c>
      <c r="L27" s="33"/>
      <c r="M27" s="79">
        <f>SUM(C27:K27)</f>
        <v>771678570</v>
      </c>
      <c r="N27" s="33"/>
      <c r="O27" s="79">
        <f>+O20+O21+O22+O25+O26</f>
        <v>2048</v>
      </c>
      <c r="P27" s="33"/>
      <c r="Q27" s="79">
        <f>SUM(M27:O27)</f>
        <v>771680618</v>
      </c>
    </row>
    <row r="28" spans="1:17" ht="24" customHeight="1" thickTop="1" x14ac:dyDescent="0.25">
      <c r="A28" s="67"/>
      <c r="B28" s="21"/>
      <c r="C28" s="130">
        <f>+C27-BS!D88</f>
        <v>0</v>
      </c>
      <c r="D28" s="130"/>
      <c r="E28" s="130">
        <f>+E27-BS!D89</f>
        <v>0</v>
      </c>
      <c r="F28" s="130"/>
      <c r="G28" s="130">
        <f>+G27-BS!D90</f>
        <v>0</v>
      </c>
      <c r="H28" s="130"/>
      <c r="I28" s="130">
        <f>+I27-BS!D92</f>
        <v>0</v>
      </c>
      <c r="J28" s="130"/>
      <c r="K28" s="134">
        <f>+K27-BS!D93</f>
        <v>0</v>
      </c>
      <c r="L28" s="130"/>
      <c r="M28" s="134">
        <f>+M27-BS!D94</f>
        <v>0</v>
      </c>
      <c r="N28" s="130"/>
      <c r="O28" s="134">
        <f>+O27-BS!D95</f>
        <v>0</v>
      </c>
      <c r="P28" s="130"/>
      <c r="Q28" s="134">
        <f>+Q27-BS!D96</f>
        <v>0</v>
      </c>
    </row>
    <row r="29" spans="1:17" ht="24" customHeight="1" x14ac:dyDescent="0.25">
      <c r="A29" s="28" t="s">
        <v>106</v>
      </c>
      <c r="B29" s="21"/>
      <c r="C29" s="12"/>
      <c r="D29" s="12"/>
      <c r="E29" s="12"/>
      <c r="G29" s="12"/>
      <c r="H29" s="12"/>
      <c r="I29" s="12"/>
      <c r="K29" s="112"/>
      <c r="L29" s="12"/>
      <c r="M29" s="112"/>
      <c r="N29" s="12"/>
      <c r="O29" s="112"/>
      <c r="P29" s="12"/>
      <c r="Q29" s="112"/>
    </row>
    <row r="30" spans="1:17" ht="24" customHeight="1" x14ac:dyDescent="0.25">
      <c r="A30" s="67"/>
      <c r="B30" s="21"/>
      <c r="C30" s="12"/>
      <c r="D30" s="12"/>
      <c r="E30" s="12"/>
      <c r="G30" s="12"/>
      <c r="H30" s="12"/>
      <c r="I30" s="12"/>
      <c r="K30" s="112"/>
      <c r="L30" s="12"/>
      <c r="M30" s="112"/>
      <c r="N30" s="12"/>
      <c r="O30" s="112"/>
      <c r="P30" s="12"/>
      <c r="Q30" s="112"/>
    </row>
    <row r="31" spans="1:17" ht="24" customHeight="1" x14ac:dyDescent="0.25">
      <c r="L31" s="12"/>
      <c r="P31" s="12"/>
    </row>
  </sheetData>
  <mergeCells count="5">
    <mergeCell ref="C5:Q5"/>
    <mergeCell ref="D9:F9"/>
    <mergeCell ref="I8:K8"/>
    <mergeCell ref="A1:L1"/>
    <mergeCell ref="C6:M6"/>
  </mergeCells>
  <pageMargins left="0.47244094488188981" right="0.47244094488188981" top="0.9055118110236221" bottom="0" header="0.51181102362204722" footer="0.51181102362204722"/>
  <pageSetup paperSize="9" scale="74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DED9-1219-4C20-BB65-B2523BBCF639}">
  <sheetPr>
    <pageSetUpPr fitToPage="1"/>
  </sheetPr>
  <dimension ref="A1:M27"/>
  <sheetViews>
    <sheetView showGridLines="0" view="pageBreakPreview" zoomScale="55" zoomScaleNormal="60" zoomScaleSheetLayoutView="55" workbookViewId="0">
      <selection activeCell="T21" sqref="T21"/>
    </sheetView>
  </sheetViews>
  <sheetFormatPr defaultColWidth="9.140625" defaultRowHeight="24" customHeight="1" x14ac:dyDescent="0.25"/>
  <cols>
    <col min="1" max="1" width="52.7109375" style="43" customWidth="1"/>
    <col min="2" max="2" width="1.140625" style="43" customWidth="1"/>
    <col min="3" max="3" width="20" style="43" customWidth="1"/>
    <col min="4" max="4" width="1.140625" style="43" customWidth="1"/>
    <col min="5" max="5" width="20" style="43" customWidth="1"/>
    <col min="6" max="6" width="1.140625" style="43" customWidth="1"/>
    <col min="7" max="7" width="20" style="43" customWidth="1"/>
    <col min="8" max="8" width="1.140625" style="43" customWidth="1"/>
    <col min="9" max="9" width="20" style="43" customWidth="1"/>
    <col min="10" max="10" width="1.140625" style="43" customWidth="1"/>
    <col min="11" max="11" width="20" style="43" customWidth="1"/>
    <col min="12" max="12" width="1.140625" style="43" customWidth="1"/>
    <col min="13" max="13" width="20" style="43" customWidth="1"/>
    <col min="14" max="16384" width="9.140625" style="43"/>
  </cols>
  <sheetData>
    <row r="1" spans="1:13" ht="24" customHeight="1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24" customHeight="1" x14ac:dyDescent="0.25">
      <c r="A2" s="45" t="s">
        <v>65</v>
      </c>
      <c r="B2" s="45"/>
      <c r="D2" s="45"/>
      <c r="F2" s="46"/>
      <c r="H2" s="44"/>
      <c r="I2" s="44"/>
      <c r="K2" s="44"/>
      <c r="M2" s="55"/>
    </row>
    <row r="3" spans="1:13" ht="24" customHeight="1" x14ac:dyDescent="0.25">
      <c r="A3" s="45" t="s">
        <v>108</v>
      </c>
      <c r="B3" s="45"/>
      <c r="D3" s="45"/>
      <c r="F3" s="46"/>
      <c r="H3" s="44"/>
      <c r="I3" s="44"/>
      <c r="J3" s="44"/>
      <c r="M3" s="55"/>
    </row>
    <row r="4" spans="1:13" ht="24" customHeight="1" x14ac:dyDescent="0.25">
      <c r="A4" s="45"/>
      <c r="C4" s="45"/>
      <c r="E4" s="46"/>
      <c r="G4" s="44"/>
      <c r="H4" s="44"/>
      <c r="I4" s="44"/>
      <c r="M4" s="68" t="s">
        <v>104</v>
      </c>
    </row>
    <row r="5" spans="1:13" ht="24" customHeight="1" x14ac:dyDescent="0.25">
      <c r="A5" s="45"/>
      <c r="B5" s="45"/>
      <c r="C5" s="178" t="s">
        <v>149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ht="24" customHeight="1" x14ac:dyDescent="0.25">
      <c r="A6" s="45"/>
      <c r="B6" s="45"/>
      <c r="C6" s="64"/>
      <c r="F6" s="64" t="s">
        <v>150</v>
      </c>
      <c r="G6" s="55" t="s">
        <v>66</v>
      </c>
      <c r="H6" s="55"/>
      <c r="I6" s="180" t="s">
        <v>47</v>
      </c>
      <c r="J6" s="180"/>
      <c r="K6" s="180"/>
      <c r="L6" s="55"/>
    </row>
    <row r="7" spans="1:13" ht="24" customHeight="1" x14ac:dyDescent="0.25">
      <c r="A7" s="45"/>
      <c r="B7" s="45"/>
      <c r="C7" s="64" t="s">
        <v>151</v>
      </c>
      <c r="D7" s="179" t="s">
        <v>71</v>
      </c>
      <c r="E7" s="179"/>
      <c r="F7" s="179"/>
      <c r="G7" s="55" t="s">
        <v>68</v>
      </c>
      <c r="H7" s="55"/>
      <c r="I7" s="133" t="s">
        <v>191</v>
      </c>
      <c r="M7" s="55"/>
    </row>
    <row r="8" spans="1:13" ht="24" customHeight="1" x14ac:dyDescent="0.25">
      <c r="A8" s="45"/>
      <c r="B8" s="65"/>
      <c r="C8" s="71" t="s">
        <v>75</v>
      </c>
      <c r="D8" s="64"/>
      <c r="E8" s="69" t="s">
        <v>76</v>
      </c>
      <c r="F8" s="64"/>
      <c r="G8" s="71" t="s">
        <v>152</v>
      </c>
      <c r="H8" s="64"/>
      <c r="I8" s="72" t="s">
        <v>78</v>
      </c>
      <c r="J8" s="63"/>
      <c r="K8" s="72" t="s">
        <v>79</v>
      </c>
      <c r="L8" s="55"/>
      <c r="M8" s="69" t="s">
        <v>51</v>
      </c>
    </row>
    <row r="9" spans="1:13" ht="24" customHeight="1" x14ac:dyDescent="0.25">
      <c r="A9" s="45" t="s">
        <v>101</v>
      </c>
      <c r="B9" s="21"/>
      <c r="C9" s="50">
        <v>375187179</v>
      </c>
      <c r="D9" s="50"/>
      <c r="E9" s="50">
        <v>317914453</v>
      </c>
      <c r="F9" s="50"/>
      <c r="G9" s="50">
        <v>2735870</v>
      </c>
      <c r="H9" s="50"/>
      <c r="I9" s="50">
        <v>17403784</v>
      </c>
      <c r="J9" s="50"/>
      <c r="K9" s="73">
        <v>43763451</v>
      </c>
      <c r="L9" s="73"/>
      <c r="M9" s="73">
        <f t="shared" ref="M9:M14" si="0">SUM(C9:K9)</f>
        <v>757004737</v>
      </c>
    </row>
    <row r="10" spans="1:13" ht="24" customHeight="1" x14ac:dyDescent="0.25">
      <c r="A10" s="66" t="s">
        <v>145</v>
      </c>
      <c r="B10" s="66"/>
      <c r="C10" s="74">
        <v>0</v>
      </c>
      <c r="D10" s="76"/>
      <c r="E10" s="74">
        <v>0</v>
      </c>
      <c r="F10" s="76"/>
      <c r="G10" s="74">
        <v>0</v>
      </c>
      <c r="H10" s="76"/>
      <c r="I10" s="74">
        <v>0</v>
      </c>
      <c r="J10" s="92"/>
      <c r="K10" s="74">
        <v>-11255618</v>
      </c>
      <c r="L10" s="33"/>
      <c r="M10" s="74">
        <f t="shared" si="0"/>
        <v>-11255618</v>
      </c>
    </row>
    <row r="11" spans="1:13" ht="24" customHeight="1" x14ac:dyDescent="0.25">
      <c r="A11" s="66" t="s">
        <v>186</v>
      </c>
      <c r="B11" s="51"/>
      <c r="C11" s="109">
        <v>0</v>
      </c>
      <c r="D11" s="76"/>
      <c r="E11" s="109">
        <v>0</v>
      </c>
      <c r="F11" s="76"/>
      <c r="G11" s="109">
        <v>0</v>
      </c>
      <c r="H11" s="76"/>
      <c r="I11" s="109">
        <v>0</v>
      </c>
      <c r="J11" s="92"/>
      <c r="K11" s="109">
        <v>4359708</v>
      </c>
      <c r="L11" s="92"/>
      <c r="M11" s="109">
        <f t="shared" si="0"/>
        <v>4359708</v>
      </c>
    </row>
    <row r="12" spans="1:13" ht="24" customHeight="1" x14ac:dyDescent="0.25">
      <c r="A12" s="66" t="s">
        <v>187</v>
      </c>
      <c r="B12" s="51"/>
      <c r="C12" s="110">
        <v>0</v>
      </c>
      <c r="D12" s="76"/>
      <c r="E12" s="110">
        <v>0</v>
      </c>
      <c r="F12" s="76"/>
      <c r="G12" s="110">
        <v>0</v>
      </c>
      <c r="H12" s="76"/>
      <c r="I12" s="110">
        <v>0</v>
      </c>
      <c r="J12" s="92"/>
      <c r="K12" s="110">
        <v>0</v>
      </c>
      <c r="L12" s="92"/>
      <c r="M12" s="110">
        <f t="shared" si="0"/>
        <v>0</v>
      </c>
    </row>
    <row r="13" spans="1:13" ht="24" customHeight="1" x14ac:dyDescent="0.25">
      <c r="A13" s="66" t="s">
        <v>185</v>
      </c>
      <c r="B13" s="51"/>
      <c r="C13" s="74">
        <f>SUM(C11:C12)</f>
        <v>0</v>
      </c>
      <c r="D13" s="74"/>
      <c r="E13" s="74">
        <f>SUM(E11:E12)</f>
        <v>0</v>
      </c>
      <c r="F13" s="107"/>
      <c r="G13" s="74">
        <f>SUM(G11:G12)</f>
        <v>0</v>
      </c>
      <c r="H13" s="74"/>
      <c r="I13" s="74">
        <f>SUM(I11:I12)</f>
        <v>0</v>
      </c>
      <c r="J13" s="80"/>
      <c r="K13" s="74">
        <f>SUM(K11:K12)</f>
        <v>4359708</v>
      </c>
      <c r="L13" s="80"/>
      <c r="M13" s="74">
        <f t="shared" si="0"/>
        <v>4359708</v>
      </c>
    </row>
    <row r="14" spans="1:13" ht="24" customHeight="1" x14ac:dyDescent="0.25">
      <c r="A14" s="66" t="s">
        <v>147</v>
      </c>
      <c r="B14" s="51"/>
      <c r="C14" s="118">
        <v>0</v>
      </c>
      <c r="D14" s="116"/>
      <c r="E14" s="118">
        <v>0</v>
      </c>
      <c r="F14" s="117"/>
      <c r="G14" s="118">
        <v>0</v>
      </c>
      <c r="H14" s="117"/>
      <c r="I14" s="75">
        <v>217985</v>
      </c>
      <c r="J14" s="92"/>
      <c r="K14" s="75">
        <v>-217985</v>
      </c>
      <c r="L14" s="33"/>
      <c r="M14" s="75">
        <f t="shared" si="0"/>
        <v>0</v>
      </c>
    </row>
    <row r="15" spans="1:13" ht="24" customHeight="1" thickBot="1" x14ac:dyDescent="0.3">
      <c r="A15" s="67" t="s">
        <v>102</v>
      </c>
      <c r="B15" s="21"/>
      <c r="C15" s="79">
        <f>SUM(C9:C10,C13:C14)</f>
        <v>375187179</v>
      </c>
      <c r="D15" s="33"/>
      <c r="E15" s="79">
        <f>SUM(E9:E10,E13:E14)</f>
        <v>317914453</v>
      </c>
      <c r="F15" s="50"/>
      <c r="G15" s="79">
        <f>SUM(G9:G10,G13:G14)</f>
        <v>2735870</v>
      </c>
      <c r="H15" s="33"/>
      <c r="I15" s="79">
        <f>SUM(I9:I10,I13:I14)</f>
        <v>17621769</v>
      </c>
      <c r="J15" s="50"/>
      <c r="K15" s="79">
        <f>SUM(K9:K10,K13:K14)</f>
        <v>36649556</v>
      </c>
      <c r="L15" s="50"/>
      <c r="M15" s="79">
        <f>SUM(M9:M10,M13:M14)</f>
        <v>750108827</v>
      </c>
    </row>
    <row r="16" spans="1:13" ht="24" customHeight="1" thickTop="1" x14ac:dyDescent="0.25">
      <c r="B16" s="45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</row>
    <row r="17" spans="1:13" ht="24" customHeight="1" x14ac:dyDescent="0.25">
      <c r="A17" s="45" t="s">
        <v>110</v>
      </c>
      <c r="B17" s="21"/>
      <c r="C17" s="50">
        <v>375187179</v>
      </c>
      <c r="D17" s="50"/>
      <c r="E17" s="50">
        <v>317914453</v>
      </c>
      <c r="F17" s="50"/>
      <c r="G17" s="50">
        <v>2735870</v>
      </c>
      <c r="H17" s="50"/>
      <c r="I17" s="50">
        <v>17621769</v>
      </c>
      <c r="J17" s="50"/>
      <c r="K17" s="73">
        <v>36649556</v>
      </c>
      <c r="L17" s="73"/>
      <c r="M17" s="73">
        <f t="shared" ref="M17:M22" si="1">SUM(C17:K17)</f>
        <v>750108827</v>
      </c>
    </row>
    <row r="18" spans="1:13" ht="24" customHeight="1" x14ac:dyDescent="0.25">
      <c r="A18" s="66" t="s">
        <v>146</v>
      </c>
      <c r="B18" s="21"/>
      <c r="C18" s="50">
        <v>18758833</v>
      </c>
      <c r="D18" s="50"/>
      <c r="E18" s="50">
        <v>0</v>
      </c>
      <c r="F18" s="50"/>
      <c r="G18" s="50">
        <v>0</v>
      </c>
      <c r="H18" s="50"/>
      <c r="I18" s="50">
        <v>0</v>
      </c>
      <c r="J18" s="50"/>
      <c r="K18" s="73">
        <v>0</v>
      </c>
      <c r="L18" s="73"/>
      <c r="M18" s="73">
        <f t="shared" si="1"/>
        <v>18758833</v>
      </c>
    </row>
    <row r="19" spans="1:13" ht="24" customHeight="1" x14ac:dyDescent="0.25">
      <c r="A19" s="66" t="s">
        <v>145</v>
      </c>
      <c r="B19" s="21"/>
      <c r="C19" s="50">
        <v>0</v>
      </c>
      <c r="D19" s="50"/>
      <c r="E19" s="50">
        <v>0</v>
      </c>
      <c r="F19" s="50"/>
      <c r="G19" s="50">
        <v>0</v>
      </c>
      <c r="H19" s="50"/>
      <c r="I19" s="50">
        <v>0</v>
      </c>
      <c r="J19" s="50"/>
      <c r="K19" s="73">
        <v>-20843366</v>
      </c>
      <c r="L19" s="73"/>
      <c r="M19" s="73">
        <f t="shared" si="1"/>
        <v>-20843366</v>
      </c>
    </row>
    <row r="20" spans="1:13" ht="24" customHeight="1" x14ac:dyDescent="0.25">
      <c r="A20" s="66" t="s">
        <v>186</v>
      </c>
      <c r="B20" s="66"/>
      <c r="C20" s="113">
        <v>0</v>
      </c>
      <c r="D20" s="92"/>
      <c r="E20" s="113">
        <v>0</v>
      </c>
      <c r="F20" s="114"/>
      <c r="G20" s="113">
        <v>0</v>
      </c>
      <c r="H20" s="92"/>
      <c r="I20" s="113">
        <v>0</v>
      </c>
      <c r="J20" s="114"/>
      <c r="K20" s="113">
        <v>14795185</v>
      </c>
      <c r="L20" s="114"/>
      <c r="M20" s="113">
        <f t="shared" si="1"/>
        <v>14795185</v>
      </c>
    </row>
    <row r="21" spans="1:13" ht="24" customHeight="1" x14ac:dyDescent="0.25">
      <c r="A21" s="66" t="s">
        <v>187</v>
      </c>
      <c r="B21" s="51"/>
      <c r="C21" s="115">
        <v>0</v>
      </c>
      <c r="D21" s="92"/>
      <c r="E21" s="115">
        <v>0</v>
      </c>
      <c r="F21" s="114"/>
      <c r="G21" s="115">
        <v>0</v>
      </c>
      <c r="H21" s="92"/>
      <c r="I21" s="115">
        <v>0</v>
      </c>
      <c r="J21" s="114"/>
      <c r="K21" s="115">
        <v>0</v>
      </c>
      <c r="L21" s="114"/>
      <c r="M21" s="115">
        <f t="shared" si="1"/>
        <v>0</v>
      </c>
    </row>
    <row r="22" spans="1:13" ht="24" customHeight="1" x14ac:dyDescent="0.25">
      <c r="A22" s="66" t="s">
        <v>185</v>
      </c>
      <c r="B22" s="51"/>
      <c r="C22" s="119">
        <f>C21+C20</f>
        <v>0</v>
      </c>
      <c r="D22" s="74"/>
      <c r="E22" s="119">
        <f>E21+E20</f>
        <v>0</v>
      </c>
      <c r="F22" s="107"/>
      <c r="G22" s="119">
        <f>G21+G20</f>
        <v>0</v>
      </c>
      <c r="H22" s="74"/>
      <c r="I22" s="119">
        <f>I21+I20</f>
        <v>0</v>
      </c>
      <c r="J22" s="80"/>
      <c r="K22" s="119">
        <f>K21+K20</f>
        <v>14795185</v>
      </c>
      <c r="L22" s="80"/>
      <c r="M22" s="119">
        <f t="shared" si="1"/>
        <v>14795185</v>
      </c>
    </row>
    <row r="23" spans="1:13" ht="24" customHeight="1" x14ac:dyDescent="0.25">
      <c r="A23" s="66" t="s">
        <v>147</v>
      </c>
      <c r="B23" s="51"/>
      <c r="C23" s="75">
        <v>0</v>
      </c>
      <c r="D23" s="76"/>
      <c r="E23" s="75">
        <v>0</v>
      </c>
      <c r="F23" s="78"/>
      <c r="G23" s="75">
        <v>0</v>
      </c>
      <c r="H23" s="76"/>
      <c r="I23" s="75">
        <v>739759</v>
      </c>
      <c r="J23" s="33"/>
      <c r="K23" s="75">
        <v>-739759</v>
      </c>
      <c r="L23" s="33"/>
      <c r="M23" s="77">
        <f t="shared" ref="M23" si="2">SUM(C23:K23)</f>
        <v>0</v>
      </c>
    </row>
    <row r="24" spans="1:13" ht="24" customHeight="1" thickBot="1" x14ac:dyDescent="0.3">
      <c r="A24" s="67" t="s">
        <v>111</v>
      </c>
      <c r="B24" s="21"/>
      <c r="C24" s="79">
        <f>SUM(C17:C19,C22:C23)</f>
        <v>393946012</v>
      </c>
      <c r="D24" s="33"/>
      <c r="E24" s="79">
        <f>SUM(E17:E19,E22:E23)</f>
        <v>317914453</v>
      </c>
      <c r="F24" s="50"/>
      <c r="G24" s="79">
        <f>SUM(G17:G19,G22:G23)</f>
        <v>2735870</v>
      </c>
      <c r="H24" s="33"/>
      <c r="I24" s="79">
        <f>SUM(I17:I19,I22:I23)</f>
        <v>18361528</v>
      </c>
      <c r="J24" s="50"/>
      <c r="K24" s="79">
        <f>SUM(K17:K19,K22:K23)</f>
        <v>29861616</v>
      </c>
      <c r="L24" s="50"/>
      <c r="M24" s="79">
        <f>SUM(M17:M19,M22:M23)</f>
        <v>762819479</v>
      </c>
    </row>
    <row r="25" spans="1:13" ht="24" customHeight="1" thickTop="1" x14ac:dyDescent="0.25">
      <c r="A25" s="67"/>
      <c r="B25" s="21"/>
      <c r="C25" s="130">
        <f>+C24-BS!H88</f>
        <v>0</v>
      </c>
      <c r="D25" s="130"/>
      <c r="E25" s="130">
        <f>+E24-BS!H89</f>
        <v>0</v>
      </c>
      <c r="F25" s="130"/>
      <c r="G25" s="130">
        <f>+G24-BS!H90</f>
        <v>0</v>
      </c>
      <c r="H25" s="130"/>
      <c r="I25" s="130">
        <f>+I24-BS!H92</f>
        <v>0</v>
      </c>
      <c r="J25" s="130"/>
      <c r="K25" s="130">
        <f>+K24-BS!H93</f>
        <v>0</v>
      </c>
      <c r="L25" s="130"/>
      <c r="M25" s="130">
        <f>+M24-BS!H96</f>
        <v>0</v>
      </c>
    </row>
    <row r="26" spans="1:13" ht="24" customHeight="1" x14ac:dyDescent="0.25">
      <c r="A26" s="28" t="s">
        <v>106</v>
      </c>
      <c r="B26" s="21"/>
      <c r="C26" s="12"/>
      <c r="D26" s="12"/>
      <c r="E26" s="12"/>
      <c r="G26" s="12"/>
      <c r="H26" s="12"/>
      <c r="I26" s="12"/>
      <c r="K26" s="12"/>
      <c r="M26" s="12"/>
    </row>
    <row r="27" spans="1:13" ht="24" customHeight="1" x14ac:dyDescent="0.25">
      <c r="A27" s="67"/>
      <c r="B27" s="21"/>
      <c r="C27" s="12"/>
      <c r="D27" s="12"/>
      <c r="E27" s="12"/>
      <c r="G27" s="12"/>
      <c r="H27" s="12"/>
      <c r="I27" s="12"/>
      <c r="K27" s="12"/>
      <c r="M27" s="12"/>
    </row>
  </sheetData>
  <mergeCells count="4">
    <mergeCell ref="C5:M5"/>
    <mergeCell ref="D7:F7"/>
    <mergeCell ref="I6:K6"/>
    <mergeCell ref="A1:L1"/>
  </mergeCells>
  <pageMargins left="0.59055118110236227" right="0.59055118110236227" top="0.9055118110236221" bottom="0" header="0.51181102362204722" footer="0.51181102362204722"/>
  <pageSetup paperSize="9" scale="76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BDCCE-D677-48D3-8422-D3B1C6F86D39}">
  <dimension ref="A1:J79"/>
  <sheetViews>
    <sheetView showGridLines="0" view="pageBreakPreview" topLeftCell="A29" zoomScale="70" zoomScaleNormal="70" zoomScaleSheetLayoutView="70" workbookViewId="0">
      <selection activeCell="Q43" sqref="Q43"/>
    </sheetView>
  </sheetViews>
  <sheetFormatPr defaultColWidth="9.140625" defaultRowHeight="24" customHeight="1" x14ac:dyDescent="0.25"/>
  <cols>
    <col min="1" max="1" width="1.7109375" style="139" customWidth="1"/>
    <col min="2" max="2" width="54.42578125" style="139" customWidth="1"/>
    <col min="3" max="3" width="0.85546875" style="135" customWidth="1"/>
    <col min="4" max="4" width="15.140625" style="149" customWidth="1"/>
    <col min="5" max="5" width="0.85546875" style="149" customWidth="1"/>
    <col min="6" max="6" width="15.140625" style="149" customWidth="1"/>
    <col min="7" max="7" width="0.85546875" style="135" customWidth="1"/>
    <col min="8" max="8" width="15.140625" style="149" customWidth="1"/>
    <col min="9" max="9" width="0.85546875" style="149" customWidth="1"/>
    <col min="10" max="10" width="15.140625" style="149" customWidth="1"/>
    <col min="11" max="11" width="0.85546875" style="135" customWidth="1"/>
    <col min="12" max="16384" width="9.140625" style="135"/>
  </cols>
  <sheetData>
    <row r="1" spans="1:10" ht="23.25" customHeight="1" x14ac:dyDescent="0.25">
      <c r="A1" s="182" t="s">
        <v>183</v>
      </c>
      <c r="B1" s="182"/>
      <c r="C1" s="182"/>
      <c r="D1" s="182"/>
      <c r="E1" s="182"/>
      <c r="F1" s="182"/>
      <c r="H1" s="135"/>
      <c r="I1" s="135"/>
      <c r="J1" s="135"/>
    </row>
    <row r="2" spans="1:10" ht="23.25" customHeight="1" x14ac:dyDescent="0.25">
      <c r="A2" s="136" t="s">
        <v>82</v>
      </c>
      <c r="B2" s="135"/>
      <c r="D2" s="135"/>
      <c r="E2" s="135"/>
      <c r="F2" s="135"/>
      <c r="H2" s="135"/>
      <c r="I2" s="135"/>
      <c r="J2" s="135"/>
    </row>
    <row r="3" spans="1:10" ht="23.25" customHeight="1" x14ac:dyDescent="0.25">
      <c r="A3" s="136" t="s">
        <v>108</v>
      </c>
      <c r="B3" s="135"/>
      <c r="D3" s="135"/>
      <c r="E3" s="135"/>
      <c r="F3" s="135"/>
      <c r="H3" s="135"/>
      <c r="I3" s="135"/>
      <c r="J3" s="135"/>
    </row>
    <row r="4" spans="1:10" ht="23.25" customHeight="1" x14ac:dyDescent="0.25">
      <c r="A4" s="136"/>
      <c r="B4" s="136"/>
      <c r="D4" s="135"/>
      <c r="E4" s="135"/>
      <c r="F4" s="135"/>
      <c r="H4" s="135"/>
      <c r="I4" s="135"/>
      <c r="J4" s="137" t="s">
        <v>104</v>
      </c>
    </row>
    <row r="5" spans="1:10" ht="23.25" customHeight="1" x14ac:dyDescent="0.25">
      <c r="A5" s="136"/>
      <c r="B5" s="136"/>
      <c r="C5" s="138"/>
      <c r="D5" s="183" t="s">
        <v>22</v>
      </c>
      <c r="E5" s="183"/>
      <c r="F5" s="183"/>
      <c r="G5" s="138"/>
      <c r="H5" s="184" t="s">
        <v>2</v>
      </c>
      <c r="I5" s="184"/>
      <c r="J5" s="184"/>
    </row>
    <row r="6" spans="1:10" ht="23.25" customHeight="1" x14ac:dyDescent="0.25">
      <c r="D6" s="140">
        <v>2023</v>
      </c>
      <c r="E6" s="141"/>
      <c r="F6" s="140">
        <v>2022</v>
      </c>
      <c r="G6" s="142"/>
      <c r="H6" s="140">
        <v>2023</v>
      </c>
      <c r="I6" s="141"/>
      <c r="J6" s="140">
        <v>2022</v>
      </c>
    </row>
    <row r="7" spans="1:10" ht="23.25" customHeight="1" x14ac:dyDescent="0.25">
      <c r="A7" s="143" t="s">
        <v>83</v>
      </c>
      <c r="B7" s="143"/>
      <c r="C7" s="144"/>
      <c r="D7" s="145"/>
      <c r="E7" s="145"/>
      <c r="F7" s="145"/>
      <c r="H7" s="145"/>
      <c r="I7" s="145"/>
      <c r="J7" s="145"/>
    </row>
    <row r="8" spans="1:10" ht="23.25" customHeight="1" x14ac:dyDescent="0.25">
      <c r="A8" s="146" t="s">
        <v>153</v>
      </c>
      <c r="B8" s="147"/>
      <c r="C8" s="144"/>
      <c r="D8" s="120">
        <f>+PL!D23</f>
        <v>46004499</v>
      </c>
      <c r="E8" s="35"/>
      <c r="F8" s="120">
        <v>24214294</v>
      </c>
      <c r="G8" s="148"/>
      <c r="H8" s="120">
        <f>+PL!H23</f>
        <v>18763597</v>
      </c>
      <c r="I8" s="148"/>
      <c r="J8" s="120">
        <v>5575031</v>
      </c>
    </row>
    <row r="9" spans="1:10" ht="23.25" customHeight="1" x14ac:dyDescent="0.25">
      <c r="A9" s="146" t="s">
        <v>154</v>
      </c>
      <c r="B9" s="147"/>
      <c r="C9" s="144"/>
      <c r="D9" s="121"/>
      <c r="E9" s="121"/>
      <c r="F9" s="121"/>
      <c r="I9" s="121"/>
    </row>
    <row r="10" spans="1:10" ht="23.25" customHeight="1" x14ac:dyDescent="0.25">
      <c r="A10" s="146" t="s">
        <v>155</v>
      </c>
      <c r="B10" s="147" t="s">
        <v>156</v>
      </c>
      <c r="C10" s="144"/>
      <c r="D10" s="121"/>
      <c r="E10" s="121"/>
      <c r="F10" s="121"/>
      <c r="H10" s="150"/>
      <c r="I10" s="121"/>
      <c r="J10" s="150"/>
    </row>
    <row r="11" spans="1:10" ht="23.25" customHeight="1" x14ac:dyDescent="0.25">
      <c r="B11" s="135" t="s">
        <v>63</v>
      </c>
      <c r="C11" s="144"/>
      <c r="D11" s="120">
        <v>45992411</v>
      </c>
      <c r="E11" s="35"/>
      <c r="F11" s="120">
        <v>33008834</v>
      </c>
      <c r="G11" s="148"/>
      <c r="H11" s="35">
        <v>30834557</v>
      </c>
      <c r="I11" s="148"/>
      <c r="J11" s="35">
        <v>23980885</v>
      </c>
    </row>
    <row r="12" spans="1:10" ht="23.25" customHeight="1" x14ac:dyDescent="0.25">
      <c r="B12" s="135" t="s">
        <v>84</v>
      </c>
      <c r="C12" s="144"/>
      <c r="D12" s="120">
        <v>12282733</v>
      </c>
      <c r="E12" s="35"/>
      <c r="F12" s="120">
        <v>13671313</v>
      </c>
      <c r="G12" s="148"/>
      <c r="H12" s="18">
        <v>6102202</v>
      </c>
      <c r="I12" s="148"/>
      <c r="J12" s="18">
        <v>7368127</v>
      </c>
    </row>
    <row r="13" spans="1:10" ht="23.25" customHeight="1" x14ac:dyDescent="0.25">
      <c r="B13" s="135" t="s">
        <v>157</v>
      </c>
      <c r="C13" s="144"/>
      <c r="D13" s="120">
        <v>1174643</v>
      </c>
      <c r="E13" s="35"/>
      <c r="F13" s="120">
        <v>-791407</v>
      </c>
      <c r="G13" s="148"/>
      <c r="H13" s="18">
        <v>0</v>
      </c>
      <c r="I13" s="148"/>
      <c r="J13" s="18">
        <v>0</v>
      </c>
    </row>
    <row r="14" spans="1:10" ht="23.25" customHeight="1" x14ac:dyDescent="0.25">
      <c r="B14" s="135" t="s">
        <v>135</v>
      </c>
      <c r="C14" s="144"/>
      <c r="D14" s="120">
        <v>0</v>
      </c>
      <c r="E14" s="35"/>
      <c r="F14" s="120">
        <v>246120</v>
      </c>
      <c r="G14" s="148"/>
      <c r="H14" s="120">
        <v>0</v>
      </c>
      <c r="I14" s="148"/>
      <c r="J14" s="120">
        <v>0</v>
      </c>
    </row>
    <row r="15" spans="1:10" ht="23.25" customHeight="1" x14ac:dyDescent="0.25">
      <c r="B15" s="151" t="s">
        <v>158</v>
      </c>
      <c r="C15" s="144"/>
      <c r="D15" s="120">
        <v>1351753</v>
      </c>
      <c r="E15" s="35"/>
      <c r="F15" s="120">
        <v>0</v>
      </c>
      <c r="G15" s="148"/>
      <c r="H15" s="18">
        <v>1521051</v>
      </c>
      <c r="I15" s="148"/>
      <c r="J15" s="18">
        <v>0</v>
      </c>
    </row>
    <row r="16" spans="1:10" ht="23.25" customHeight="1" x14ac:dyDescent="0.25">
      <c r="B16" s="135" t="s">
        <v>134</v>
      </c>
      <c r="C16" s="144"/>
      <c r="D16" s="120">
        <v>70426884</v>
      </c>
      <c r="E16" s="35"/>
      <c r="F16" s="120">
        <v>76611557</v>
      </c>
      <c r="G16" s="148"/>
      <c r="H16" s="18">
        <v>67755545</v>
      </c>
      <c r="I16" s="148"/>
      <c r="J16" s="18">
        <v>74531655</v>
      </c>
    </row>
    <row r="17" spans="1:10" ht="23.25" customHeight="1" x14ac:dyDescent="0.25">
      <c r="A17" s="135"/>
      <c r="B17" s="135" t="s">
        <v>188</v>
      </c>
      <c r="C17" s="144"/>
      <c r="D17" s="120">
        <v>65046</v>
      </c>
      <c r="E17" s="35"/>
      <c r="F17" s="120">
        <v>452466</v>
      </c>
      <c r="G17" s="148"/>
      <c r="H17" s="18">
        <v>36841</v>
      </c>
      <c r="I17" s="148"/>
      <c r="J17" s="18">
        <v>452466</v>
      </c>
    </row>
    <row r="18" spans="1:10" ht="23.25" customHeight="1" x14ac:dyDescent="0.25">
      <c r="A18" s="135"/>
      <c r="B18" s="135" t="s">
        <v>159</v>
      </c>
      <c r="C18" s="144"/>
      <c r="D18" s="120">
        <v>1040197</v>
      </c>
      <c r="E18" s="35"/>
      <c r="F18" s="120">
        <v>518622</v>
      </c>
      <c r="G18" s="148"/>
      <c r="H18" s="18">
        <v>803775</v>
      </c>
      <c r="I18" s="148"/>
      <c r="J18" s="18">
        <v>841991.00000000012</v>
      </c>
    </row>
    <row r="19" spans="1:10" ht="23.25" customHeight="1" x14ac:dyDescent="0.25">
      <c r="A19" s="135"/>
      <c r="B19" s="135" t="s">
        <v>85</v>
      </c>
      <c r="C19" s="144"/>
      <c r="D19" s="42">
        <v>-230448870</v>
      </c>
      <c r="E19" s="30"/>
      <c r="F19" s="42">
        <v>-182775968</v>
      </c>
      <c r="G19" s="148"/>
      <c r="H19" s="49">
        <v>-164998494</v>
      </c>
      <c r="I19" s="148"/>
      <c r="J19" s="49">
        <v>-134272321</v>
      </c>
    </row>
    <row r="20" spans="1:10" ht="23.25" customHeight="1" x14ac:dyDescent="0.25">
      <c r="A20" s="146" t="s">
        <v>205</v>
      </c>
      <c r="B20" s="135"/>
      <c r="C20" s="144"/>
      <c r="D20" s="122"/>
      <c r="E20" s="30"/>
      <c r="F20" s="122"/>
      <c r="G20" s="148"/>
      <c r="H20" s="13"/>
      <c r="I20" s="148"/>
      <c r="J20" s="13"/>
    </row>
    <row r="21" spans="1:10" ht="23.25" customHeight="1" x14ac:dyDescent="0.25">
      <c r="A21" s="146" t="s">
        <v>160</v>
      </c>
      <c r="B21" s="135"/>
      <c r="C21" s="144"/>
      <c r="D21" s="18">
        <f>SUM(D8:D19)</f>
        <v>-52110704</v>
      </c>
      <c r="E21" s="121"/>
      <c r="F21" s="18">
        <f>SUM(F8:F19)</f>
        <v>-34844169</v>
      </c>
      <c r="H21" s="18">
        <f>SUM(H8:H19)</f>
        <v>-39180926</v>
      </c>
      <c r="I21" s="121"/>
      <c r="J21" s="18">
        <f>SUM(J8:J19)</f>
        <v>-21522166</v>
      </c>
    </row>
    <row r="22" spans="1:10" ht="23.25" customHeight="1" x14ac:dyDescent="0.25">
      <c r="A22" s="146" t="s">
        <v>161</v>
      </c>
      <c r="B22" s="135"/>
      <c r="C22" s="144"/>
      <c r="D22" s="123"/>
      <c r="E22" s="123"/>
      <c r="F22" s="123"/>
      <c r="H22" s="123"/>
      <c r="I22" s="123"/>
      <c r="J22" s="123"/>
    </row>
    <row r="23" spans="1:10" ht="23.25" customHeight="1" x14ac:dyDescent="0.25">
      <c r="B23" s="135" t="s">
        <v>162</v>
      </c>
      <c r="C23" s="144"/>
      <c r="D23" s="120">
        <v>-445988289</v>
      </c>
      <c r="E23" s="35"/>
      <c r="F23" s="120">
        <v>26192693</v>
      </c>
      <c r="G23" s="148"/>
      <c r="H23" s="18">
        <v>-455808796</v>
      </c>
      <c r="I23" s="148"/>
      <c r="J23" s="18">
        <v>22219474</v>
      </c>
    </row>
    <row r="24" spans="1:10" ht="23.25" customHeight="1" x14ac:dyDescent="0.25">
      <c r="B24" s="135" t="s">
        <v>7</v>
      </c>
      <c r="C24" s="144"/>
      <c r="D24" s="120">
        <v>7960194</v>
      </c>
      <c r="E24" s="35"/>
      <c r="F24" s="120">
        <v>3845117.9999999981</v>
      </c>
      <c r="G24" s="148"/>
      <c r="H24" s="18">
        <v>7960194</v>
      </c>
      <c r="I24" s="148"/>
      <c r="J24" s="18">
        <v>3845117.9999999981</v>
      </c>
    </row>
    <row r="25" spans="1:10" ht="23.25" customHeight="1" x14ac:dyDescent="0.25">
      <c r="B25" s="135" t="s">
        <v>163</v>
      </c>
      <c r="C25" s="144"/>
      <c r="D25" s="120">
        <v>-77647123</v>
      </c>
      <c r="E25" s="35"/>
      <c r="F25" s="120">
        <v>-200442534</v>
      </c>
      <c r="G25" s="148"/>
      <c r="H25" s="18">
        <v>-2961460</v>
      </c>
      <c r="I25" s="148"/>
      <c r="J25" s="18">
        <v>-790907</v>
      </c>
    </row>
    <row r="26" spans="1:10" ht="23.25" customHeight="1" x14ac:dyDescent="0.25">
      <c r="B26" s="135" t="s">
        <v>8</v>
      </c>
      <c r="C26" s="144"/>
      <c r="D26" s="120">
        <v>-5377832</v>
      </c>
      <c r="E26" s="35"/>
      <c r="F26" s="120">
        <v>802153</v>
      </c>
      <c r="G26" s="148"/>
      <c r="H26" s="18">
        <v>56230995</v>
      </c>
      <c r="I26" s="148"/>
      <c r="J26" s="18">
        <v>-58408016</v>
      </c>
    </row>
    <row r="27" spans="1:10" ht="23.25" customHeight="1" x14ac:dyDescent="0.25">
      <c r="B27" s="135" t="s">
        <v>9</v>
      </c>
      <c r="C27" s="144"/>
      <c r="D27" s="120">
        <v>-16735083</v>
      </c>
      <c r="E27" s="35"/>
      <c r="F27" s="120">
        <v>-6639135</v>
      </c>
      <c r="G27" s="148"/>
      <c r="H27" s="18">
        <v>0</v>
      </c>
      <c r="I27" s="148"/>
      <c r="J27" s="18">
        <v>0</v>
      </c>
    </row>
    <row r="28" spans="1:10" ht="23.25" customHeight="1" x14ac:dyDescent="0.25">
      <c r="B28" s="135" t="s">
        <v>99</v>
      </c>
      <c r="C28" s="144"/>
      <c r="D28" s="120">
        <v>167422202</v>
      </c>
      <c r="E28" s="35"/>
      <c r="F28" s="120">
        <v>15650468</v>
      </c>
      <c r="G28" s="148"/>
      <c r="H28" s="18">
        <v>167422202</v>
      </c>
      <c r="I28" s="148"/>
      <c r="J28" s="18">
        <v>15650468</v>
      </c>
    </row>
    <row r="29" spans="1:10" ht="23.25" customHeight="1" x14ac:dyDescent="0.25">
      <c r="B29" s="135" t="s">
        <v>10</v>
      </c>
      <c r="C29" s="144"/>
      <c r="D29" s="120">
        <v>-1106283</v>
      </c>
      <c r="E29" s="35"/>
      <c r="F29" s="120">
        <v>-5750640</v>
      </c>
      <c r="G29" s="148"/>
      <c r="H29" s="18">
        <v>-931574</v>
      </c>
      <c r="I29" s="148"/>
      <c r="J29" s="18">
        <v>-4873515</v>
      </c>
    </row>
    <row r="30" spans="1:10" ht="23.25" customHeight="1" x14ac:dyDescent="0.25">
      <c r="B30" s="135" t="s">
        <v>19</v>
      </c>
      <c r="C30" s="144"/>
      <c r="D30" s="120">
        <v>-40000</v>
      </c>
      <c r="E30" s="35"/>
      <c r="F30" s="120">
        <v>0</v>
      </c>
      <c r="G30" s="148"/>
      <c r="H30" s="18">
        <v>60000</v>
      </c>
      <c r="I30" s="148"/>
      <c r="J30" s="18">
        <v>0</v>
      </c>
    </row>
    <row r="31" spans="1:10" ht="23.25" customHeight="1" x14ac:dyDescent="0.25">
      <c r="A31" s="146" t="s">
        <v>164</v>
      </c>
      <c r="B31" s="135"/>
      <c r="C31" s="144"/>
      <c r="D31" s="120"/>
      <c r="E31" s="35"/>
      <c r="F31" s="120"/>
      <c r="G31" s="148"/>
      <c r="H31" s="18"/>
      <c r="I31" s="148"/>
      <c r="J31" s="18"/>
    </row>
    <row r="32" spans="1:10" ht="23.25" customHeight="1" x14ac:dyDescent="0.25">
      <c r="A32" s="135"/>
      <c r="B32" s="135" t="s">
        <v>86</v>
      </c>
      <c r="C32" s="144"/>
      <c r="D32" s="120">
        <v>-7179830</v>
      </c>
      <c r="E32" s="35"/>
      <c r="F32" s="120">
        <v>11562129</v>
      </c>
      <c r="G32" s="148"/>
      <c r="H32" s="18">
        <v>3496907</v>
      </c>
      <c r="I32" s="148"/>
      <c r="J32" s="18">
        <v>7397202</v>
      </c>
    </row>
    <row r="33" spans="1:10" ht="23.25" customHeight="1" x14ac:dyDescent="0.25">
      <c r="A33" s="135"/>
      <c r="B33" s="135" t="s">
        <v>33</v>
      </c>
      <c r="C33" s="144"/>
      <c r="D33" s="122">
        <v>-1333530</v>
      </c>
      <c r="E33" s="35"/>
      <c r="F33" s="120">
        <v>-7631650</v>
      </c>
      <c r="G33" s="148"/>
      <c r="H33" s="18">
        <v>-490189</v>
      </c>
      <c r="I33" s="148"/>
      <c r="J33" s="18">
        <v>-9202808</v>
      </c>
    </row>
    <row r="34" spans="1:10" ht="23.25" customHeight="1" x14ac:dyDescent="0.25">
      <c r="A34" s="135"/>
      <c r="B34" s="135" t="s">
        <v>39</v>
      </c>
      <c r="C34" s="144"/>
      <c r="D34" s="42">
        <v>16000</v>
      </c>
      <c r="E34" s="30"/>
      <c r="F34" s="42">
        <v>-117574</v>
      </c>
      <c r="G34" s="148"/>
      <c r="H34" s="49">
        <v>16000</v>
      </c>
      <c r="I34" s="148"/>
      <c r="J34" s="49">
        <v>-117574</v>
      </c>
    </row>
    <row r="35" spans="1:10" ht="23.25" customHeight="1" x14ac:dyDescent="0.25">
      <c r="A35" s="152" t="s">
        <v>196</v>
      </c>
      <c r="B35" s="153"/>
      <c r="C35" s="144"/>
      <c r="D35" s="18">
        <f>SUM(D21:D34)</f>
        <v>-432120278</v>
      </c>
      <c r="E35" s="124"/>
      <c r="F35" s="18">
        <f>SUM(F21:F34)</f>
        <v>-197373141</v>
      </c>
      <c r="H35" s="18">
        <f>SUM(H21:H34)</f>
        <v>-264186647</v>
      </c>
      <c r="I35" s="124"/>
      <c r="J35" s="18">
        <f>SUM(J21:J34)</f>
        <v>-45802724</v>
      </c>
    </row>
    <row r="36" spans="1:10" ht="23.25" customHeight="1" x14ac:dyDescent="0.25">
      <c r="A36" s="135" t="s">
        <v>87</v>
      </c>
      <c r="B36" s="135"/>
      <c r="C36" s="144"/>
      <c r="D36" s="120">
        <v>214740293</v>
      </c>
      <c r="E36" s="35"/>
      <c r="F36" s="120">
        <v>204682204</v>
      </c>
      <c r="G36" s="148"/>
      <c r="H36" s="18">
        <v>155427377</v>
      </c>
      <c r="I36" s="148"/>
      <c r="J36" s="18">
        <v>146485211</v>
      </c>
    </row>
    <row r="37" spans="1:10" ht="23.25" customHeight="1" x14ac:dyDescent="0.25">
      <c r="A37" s="135" t="s">
        <v>165</v>
      </c>
      <c r="B37" s="135"/>
      <c r="C37" s="144"/>
      <c r="D37" s="120">
        <v>-8848889</v>
      </c>
      <c r="E37" s="35"/>
      <c r="F37" s="120">
        <v>-2886719</v>
      </c>
      <c r="G37" s="148"/>
      <c r="H37" s="18">
        <v>-2556447</v>
      </c>
      <c r="I37" s="148"/>
      <c r="J37" s="18">
        <v>-1113084</v>
      </c>
    </row>
    <row r="38" spans="1:10" ht="23.25" customHeight="1" x14ac:dyDescent="0.25">
      <c r="A38" s="154" t="s">
        <v>166</v>
      </c>
      <c r="B38" s="155"/>
      <c r="C38" s="144"/>
      <c r="D38" s="70">
        <f>SUM(D35:D37)</f>
        <v>-226228874</v>
      </c>
      <c r="E38" s="121"/>
      <c r="F38" s="70">
        <f>SUM(F35:F37)</f>
        <v>4422344</v>
      </c>
      <c r="H38" s="70">
        <f>SUM(H35:H37)</f>
        <v>-111315717</v>
      </c>
      <c r="I38" s="121"/>
      <c r="J38" s="70">
        <f>SUM(J35:J37)</f>
        <v>99569403</v>
      </c>
    </row>
    <row r="39" spans="1:10" ht="23.25" customHeight="1" x14ac:dyDescent="0.25">
      <c r="A39" s="155"/>
      <c r="B39" s="155"/>
      <c r="C39" s="144"/>
      <c r="D39" s="125"/>
      <c r="E39" s="123"/>
      <c r="F39" s="125"/>
      <c r="H39" s="125"/>
      <c r="I39" s="123"/>
      <c r="J39" s="125"/>
    </row>
    <row r="40" spans="1:10" ht="23.25" customHeight="1" x14ac:dyDescent="0.25">
      <c r="A40" s="156" t="s">
        <v>106</v>
      </c>
      <c r="B40" s="156"/>
      <c r="C40" s="144"/>
      <c r="D40" s="125"/>
      <c r="E40" s="123"/>
      <c r="F40" s="125"/>
      <c r="H40" s="125"/>
      <c r="I40" s="123"/>
      <c r="J40" s="125"/>
    </row>
    <row r="41" spans="1:10" ht="24" customHeight="1" x14ac:dyDescent="0.25">
      <c r="A41" s="182" t="s">
        <v>183</v>
      </c>
      <c r="B41" s="182"/>
      <c r="C41" s="182"/>
      <c r="D41" s="182"/>
      <c r="E41" s="182"/>
      <c r="F41" s="182"/>
      <c r="H41" s="135"/>
      <c r="I41" s="135"/>
      <c r="J41" s="135"/>
    </row>
    <row r="42" spans="1:10" ht="24" customHeight="1" x14ac:dyDescent="0.25">
      <c r="A42" s="136" t="s">
        <v>112</v>
      </c>
      <c r="B42" s="135"/>
      <c r="D42" s="135"/>
      <c r="E42" s="135"/>
      <c r="F42" s="135"/>
      <c r="H42" s="135"/>
      <c r="I42" s="135"/>
      <c r="J42" s="135"/>
    </row>
    <row r="43" spans="1:10" ht="24" customHeight="1" x14ac:dyDescent="0.25">
      <c r="A43" s="136" t="s">
        <v>108</v>
      </c>
      <c r="B43" s="135"/>
      <c r="D43" s="135"/>
      <c r="E43" s="135"/>
      <c r="F43" s="135"/>
      <c r="H43" s="135"/>
      <c r="I43" s="135"/>
      <c r="J43" s="135"/>
    </row>
    <row r="44" spans="1:10" ht="24" customHeight="1" x14ac:dyDescent="0.25">
      <c r="A44" s="136"/>
      <c r="B44" s="136"/>
      <c r="D44" s="135"/>
      <c r="E44" s="135"/>
      <c r="F44" s="135"/>
      <c r="H44" s="135"/>
      <c r="I44" s="135"/>
      <c r="J44" s="137" t="s">
        <v>104</v>
      </c>
    </row>
    <row r="45" spans="1:10" ht="24" customHeight="1" x14ac:dyDescent="0.25">
      <c r="A45" s="136"/>
      <c r="B45" s="136"/>
      <c r="C45" s="138"/>
      <c r="D45" s="183" t="s">
        <v>22</v>
      </c>
      <c r="E45" s="183"/>
      <c r="F45" s="183"/>
      <c r="G45" s="138"/>
      <c r="H45" s="184" t="s">
        <v>2</v>
      </c>
      <c r="I45" s="184"/>
      <c r="J45" s="184"/>
    </row>
    <row r="46" spans="1:10" ht="24" customHeight="1" x14ac:dyDescent="0.25">
      <c r="D46" s="140">
        <v>2023</v>
      </c>
      <c r="E46" s="141"/>
      <c r="F46" s="140">
        <v>2022</v>
      </c>
      <c r="G46" s="142"/>
      <c r="H46" s="140">
        <v>2023</v>
      </c>
      <c r="I46" s="141"/>
      <c r="J46" s="140">
        <v>2022</v>
      </c>
    </row>
    <row r="47" spans="1:10" ht="24" customHeight="1" x14ac:dyDescent="0.25">
      <c r="A47" s="143" t="s">
        <v>88</v>
      </c>
      <c r="B47" s="143"/>
      <c r="C47" s="144"/>
      <c r="D47" s="145"/>
      <c r="E47" s="145"/>
      <c r="F47" s="145"/>
      <c r="H47" s="145"/>
      <c r="I47" s="145"/>
      <c r="J47" s="145"/>
    </row>
    <row r="48" spans="1:10" ht="24" customHeight="1" x14ac:dyDescent="0.25">
      <c r="A48" s="135" t="s">
        <v>167</v>
      </c>
      <c r="B48" s="135"/>
      <c r="C48" s="144"/>
      <c r="D48" s="35">
        <v>-2515935</v>
      </c>
      <c r="E48" s="35"/>
      <c r="F48" s="35">
        <v>-1476410</v>
      </c>
      <c r="G48" s="148"/>
      <c r="H48" s="35">
        <v>-660300</v>
      </c>
      <c r="I48" s="148"/>
      <c r="J48" s="35">
        <v>-708747</v>
      </c>
    </row>
    <row r="49" spans="1:10" ht="24" customHeight="1" x14ac:dyDescent="0.25">
      <c r="A49" s="135" t="s">
        <v>168</v>
      </c>
      <c r="B49" s="135"/>
      <c r="C49" s="144"/>
      <c r="D49" s="35">
        <v>29616</v>
      </c>
      <c r="E49" s="35"/>
      <c r="F49" s="35">
        <v>136420</v>
      </c>
      <c r="G49" s="148"/>
      <c r="H49" s="35">
        <v>139896</v>
      </c>
      <c r="I49" s="148"/>
      <c r="J49" s="35">
        <v>136420</v>
      </c>
    </row>
    <row r="50" spans="1:10" ht="24" customHeight="1" x14ac:dyDescent="0.25">
      <c r="A50" s="135" t="s">
        <v>169</v>
      </c>
      <c r="B50" s="135"/>
      <c r="C50" s="144"/>
      <c r="D50" s="35">
        <v>-3921744</v>
      </c>
      <c r="E50" s="35"/>
      <c r="F50" s="35">
        <v>-1771859</v>
      </c>
      <c r="G50" s="148"/>
      <c r="H50" s="35">
        <v>-3921745</v>
      </c>
      <c r="I50" s="148"/>
      <c r="J50" s="35">
        <v>-2029919.9999999986</v>
      </c>
    </row>
    <row r="51" spans="1:10" ht="24" customHeight="1" x14ac:dyDescent="0.25">
      <c r="A51" s="135" t="s">
        <v>170</v>
      </c>
      <c r="B51" s="135"/>
      <c r="C51" s="144"/>
      <c r="D51" s="35">
        <v>0</v>
      </c>
      <c r="E51" s="35"/>
      <c r="F51" s="35">
        <v>0</v>
      </c>
      <c r="G51" s="148"/>
      <c r="H51" s="35">
        <v>0</v>
      </c>
      <c r="I51" s="148"/>
      <c r="J51" s="35">
        <v>-22499325</v>
      </c>
    </row>
    <row r="52" spans="1:10" ht="24" customHeight="1" x14ac:dyDescent="0.25">
      <c r="A52" s="135" t="s">
        <v>171</v>
      </c>
      <c r="B52" s="135"/>
      <c r="C52" s="144"/>
      <c r="D52" s="35">
        <v>1278949</v>
      </c>
      <c r="E52" s="35"/>
      <c r="F52" s="35">
        <v>0</v>
      </c>
      <c r="G52" s="148"/>
      <c r="H52" s="18">
        <v>1278949</v>
      </c>
      <c r="I52" s="148"/>
      <c r="J52" s="18">
        <v>0</v>
      </c>
    </row>
    <row r="53" spans="1:10" ht="24" customHeight="1" x14ac:dyDescent="0.25">
      <c r="A53" s="155" t="s">
        <v>172</v>
      </c>
      <c r="B53" s="155"/>
      <c r="C53" s="144"/>
      <c r="D53" s="70">
        <f>SUM(D48:D52)</f>
        <v>-5129114</v>
      </c>
      <c r="E53" s="121"/>
      <c r="F53" s="70">
        <f>SUM(F48:F52)</f>
        <v>-3111849</v>
      </c>
      <c r="H53" s="70">
        <f>SUM(H48:H52)</f>
        <v>-3163200</v>
      </c>
      <c r="I53" s="121"/>
      <c r="J53" s="70">
        <f>SUM(J48:J52)</f>
        <v>-25101572</v>
      </c>
    </row>
    <row r="54" spans="1:10" ht="24" customHeight="1" x14ac:dyDescent="0.25">
      <c r="A54" s="143" t="s">
        <v>89</v>
      </c>
      <c r="B54" s="143"/>
      <c r="C54" s="144"/>
      <c r="D54" s="121"/>
      <c r="E54" s="121"/>
      <c r="F54" s="121"/>
      <c r="H54" s="121"/>
      <c r="I54" s="121"/>
      <c r="J54" s="121"/>
    </row>
    <row r="55" spans="1:10" ht="24" customHeight="1" x14ac:dyDescent="0.25">
      <c r="A55" s="135" t="s">
        <v>173</v>
      </c>
      <c r="B55" s="143"/>
      <c r="C55" s="144"/>
    </row>
    <row r="56" spans="1:10" ht="24" customHeight="1" x14ac:dyDescent="0.25">
      <c r="A56" s="135" t="s">
        <v>25</v>
      </c>
      <c r="B56" s="143"/>
      <c r="C56" s="144"/>
      <c r="D56" s="120">
        <v>433052807</v>
      </c>
      <c r="E56" s="35"/>
      <c r="F56" s="126">
        <v>10000000</v>
      </c>
      <c r="G56" s="148"/>
      <c r="H56" s="35">
        <v>388052807</v>
      </c>
      <c r="I56" s="148"/>
      <c r="J56" s="35">
        <v>0</v>
      </c>
    </row>
    <row r="57" spans="1:10" ht="24" customHeight="1" x14ac:dyDescent="0.25">
      <c r="A57" s="135" t="s">
        <v>103</v>
      </c>
      <c r="B57" s="135"/>
      <c r="C57" s="144"/>
      <c r="D57" s="122">
        <v>-179953016</v>
      </c>
      <c r="E57" s="35"/>
      <c r="F57" s="35">
        <v>-52000000</v>
      </c>
      <c r="G57" s="148"/>
      <c r="H57" s="35">
        <v>-179953016</v>
      </c>
      <c r="I57" s="148"/>
      <c r="J57" s="35">
        <v>-52000000</v>
      </c>
    </row>
    <row r="58" spans="1:10" ht="24" customHeight="1" x14ac:dyDescent="0.25">
      <c r="A58" s="135" t="s">
        <v>90</v>
      </c>
      <c r="B58" s="135"/>
      <c r="C58" s="144"/>
      <c r="D58" s="18">
        <v>310006808</v>
      </c>
      <c r="E58" s="35"/>
      <c r="F58" s="126">
        <v>165910000</v>
      </c>
      <c r="G58" s="148"/>
      <c r="H58" s="35">
        <v>310006808</v>
      </c>
      <c r="I58" s="148"/>
      <c r="J58" s="35">
        <v>165910000</v>
      </c>
    </row>
    <row r="59" spans="1:10" ht="24" customHeight="1" x14ac:dyDescent="0.25">
      <c r="A59" s="135" t="s">
        <v>91</v>
      </c>
      <c r="B59" s="135"/>
      <c r="C59" s="144"/>
      <c r="D59" s="35">
        <v>-371450105</v>
      </c>
      <c r="E59" s="35"/>
      <c r="F59" s="120">
        <v>-165352588</v>
      </c>
      <c r="G59" s="148"/>
      <c r="H59" s="35">
        <v>-371450105</v>
      </c>
      <c r="I59" s="148"/>
      <c r="J59" s="35">
        <v>-165352588</v>
      </c>
    </row>
    <row r="60" spans="1:10" ht="24" customHeight="1" x14ac:dyDescent="0.25">
      <c r="A60" s="135" t="s">
        <v>92</v>
      </c>
      <c r="B60" s="135"/>
      <c r="C60" s="144"/>
      <c r="D60" s="120">
        <v>30000000</v>
      </c>
      <c r="E60" s="35"/>
      <c r="F60" s="18">
        <v>105000000</v>
      </c>
      <c r="G60" s="148"/>
      <c r="H60" s="18">
        <v>0</v>
      </c>
      <c r="I60" s="148"/>
      <c r="J60" s="18">
        <v>0</v>
      </c>
    </row>
    <row r="61" spans="1:10" ht="24" customHeight="1" x14ac:dyDescent="0.25">
      <c r="A61" s="135" t="s">
        <v>93</v>
      </c>
      <c r="B61" s="135"/>
      <c r="C61" s="144"/>
      <c r="D61" s="120">
        <v>0</v>
      </c>
      <c r="E61" s="35"/>
      <c r="F61" s="18">
        <v>-100000000</v>
      </c>
      <c r="G61" s="148"/>
      <c r="H61" s="35">
        <v>0</v>
      </c>
      <c r="I61" s="148"/>
      <c r="J61" s="35">
        <v>0</v>
      </c>
    </row>
    <row r="62" spans="1:10" ht="24" customHeight="1" x14ac:dyDescent="0.25">
      <c r="A62" s="135" t="s">
        <v>94</v>
      </c>
      <c r="B62" s="135"/>
      <c r="C62" s="144"/>
      <c r="D62" s="120">
        <v>113000000</v>
      </c>
      <c r="E62" s="35"/>
      <c r="F62" s="126">
        <v>47000000</v>
      </c>
      <c r="G62" s="148"/>
      <c r="H62" s="35">
        <v>0</v>
      </c>
      <c r="I62" s="148"/>
      <c r="J62" s="35">
        <v>0</v>
      </c>
    </row>
    <row r="63" spans="1:10" ht="24" customHeight="1" x14ac:dyDescent="0.25">
      <c r="A63" s="135" t="s">
        <v>95</v>
      </c>
      <c r="B63" s="135"/>
      <c r="C63" s="144"/>
      <c r="D63" s="120">
        <v>-53000000</v>
      </c>
      <c r="E63" s="35"/>
      <c r="F63" s="18">
        <v>0</v>
      </c>
      <c r="G63" s="148"/>
      <c r="H63" s="18">
        <v>-3000000</v>
      </c>
      <c r="I63" s="148"/>
      <c r="J63" s="18">
        <v>0</v>
      </c>
    </row>
    <row r="64" spans="1:10" ht="24" customHeight="1" x14ac:dyDescent="0.25">
      <c r="A64" s="135" t="s">
        <v>96</v>
      </c>
      <c r="B64" s="135"/>
      <c r="C64" s="144"/>
      <c r="D64" s="120">
        <v>-3938519</v>
      </c>
      <c r="E64" s="35"/>
      <c r="F64" s="126">
        <v>-3572267</v>
      </c>
      <c r="G64" s="148"/>
      <c r="H64" s="35">
        <v>-3938519</v>
      </c>
      <c r="I64" s="148"/>
      <c r="J64" s="35">
        <v>-3572267</v>
      </c>
    </row>
    <row r="65" spans="1:10" ht="24" customHeight="1" x14ac:dyDescent="0.25">
      <c r="A65" s="135" t="s">
        <v>174</v>
      </c>
      <c r="B65" s="135"/>
      <c r="C65" s="144"/>
      <c r="D65" s="122">
        <v>-8216767</v>
      </c>
      <c r="E65" s="35"/>
      <c r="F65" s="120">
        <v>-8039410</v>
      </c>
      <c r="G65" s="148"/>
      <c r="H65" s="35">
        <v>-3889556</v>
      </c>
      <c r="I65" s="148"/>
      <c r="J65" s="35">
        <v>-4012620</v>
      </c>
    </row>
    <row r="66" spans="1:10" ht="24" customHeight="1" x14ac:dyDescent="0.25">
      <c r="A66" s="135" t="s">
        <v>97</v>
      </c>
      <c r="B66" s="135"/>
      <c r="C66" s="144"/>
      <c r="D66" s="120">
        <v>-46378668</v>
      </c>
      <c r="E66" s="35"/>
      <c r="F66" s="120">
        <v>-33171868</v>
      </c>
      <c r="G66" s="148"/>
      <c r="H66" s="35">
        <v>-31327824</v>
      </c>
      <c r="I66" s="148"/>
      <c r="J66" s="35">
        <v>-23616234</v>
      </c>
    </row>
    <row r="67" spans="1:10" ht="24" customHeight="1" x14ac:dyDescent="0.25">
      <c r="A67" s="135" t="s">
        <v>175</v>
      </c>
      <c r="B67" s="135"/>
      <c r="C67" s="144"/>
      <c r="D67" s="122">
        <v>-2084533</v>
      </c>
      <c r="E67" s="35"/>
      <c r="F67" s="120">
        <v>-11255618</v>
      </c>
      <c r="G67" s="148"/>
      <c r="H67" s="18">
        <v>-2084533</v>
      </c>
      <c r="I67" s="148"/>
      <c r="J67" s="18">
        <v>-11255618</v>
      </c>
    </row>
    <row r="68" spans="1:10" ht="24" customHeight="1" x14ac:dyDescent="0.25">
      <c r="A68" s="155" t="s">
        <v>176</v>
      </c>
      <c r="B68" s="155"/>
      <c r="C68" s="144"/>
      <c r="D68" s="70">
        <f>SUM(D56:D67)</f>
        <v>221038007</v>
      </c>
      <c r="E68" s="124">
        <v>0</v>
      </c>
      <c r="F68" s="70">
        <f>SUM(F56:F67)</f>
        <v>-45481751</v>
      </c>
      <c r="H68" s="70">
        <f>SUM(H56:H67)</f>
        <v>102416062</v>
      </c>
      <c r="I68" s="124">
        <v>0</v>
      </c>
      <c r="J68" s="70">
        <f>SUM(J56:J67)</f>
        <v>-93899327</v>
      </c>
    </row>
    <row r="69" spans="1:10" ht="24" customHeight="1" x14ac:dyDescent="0.25">
      <c r="A69" s="143" t="s">
        <v>177</v>
      </c>
      <c r="B69" s="143"/>
      <c r="C69" s="157"/>
      <c r="D69" s="35">
        <f>SUM(D38+D53+D68)</f>
        <v>-10319981</v>
      </c>
      <c r="E69" s="121"/>
      <c r="F69" s="35">
        <f>SUM(F38+F53+F68)</f>
        <v>-44171256</v>
      </c>
      <c r="H69" s="35">
        <f>SUM(H38+H53+H68)</f>
        <v>-12062855</v>
      </c>
      <c r="I69" s="121"/>
      <c r="J69" s="35">
        <f>SUM(J38+J53+J68)</f>
        <v>-19431496</v>
      </c>
    </row>
    <row r="70" spans="1:10" ht="24" customHeight="1" x14ac:dyDescent="0.25">
      <c r="A70" s="135" t="s">
        <v>98</v>
      </c>
      <c r="B70" s="135"/>
      <c r="C70" s="144"/>
      <c r="D70" s="127">
        <v>31999085</v>
      </c>
      <c r="E70" s="35"/>
      <c r="F70" s="127">
        <v>76170341</v>
      </c>
      <c r="G70" s="148"/>
      <c r="H70" s="57">
        <v>25482751</v>
      </c>
      <c r="I70" s="148"/>
      <c r="J70" s="57">
        <v>44914247</v>
      </c>
    </row>
    <row r="71" spans="1:10" ht="24" customHeight="1" thickBot="1" x14ac:dyDescent="0.3">
      <c r="A71" s="143" t="s">
        <v>197</v>
      </c>
      <c r="B71" s="143"/>
      <c r="C71" s="158"/>
      <c r="D71" s="82">
        <f>SUM(D69:D70)</f>
        <v>21679104</v>
      </c>
      <c r="E71" s="121"/>
      <c r="F71" s="82">
        <f>SUM(F69:F70)</f>
        <v>31999085</v>
      </c>
      <c r="H71" s="82">
        <f>SUM(H69:H70)</f>
        <v>13419896</v>
      </c>
      <c r="I71" s="121"/>
      <c r="J71" s="82">
        <f>SUM(J69:J70)</f>
        <v>25482751</v>
      </c>
    </row>
    <row r="72" spans="1:10" ht="24" customHeight="1" thickTop="1" x14ac:dyDescent="0.25">
      <c r="A72" s="143"/>
      <c r="B72" s="143"/>
      <c r="C72" s="158"/>
      <c r="D72" s="13">
        <f>+D71-BS!D9</f>
        <v>0</v>
      </c>
      <c r="E72" s="18"/>
      <c r="F72" s="13">
        <f>+F71-BS!F9</f>
        <v>0</v>
      </c>
      <c r="G72" s="159"/>
      <c r="H72" s="13">
        <f>+H71-BS!H9</f>
        <v>0</v>
      </c>
      <c r="I72" s="18"/>
      <c r="J72" s="13">
        <f>+J71-BS!J9</f>
        <v>0</v>
      </c>
    </row>
    <row r="73" spans="1:10" ht="24" customHeight="1" x14ac:dyDescent="0.25">
      <c r="A73" s="160" t="s">
        <v>178</v>
      </c>
      <c r="B73" s="160"/>
      <c r="C73" s="158"/>
      <c r="D73" s="125"/>
      <c r="E73" s="128"/>
      <c r="F73" s="125"/>
      <c r="G73" s="159"/>
      <c r="H73" s="125"/>
      <c r="I73" s="128"/>
      <c r="J73" s="125"/>
    </row>
    <row r="74" spans="1:10" ht="24" customHeight="1" x14ac:dyDescent="0.25">
      <c r="A74" s="161" t="s">
        <v>179</v>
      </c>
      <c r="B74" s="162"/>
      <c r="C74" s="158"/>
      <c r="D74" s="125"/>
      <c r="E74" s="128"/>
      <c r="F74" s="125"/>
      <c r="G74" s="159"/>
      <c r="H74" s="125"/>
      <c r="I74" s="128"/>
      <c r="J74" s="125"/>
    </row>
    <row r="75" spans="1:10" ht="24" customHeight="1" x14ac:dyDescent="0.25">
      <c r="A75" s="161"/>
      <c r="B75" s="161" t="s">
        <v>180</v>
      </c>
      <c r="C75" s="158"/>
      <c r="D75" s="125"/>
      <c r="E75" s="128"/>
      <c r="F75" s="125"/>
      <c r="G75" s="159"/>
      <c r="H75" s="125"/>
      <c r="I75" s="128"/>
      <c r="J75" s="125"/>
    </row>
    <row r="76" spans="1:10" ht="24" customHeight="1" x14ac:dyDescent="0.25">
      <c r="A76" s="143"/>
      <c r="B76" s="163" t="s">
        <v>181</v>
      </c>
      <c r="C76" s="158"/>
      <c r="D76" s="129">
        <v>184654869</v>
      </c>
      <c r="E76" s="35"/>
      <c r="F76" s="129">
        <v>172895073</v>
      </c>
      <c r="G76" s="148"/>
      <c r="H76" s="30">
        <v>184654869</v>
      </c>
      <c r="I76" s="148"/>
      <c r="J76" s="30">
        <v>172895073</v>
      </c>
    </row>
    <row r="77" spans="1:10" ht="24" customHeight="1" x14ac:dyDescent="0.25">
      <c r="A77" s="143"/>
      <c r="B77" s="163" t="s">
        <v>182</v>
      </c>
      <c r="C77" s="158"/>
      <c r="D77" s="129">
        <v>18758833</v>
      </c>
      <c r="E77" s="35"/>
      <c r="F77" s="129">
        <v>0</v>
      </c>
      <c r="G77" s="148"/>
      <c r="H77" s="129">
        <v>18758833</v>
      </c>
      <c r="I77" s="35"/>
      <c r="J77" s="129">
        <v>0</v>
      </c>
    </row>
    <row r="78" spans="1:10" ht="24" customHeight="1" x14ac:dyDescent="0.25">
      <c r="A78" s="156"/>
      <c r="B78" s="156"/>
      <c r="C78" s="158"/>
      <c r="D78" s="125"/>
      <c r="E78" s="128"/>
      <c r="F78" s="125"/>
      <c r="G78" s="159"/>
      <c r="H78" s="125"/>
      <c r="I78" s="128"/>
      <c r="J78" s="125"/>
    </row>
    <row r="79" spans="1:10" ht="24" customHeight="1" x14ac:dyDescent="0.25">
      <c r="A79" s="156" t="s">
        <v>106</v>
      </c>
    </row>
  </sheetData>
  <mergeCells count="6">
    <mergeCell ref="A1:F1"/>
    <mergeCell ref="D5:F5"/>
    <mergeCell ref="H5:J5"/>
    <mergeCell ref="A41:F41"/>
    <mergeCell ref="D45:F45"/>
    <mergeCell ref="H45:J45"/>
  </mergeCells>
  <pageMargins left="0.82677165354330717" right="0.39370078740157483" top="0.9055118110236221" bottom="0" header="0.51181102362204722" footer="0.51181102362204722"/>
  <pageSetup paperSize="9" scale="75" firstPageNumber="10" fitToHeight="0" orientation="portrait" useFirstPageNumber="1" r:id="rId1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D8A1D6-7F62-4CBA-8DB2-C461A72D0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ff353f79-21cd-4347-8e9c-46aaa66fa333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9df4d4d5-2236-49c8-afa4-68b58148f09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2024-02-24T08:19:04Z</cp:lastPrinted>
  <dcterms:created xsi:type="dcterms:W3CDTF">2011-03-31T03:33:17Z</dcterms:created>
  <dcterms:modified xsi:type="dcterms:W3CDTF">2024-02-27T11:12:18Z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