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ptecho\Desktop\Job\Veranda (Quarter)\Q4\SET\"/>
    </mc:Choice>
  </mc:AlternateContent>
  <xr:revisionPtr revIDLastSave="0" documentId="13_ncr:1_{F2FA9E32-FBB6-4A46-AF6A-412B1F8A6EC4}" xr6:coauthVersionLast="47" xr6:coauthVersionMax="47" xr10:uidLastSave="{00000000-0000-0000-0000-000000000000}"/>
  <bookViews>
    <workbookView xWindow="-110" yWindow="-110" windowWidth="19420" windowHeight="11620" tabRatio="76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  <sheet name="PL Q1" sheetId="34" state="hidden" r:id="rId13"/>
  </sheets>
  <externalReferences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Conso!$A$11:$B$21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BS!$A$1:$J$100</definedName>
    <definedName name="_xlnm.Print_Area" localSheetId="11">CF!$A$1:$K$117</definedName>
    <definedName name="_xlnm.Print_Area" localSheetId="10">Company!$A$1:$L$35</definedName>
    <definedName name="_xlnm.Print_Area" localSheetId="9">Conso!$A$1:$P$36</definedName>
    <definedName name="_xlnm.Print_Area" localSheetId="8">PL!$A$1:$L$50</definedName>
    <definedName name="_xlnm.Print_Area" localSheetId="12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'[2]PS-1995'!#REF!</definedName>
    <definedName name="su" hidden="1">#REF!</definedName>
    <definedName name="t" localSheetId="7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7" hidden="1">'[2]PS-1995'!#REF!</definedName>
    <definedName name="tjy" localSheetId="8" hidden="1">'[2]PS-1995'!#REF!</definedName>
    <definedName name="tjy" localSheetId="12" hidden="1">'[2]PS-1995'!#REF!</definedName>
    <definedName name="tjy" hidden="1">'[2]PS-1995'!#REF!</definedName>
    <definedName name="wefwe" localSheetId="7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12" hidden="1">#REF!</definedName>
    <definedName name="เ" hidden="1">#REF!</definedName>
    <definedName name="เท" hidden="1">#REF!</definedName>
    <definedName name="ฆ๋ฒ?ฏธ๋?" hidden="1">#REF!</definedName>
    <definedName name="ด" localSheetId="12" hidden="1">'[2]PS-1995'!#REF!</definedName>
    <definedName name="ด" hidden="1">'[2]PS-1995'!#REF!</definedName>
    <definedName name="ฟภ์" localSheetId="7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30" l="1"/>
  <c r="H31" i="27" l="1"/>
  <c r="F31" i="27"/>
  <c r="D31" i="27"/>
  <c r="L40" i="31" l="1"/>
  <c r="J40" i="31"/>
  <c r="H40" i="31"/>
  <c r="F40" i="31"/>
  <c r="J24" i="31" l="1"/>
  <c r="L24" i="31"/>
  <c r="H20" i="27" l="1"/>
  <c r="F20" i="27"/>
  <c r="D20" i="27"/>
  <c r="J15" i="27"/>
  <c r="J16" i="27" s="1"/>
  <c r="H15" i="27"/>
  <c r="H16" i="27" s="1"/>
  <c r="F15" i="27"/>
  <c r="F16" i="27" s="1"/>
  <c r="D15" i="27"/>
  <c r="D16" i="27" s="1"/>
  <c r="L14" i="27"/>
  <c r="L10" i="27"/>
  <c r="L21" i="24"/>
  <c r="J21" i="24"/>
  <c r="H21" i="24"/>
  <c r="F21" i="24"/>
  <c r="D21" i="24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P11" i="24"/>
  <c r="L24" i="24" l="1"/>
  <c r="F24" i="24"/>
  <c r="F27" i="24" s="1"/>
  <c r="J24" i="24"/>
  <c r="J27" i="24" s="1"/>
  <c r="D24" i="24"/>
  <c r="D27" i="24" s="1"/>
  <c r="H24" i="24"/>
  <c r="H27" i="24" s="1"/>
  <c r="L27" i="24"/>
  <c r="F23" i="27"/>
  <c r="F26" i="27" s="1"/>
  <c r="H23" i="27"/>
  <c r="H26" i="27" s="1"/>
  <c r="L16" i="27"/>
  <c r="D23" i="27"/>
  <c r="D26" i="27" s="1"/>
  <c r="L15" i="27"/>
  <c r="L33" i="27"/>
  <c r="I102" i="29" l="1"/>
  <c r="D34" i="27" l="1"/>
  <c r="F34" i="27"/>
  <c r="H34" i="27"/>
  <c r="P34" i="24"/>
  <c r="D32" i="24" l="1"/>
  <c r="D35" i="24" s="1"/>
  <c r="F32" i="24"/>
  <c r="F35" i="24" s="1"/>
  <c r="H32" i="24"/>
  <c r="H35" i="24" s="1"/>
  <c r="J32" i="24"/>
  <c r="J35" i="24" s="1"/>
  <c r="L32" i="24"/>
  <c r="L35" i="24" s="1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l="1"/>
  <c r="F28" i="34" s="1"/>
  <c r="F30" i="34" s="1"/>
  <c r="F35" i="34" s="1"/>
  <c r="F4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K84" i="29" l="1"/>
  <c r="G84" i="29"/>
  <c r="K102" i="29"/>
  <c r="G102" i="29"/>
  <c r="J18" i="30" l="1"/>
  <c r="L14" i="31" l="1"/>
  <c r="H14" i="31"/>
  <c r="J97" i="30"/>
  <c r="F97" i="30"/>
  <c r="J70" i="30"/>
  <c r="F70" i="30"/>
  <c r="J58" i="30"/>
  <c r="F58" i="30"/>
  <c r="J33" i="30"/>
  <c r="J35" i="30" s="1"/>
  <c r="F33" i="30"/>
  <c r="F18" i="30"/>
  <c r="L26" i="31" l="1"/>
  <c r="F35" i="30"/>
  <c r="F71" i="30"/>
  <c r="F99" i="30" s="1"/>
  <c r="J71" i="30"/>
  <c r="J99" i="30" s="1"/>
  <c r="L30" i="31" l="1"/>
  <c r="L32" i="31" s="1"/>
  <c r="L41" i="31" l="1"/>
  <c r="L47" i="31" s="1"/>
  <c r="K37" i="29"/>
  <c r="K66" i="29" s="1"/>
  <c r="K69" i="29" s="1"/>
  <c r="L20" i="27"/>
  <c r="L23" i="27" s="1"/>
  <c r="L26" i="27" s="1"/>
  <c r="L44" i="31"/>
  <c r="L49" i="31" s="1"/>
  <c r="J20" i="27" l="1"/>
  <c r="J23" i="27" s="1"/>
  <c r="J26" i="27" s="1"/>
  <c r="K104" i="29"/>
  <c r="K106" i="29" s="1"/>
  <c r="H18" i="30" l="1"/>
  <c r="H58" i="30"/>
  <c r="H71" i="30" l="1"/>
  <c r="J14" i="31"/>
  <c r="J26" i="31" s="1"/>
  <c r="H33" i="30" l="1"/>
  <c r="H35" i="30" l="1"/>
  <c r="H97" i="30" l="1"/>
  <c r="H99" i="30" s="1"/>
  <c r="D33" i="30" l="1"/>
  <c r="F14" i="31" l="1"/>
  <c r="D70" i="30" l="1"/>
  <c r="E102" i="29" l="1"/>
  <c r="E84" i="29" l="1"/>
  <c r="I84" i="29" l="1"/>
  <c r="D97" i="30" l="1"/>
  <c r="D18" i="30" l="1"/>
  <c r="D35" i="30" s="1"/>
  <c r="D58" i="30"/>
  <c r="D71" i="30" l="1"/>
  <c r="D99" i="30" l="1"/>
  <c r="F24" i="31" l="1"/>
  <c r="F26" i="31" s="1"/>
  <c r="F30" i="31" s="1"/>
  <c r="F32" i="31" s="1"/>
  <c r="F41" i="31" l="1"/>
  <c r="F47" i="31" s="1"/>
  <c r="E37" i="29"/>
  <c r="E66" i="29" s="1"/>
  <c r="E69" i="29" s="1"/>
  <c r="E104" i="29" s="1"/>
  <c r="E106" i="29" s="1"/>
  <c r="F44" i="31"/>
  <c r="F49" i="31" s="1"/>
  <c r="N32" i="24"/>
  <c r="P32" i="24"/>
  <c r="J30" i="31"/>
  <c r="J32" i="31" s="1"/>
  <c r="H24" i="31" l="1"/>
  <c r="H26" i="31" s="1"/>
  <c r="H30" i="31" s="1"/>
  <c r="H32" i="31" s="1"/>
  <c r="J44" i="31"/>
  <c r="I37" i="29"/>
  <c r="I66" i="29" s="1"/>
  <c r="I69" i="29" s="1"/>
  <c r="I104" i="29" s="1"/>
  <c r="I106" i="29" s="1"/>
  <c r="J41" i="31"/>
  <c r="J47" i="31" s="1"/>
  <c r="G37" i="29" l="1"/>
  <c r="G66" i="29" s="1"/>
  <c r="G69" i="29" s="1"/>
  <c r="G104" i="29" s="1"/>
  <c r="G106" i="29" s="1"/>
  <c r="H44" i="31"/>
  <c r="H49" i="31" s="1"/>
  <c r="H41" i="31"/>
  <c r="H47" i="31" s="1"/>
  <c r="N21" i="24"/>
  <c r="N24" i="24" s="1"/>
  <c r="N27" i="24" s="1"/>
  <c r="N35" i="24" s="1"/>
  <c r="J49" i="31"/>
  <c r="P21" i="24" l="1"/>
  <c r="P24" i="24" s="1"/>
  <c r="L31" i="27"/>
  <c r="L34" i="27" s="1"/>
  <c r="J31" i="27"/>
  <c r="J34" i="27" s="1"/>
  <c r="P27" i="24"/>
  <c r="P35" i="24" l="1"/>
</calcChain>
</file>

<file path=xl/sharedStrings.xml><?xml version="1.0" encoding="utf-8"?>
<sst xmlns="http://schemas.openxmlformats.org/spreadsheetml/2006/main" count="413" uniqueCount="256">
  <si>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</si>
  <si>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</si>
  <si>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</si>
  <si>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</si>
  <si>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</si>
  <si>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</si>
  <si>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</si>
  <si>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</si>
  <si>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</si>
  <si>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</si>
  <si>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</si>
  <si>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</si>
  <si>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</si>
  <si>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</si>
  <si>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</si>
  <si>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</si>
  <si>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</si>
  <si>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</si>
  <si>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</si>
  <si>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</si>
  <si>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</si>
  <si>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</si>
  <si>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</si>
  <si>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</si>
  <si>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</si>
  <si>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</si>
  <si>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</si>
  <si>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</si>
  <si>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</si>
  <si>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</si>
  <si>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</si>
  <si>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</si>
  <si>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</si>
  <si>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</si>
  <si>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</si>
  <si>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</si>
  <si>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</si>
  <si>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</si>
  <si>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</si>
  <si>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</si>
  <si>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</si>
  <si>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</si>
  <si>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ส่วนเกิน</t>
  </si>
  <si>
    <t>ธุรกิจภายใต้</t>
  </si>
  <si>
    <t>จากการเปลี่ยนแปลง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</si>
  <si>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</si>
  <si>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</si>
  <si>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</si>
  <si>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</si>
  <si>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</si>
  <si>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</si>
  <si>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</si>
  <si>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</si>
  <si>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</si>
  <si>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</si>
  <si>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</si>
  <si>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</si>
  <si>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</si>
  <si>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</si>
  <si>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</si>
  <si>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</si>
  <si>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</si>
  <si>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</si>
  <si>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</si>
  <si>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</si>
  <si>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</si>
  <si>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</si>
  <si>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</si>
  <si>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</si>
  <si>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</si>
  <si>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</si>
  <si>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</si>
  <si>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</si>
  <si>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</si>
  <si>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</si>
  <si>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</si>
  <si>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</si>
  <si>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</si>
  <si>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</si>
  <si>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</si>
  <si>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</si>
  <si>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</si>
  <si>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</si>
  <si>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</si>
  <si>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</si>
  <si>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</si>
  <si>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</si>
  <si>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</si>
  <si>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</si>
  <si>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</si>
  <si>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</si>
  <si>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</si>
  <si>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</si>
  <si>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</si>
  <si>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</si>
  <si>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</si>
  <si>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</si>
  <si>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</si>
  <si>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</si>
  <si>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</si>
  <si>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</si>
  <si>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</si>
  <si>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</si>
  <si>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</si>
  <si>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</si>
  <si>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หนี้สินไม่หมุนเวียนอื่น    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</si>
  <si>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</si>
  <si>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</si>
  <si>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</si>
  <si>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</si>
  <si>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</si>
  <si>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</si>
  <si>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</si>
  <si>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</si>
  <si>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</si>
  <si>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</si>
  <si>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ผลต่างการลดค่าเช่า</t>
  </si>
  <si>
    <t>รายได้ (ค่าใช้จ่าย) ภาษีเงินได้</t>
  </si>
  <si>
    <t>ต้นทุนจากการขายอสังหาริมทรัพย์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</si>
  <si>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</si>
  <si>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</si>
  <si>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</si>
  <si>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</si>
  <si>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</si>
  <si>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</si>
  <si>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</si>
  <si>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</si>
  <si>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</si>
  <si>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</si>
  <si>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</si>
  <si>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</si>
  <si>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</si>
  <si>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</si>
  <si>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</si>
  <si>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</si>
  <si>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</si>
  <si>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</si>
  <si>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</si>
  <si>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</si>
  <si>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</si>
  <si>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</si>
  <si>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</si>
  <si>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</si>
  <si>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</si>
  <si>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</si>
  <si>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</si>
  <si>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</si>
  <si>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</si>
  <si>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</si>
  <si>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</si>
  <si>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</si>
  <si>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</si>
  <si>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</si>
  <si>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</si>
  <si>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</si>
  <si>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</si>
  <si>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</si>
  <si>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</si>
  <si>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</si>
  <si>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หนี้สินทางการเงินหมุนเวียนอื่น</t>
  </si>
  <si>
    <t>การโอนที่ดิน อาคารและอุปกรณ์เป็นอสังหาริมทรัพย์พัฒนาเพื่อขาย</t>
  </si>
  <si>
    <t>หนี้สูญ</t>
  </si>
  <si>
    <t>สำหรับปีสิ้นสุดวันที่ 31 ธันวาคม</t>
  </si>
  <si>
    <t>งบกำไรขาดทุนเบ็ดเสร็จ</t>
  </si>
  <si>
    <t>กำไร (ขาดทุน) สำหรับปี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</si>
  <si>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</si>
  <si>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</si>
  <si>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 xml:space="preserve">  กำไรสำหรับปี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</si>
  <si>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</si>
  <si>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</si>
  <si>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</si>
  <si>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(บาท)</t>
  </si>
  <si>
    <t>โอนไปสำรองตามกฎหมาย</t>
  </si>
  <si>
    <t>13</t>
  </si>
  <si>
    <t>14</t>
  </si>
  <si>
    <t>15</t>
  </si>
  <si>
    <t>ขาดทุนจากการตัดจำหน่ายที่ดิน อาคารและอุปกรณ์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</si>
  <si>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</si>
  <si>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</si>
  <si>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5</t>
  </si>
  <si>
    <t>12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</si>
  <si>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</si>
  <si>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</si>
  <si>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</si>
  <si>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หุ้นกู้</t>
  </si>
  <si>
    <t>เงินสดรับจากการออกหุ้นกู้</t>
  </si>
  <si>
    <t xml:space="preserve">หนี้สินทางการเงินหมุนเวียนอื่น    </t>
  </si>
  <si>
    <t>กำไรจากการเปลี่ยนแปลงในมูลค่ายุติธรรมของสินทรัพย์ทางการเงิน</t>
  </si>
  <si>
    <t>กำไรจากการจำหน่ายสินทรัพย์ทางการเงิน</t>
  </si>
  <si>
    <t>เงินฝากสถาบันการเงินที่มีข้อจำกัดการใช้</t>
  </si>
  <si>
    <t>16</t>
  </si>
  <si>
    <t>เงินจ่ายล่วงหน้าค่าก่อสร้างที่ดิน อาคารและอุปกรณ์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</si>
  <si>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</si>
  <si>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</si>
  <si>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</si>
  <si>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4, 6</t>
  </si>
  <si>
    <t>7, 13</t>
  </si>
  <si>
    <t>8</t>
  </si>
  <si>
    <t>4</t>
  </si>
  <si>
    <t>9, 13</t>
  </si>
  <si>
    <t>10, 13</t>
  </si>
  <si>
    <t>11</t>
  </si>
  <si>
    <t>18</t>
  </si>
  <si>
    <t>4, 13</t>
  </si>
  <si>
    <t>4, 16</t>
  </si>
  <si>
    <t>16, 18</t>
  </si>
  <si>
    <t>ค่าเผื่อการด้อยค่าของที่ดิน อาคารและอุปกรณ์</t>
  </si>
  <si>
    <t>ค่าเผื่อการด้อยค่าของอสังหาริมทรัพย์เพื่อการลงทุน</t>
  </si>
  <si>
    <t xml:space="preserve">  กำไรขาดทุนเบ็ดเสร็จอื่น</t>
  </si>
  <si>
    <t>กำไรขาดทุนเบ็ดเสร็จอื่น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</si>
  <si>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</si>
  <si>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</si>
  <si>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</si>
  <si>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เบ็ดเสร็จอื่นสำหรับปี - สุทธิจากภาษี</t>
  </si>
  <si>
    <t>การโอนที่ดิน อาคารและอุปกรณ์เป็นอสังหาริมทรัพย์เพื่อการลงทุน</t>
  </si>
  <si>
    <t>20</t>
  </si>
  <si>
    <t>22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</si>
  <si>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</si>
  <si>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</t>
  </si>
  <si>
    <t>ขาดทุนจากการตัดจำหน่ายสินทรัพย์ไม่มีตัวตน</t>
  </si>
  <si>
    <t>ทุนที่ออก</t>
  </si>
  <si>
    <t>และชำระแล้ว</t>
  </si>
  <si>
    <t>(รายได้) ค่าใช้จ่ายภาษีเงินได้</t>
  </si>
  <si>
    <t>ค่าเผื่อการด้อยค่าเงินลงทุนในบริษัทย่อย</t>
  </si>
  <si>
    <t>ค่าเผื่อการด้อยค่าค่าความนิยม</t>
  </si>
  <si>
    <t>ค่าเผื่อการด้อยค่าสินทรัพย์ไม่มีตัวตน</t>
  </si>
  <si>
    <t>เงินสดจ่ายเพื่อซื้อสินทรัพย์ทางการเงิน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</si>
  <si>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</si>
  <si>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</si>
  <si>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</si>
  <si>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</si>
  <si>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</si>
  <si>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</si>
  <si>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</si>
  <si>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สินทรัพย์สิทธิการใช้ลดลงจากการประเมินสัญญาเช่าใหม่และยกเลิกสัญญาเช่า</t>
  </si>
  <si>
    <t>ผลต่างของสินทรัพย์สิทธิการใช้และหนี้สินตามสัญญาเช่าจากการยกเลิกสัญญา</t>
  </si>
  <si>
    <t>เจ้าหนี้อื่นจากการซื้อสินทรัพย์เพิ่มขึ้น (ลดลง)</t>
  </si>
  <si>
    <t xml:space="preserve">  ขาดทุนสำหรับปี</t>
  </si>
  <si>
    <t>4, 13, 20</t>
  </si>
  <si>
    <t>ขาดทุนจากการด้อยค่าสินทรัพย์ที่ไม่ใช่สินทรัพย์ทางการเงิน</t>
  </si>
  <si>
    <t>กำไรขาดทุนเบ็ดเสร็จสำหรับปี</t>
  </si>
  <si>
    <t>ค่าเผื่อการลดมูลค่าของสินค้าคงเหลือ</t>
  </si>
  <si>
    <t>7, 8, 9, 10 ,11, 12</t>
  </si>
  <si>
    <t>กลับรายการค่าเผื่อการลดมูลค่าอสังหาริมทรัพย์พัฒนาเพื่อขาย</t>
  </si>
  <si>
    <t>กำไรจากการจำหน่ายที่ดิน อาคารและอุปกรณ์</t>
  </si>
  <si>
    <t>เงินจ่ายล่วงหน้าค่าที่ดินและค่าก่อสร้างอสังหาริมทรัพย์พัฒนาเพื่อขาย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</si>
  <si>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</si>
  <si>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</si>
  <si>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เงินรับล่วงหน้าค่าที่ดินและสิ่งปลูกสร้าง</t>
  </si>
  <si>
    <t>รวมกำไร (ขาดทุน) เบ็ดเสร็จสำหรับปี</t>
  </si>
  <si>
    <t>กลับรายการขาดทุนจากการด้อยค่า</t>
  </si>
  <si>
    <t xml:space="preserve">   (ขาดทุนจากการด้อยค่า) สินทรัพย์ทางการเงิน</t>
  </si>
  <si>
    <t>(กลับรายการ) ค่าเผื่อผลขาดทุนด้านเครดิตที่คาดว่าจะเกิดขึ้นของลูกหนี้การค้า</t>
  </si>
  <si>
    <t xml:space="preserve">      ของเงินให้กู้ยืมระยะยาวแก่กิจการที่เกี่ยวข้องกัน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</si>
  <si>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</si>
  <si>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ค่าเผื่อผลขาดทุนด้านเครดิตที่คาดว่าจะเกิดขึ้นของดอกเบี้ยค้างรับ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</si>
</sst>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  <numFmt numFmtId="170" formatCode="_(* #,##0.000_);_(* \(#,##0.000\);_(* &quot;-&quot;??_);_(@_)"/>
  </numFmts>
  <fonts count="25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23" fillId="0" borderId="0"/>
    <xf numFmtId="0" fontId="4" fillId="0" borderId="0"/>
    <xf numFmtId="1" fontId="6" fillId="0" borderId="0"/>
    <xf numFmtId="0" fontId="2" fillId="0" borderId="0"/>
  </cellStyleXfs>
  <cellXfs count="257">
    <xf numFmtId="1" fontId="0" fillId="0" borderId="0" xfId="0"/>
    <xf numFmtId="37" fontId="4" fillId="0" borderId="0" xfId="0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8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41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43" fontId="12" fillId="0" borderId="0" xfId="14" quotePrefix="1" applyFont="1" applyFill="1" applyAlignment="1">
      <alignment horizont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65" fontId="12" fillId="0" borderId="0" xfId="14" applyNumberFormat="1" applyFont="1" applyFill="1" applyAlignment="1">
      <alignment horizontal="right"/>
    </xf>
    <xf numFmtId="165" fontId="18" fillId="0" borderId="0" xfId="14" applyNumberFormat="1" applyFont="1" applyFill="1" applyAlignment="1">
      <alignment horizontal="right"/>
    </xf>
    <xf numFmtId="165" fontId="12" fillId="0" borderId="0" xfId="14" applyNumberFormat="1" applyFont="1" applyFill="1" applyAlignment="1">
      <alignment horizontal="right" vertical="top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0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vertical="top"/>
    </xf>
    <xf numFmtId="41" fontId="20" fillId="0" borderId="3" xfId="10" applyNumberFormat="1" applyFont="1" applyBorder="1" applyAlignment="1">
      <alignment horizontal="right" vertical="top"/>
    </xf>
    <xf numFmtId="167" fontId="20" fillId="0" borderId="0" xfId="10" applyNumberFormat="1" applyFont="1" applyAlignment="1">
      <alignment vertical="top"/>
    </xf>
    <xf numFmtId="1" fontId="20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43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vertical="center"/>
    </xf>
    <xf numFmtId="0" fontId="13" fillId="0" borderId="0" xfId="10" applyFont="1" applyAlignment="1">
      <alignment horizontal="left" vertical="top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165" fontId="12" fillId="0" borderId="0" xfId="14" applyNumberFormat="1" applyFont="1" applyFill="1" applyAlignment="1">
      <alignment horizontal="right" vertical="center"/>
    </xf>
    <xf numFmtId="1" fontId="13" fillId="0" borderId="0" xfId="0" applyFont="1" applyAlignment="1">
      <alignment horizontal="left"/>
    </xf>
    <xf numFmtId="165" fontId="12" fillId="0" borderId="0" xfId="14" applyNumberFormat="1" applyFont="1" applyFill="1"/>
    <xf numFmtId="165" fontId="13" fillId="0" borderId="2" xfId="14" applyNumberFormat="1" applyFont="1" applyFill="1" applyBorder="1" applyAlignment="1">
      <alignment horizontal="right"/>
    </xf>
    <xf numFmtId="165" fontId="13" fillId="0" borderId="0" xfId="14" applyNumberFormat="1" applyFont="1" applyFill="1"/>
    <xf numFmtId="165" fontId="12" fillId="0" borderId="0" xfId="14" applyNumberFormat="1" applyFont="1" applyFill="1" applyAlignment="1">
      <alignment horizontal="center"/>
    </xf>
    <xf numFmtId="165" fontId="13" fillId="0" borderId="0" xfId="14" applyNumberFormat="1" applyFont="1" applyFill="1" applyAlignment="1">
      <alignment horizontal="right"/>
    </xf>
    <xf numFmtId="165" fontId="13" fillId="0" borderId="3" xfId="14" applyNumberFormat="1" applyFont="1" applyFill="1" applyBorder="1" applyAlignment="1">
      <alignment horizontal="right"/>
    </xf>
    <xf numFmtId="165" fontId="12" fillId="0" borderId="1" xfId="14" applyNumberFormat="1" applyFont="1" applyFill="1" applyBorder="1"/>
    <xf numFmtId="165" fontId="12" fillId="0" borderId="3" xfId="14" applyNumberFormat="1" applyFont="1" applyFill="1" applyBorder="1" applyAlignment="1">
      <alignment horizontal="right"/>
    </xf>
    <xf numFmtId="165" fontId="18" fillId="0" borderId="0" xfId="14" applyNumberFormat="1" applyFont="1" applyFill="1"/>
    <xf numFmtId="165" fontId="12" fillId="0" borderId="0" xfId="14" applyNumberFormat="1" applyFont="1" applyFill="1" applyAlignment="1">
      <alignment vertical="top"/>
    </xf>
    <xf numFmtId="41" fontId="13" fillId="0" borderId="0" xfId="0" applyNumberFormat="1" applyFont="1" applyAlignment="1">
      <alignment horizontal="center"/>
    </xf>
    <xf numFmtId="41" fontId="20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165" fontId="12" fillId="0" borderId="5" xfId="14" applyNumberFormat="1" applyFont="1" applyFill="1" applyBorder="1" applyAlignment="1">
      <alignment horizontal="center"/>
    </xf>
    <xf numFmtId="165" fontId="12" fillId="0" borderId="5" xfId="14" applyNumberFormat="1" applyFont="1" applyFill="1" applyBorder="1"/>
    <xf numFmtId="165" fontId="19" fillId="0" borderId="0" xfId="14" applyNumberFormat="1" applyFont="1" applyFill="1" applyAlignment="1">
      <alignment horizontal="center"/>
    </xf>
    <xf numFmtId="165" fontId="12" fillId="0" borderId="1" xfId="14" applyNumberFormat="1" applyFont="1" applyFill="1" applyBorder="1" applyAlignment="1">
      <alignment horizontal="center" vertical="center"/>
    </xf>
    <xf numFmtId="165" fontId="20" fillId="0" borderId="0" xfId="14" applyNumberFormat="1" applyFont="1" applyFill="1" applyAlignment="1">
      <alignment vertical="top"/>
    </xf>
    <xf numFmtId="165" fontId="12" fillId="0" borderId="1" xfId="14" applyNumberFormat="1" applyFont="1" applyFill="1" applyBorder="1" applyAlignment="1">
      <alignment horizontal="right"/>
    </xf>
    <xf numFmtId="165" fontId="8" fillId="0" borderId="0" xfId="14" applyNumberFormat="1" applyFont="1" applyFill="1" applyAlignment="1">
      <alignment vertical="center"/>
    </xf>
    <xf numFmtId="165" fontId="13" fillId="0" borderId="5" xfId="14" applyNumberFormat="1" applyFont="1" applyFill="1" applyBorder="1" applyAlignment="1">
      <alignment horizontal="right"/>
    </xf>
    <xf numFmtId="165" fontId="13" fillId="0" borderId="5" xfId="14" applyNumberFormat="1" applyFont="1" applyFill="1" applyBorder="1"/>
    <xf numFmtId="165" fontId="13" fillId="0" borderId="0" xfId="14" applyNumberFormat="1" applyFont="1" applyFill="1" applyAlignment="1">
      <alignment vertical="center"/>
    </xf>
    <xf numFmtId="165" fontId="13" fillId="0" borderId="0" xfId="14" applyNumberFormat="1" applyFont="1" applyFill="1" applyAlignment="1">
      <alignment horizontal="center" vertical="center"/>
    </xf>
    <xf numFmtId="165" fontId="13" fillId="0" borderId="1" xfId="14" applyNumberFormat="1" applyFont="1" applyFill="1" applyBorder="1" applyAlignment="1">
      <alignment horizontal="center" vertical="center"/>
    </xf>
    <xf numFmtId="165" fontId="13" fillId="0" borderId="2" xfId="14" applyNumberFormat="1" applyFont="1" applyFill="1" applyBorder="1" applyAlignment="1">
      <alignment horizontal="center" vertical="center"/>
    </xf>
    <xf numFmtId="165" fontId="21" fillId="0" borderId="3" xfId="14" applyNumberFormat="1" applyFont="1" applyFill="1" applyBorder="1" applyAlignment="1">
      <alignment horizontal="right" vertical="top"/>
    </xf>
    <xf numFmtId="165" fontId="21" fillId="0" borderId="0" xfId="14" applyNumberFormat="1" applyFont="1" applyFill="1" applyAlignment="1">
      <alignment horizontal="right" vertical="top"/>
    </xf>
    <xf numFmtId="165" fontId="13" fillId="0" borderId="3" xfId="14" applyNumberFormat="1" applyFont="1" applyFill="1" applyBorder="1" applyAlignment="1">
      <alignment horizontal="right" vertical="top"/>
    </xf>
    <xf numFmtId="165" fontId="13" fillId="0" borderId="0" xfId="14" applyNumberFormat="1" applyFont="1" applyFill="1" applyAlignment="1">
      <alignment vertical="top"/>
    </xf>
    <xf numFmtId="165" fontId="13" fillId="0" borderId="4" xfId="14" applyNumberFormat="1" applyFont="1" applyFill="1" applyBorder="1" applyAlignment="1">
      <alignment horizontal="right" vertical="center"/>
    </xf>
    <xf numFmtId="0" fontId="13" fillId="0" borderId="0" xfId="1" applyFont="1" applyAlignment="1">
      <alignment vertical="center"/>
    </xf>
    <xf numFmtId="1" fontId="12" fillId="0" borderId="0" xfId="0" quotePrefix="1" applyFont="1" applyAlignment="1">
      <alignment horizontal="left"/>
    </xf>
    <xf numFmtId="1" fontId="12" fillId="0" borderId="0" xfId="0" quotePrefix="1" applyFont="1"/>
    <xf numFmtId="1" fontId="12" fillId="0" borderId="0" xfId="0" applyFont="1"/>
    <xf numFmtId="49" fontId="14" fillId="0" borderId="0" xfId="0" quotePrefix="1" applyNumberFormat="1" applyFont="1" applyAlignment="1">
      <alignment horizontal="center"/>
    </xf>
    <xf numFmtId="1" fontId="12" fillId="0" borderId="0" xfId="0" applyFont="1" applyAlignment="1">
      <alignment horizontal="left"/>
    </xf>
    <xf numFmtId="168" fontId="12" fillId="0" borderId="0" xfId="0" applyNumberFormat="1" applyFont="1" applyAlignment="1">
      <alignment horizontal="center"/>
    </xf>
    <xf numFmtId="1" fontId="15" fillId="0" borderId="0" xfId="0" applyFont="1"/>
    <xf numFmtId="169" fontId="12" fillId="0" borderId="0" xfId="0" applyNumberFormat="1" applyFont="1"/>
    <xf numFmtId="1" fontId="13" fillId="0" borderId="0" xfId="0" applyFont="1"/>
    <xf numFmtId="1" fontId="12" fillId="0" borderId="0" xfId="0" quotePrefix="1" applyFont="1" applyAlignment="1">
      <alignment horizontal="center"/>
    </xf>
    <xf numFmtId="1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" fontId="15" fillId="0" borderId="0" xfId="0" quotePrefix="1" applyFont="1" applyAlignment="1">
      <alignment horizontal="left"/>
    </xf>
    <xf numFmtId="1" fontId="13" fillId="0" borderId="0" xfId="0" applyFont="1" applyAlignment="1">
      <alignment horizontal="left" vertical="top"/>
    </xf>
    <xf numFmtId="1" fontId="14" fillId="0" borderId="0" xfId="0" applyFont="1" applyAlignment="1">
      <alignment horizontal="left"/>
    </xf>
    <xf numFmtId="1" fontId="14" fillId="0" borderId="0" xfId="0" applyFont="1" applyAlignment="1">
      <alignment horizontal="center" vertical="top" wrapText="1"/>
    </xf>
    <xf numFmtId="1" fontId="17" fillId="0" borderId="0" xfId="0" applyFont="1" applyAlignment="1">
      <alignment horizontal="center" vertical="top" wrapText="1"/>
    </xf>
    <xf numFmtId="165" fontId="13" fillId="0" borderId="2" xfId="14" applyNumberFormat="1" applyFont="1" applyFill="1" applyBorder="1" applyAlignment="1">
      <alignment vertical="center"/>
    </xf>
    <xf numFmtId="165" fontId="13" fillId="0" borderId="4" xfId="14" applyNumberFormat="1" applyFont="1" applyFill="1" applyBorder="1" applyAlignment="1">
      <alignment vertical="center"/>
    </xf>
    <xf numFmtId="165" fontId="4" fillId="0" borderId="0" xfId="14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1" fontId="12" fillId="0" borderId="0" xfId="0" quotePrefix="1" applyFont="1" applyFill="1"/>
    <xf numFmtId="1" fontId="12" fillId="0" borderId="0" xfId="0" applyFont="1" applyFill="1"/>
    <xf numFmtId="0" fontId="12" fillId="0" borderId="0" xfId="0" quotePrefix="1" applyNumberFormat="1" applyFont="1" applyFill="1" applyAlignment="1">
      <alignment horizontal="center"/>
    </xf>
    <xf numFmtId="169" fontId="12" fillId="0" borderId="0" xfId="0" applyNumberFormat="1" applyFont="1" applyFill="1"/>
    <xf numFmtId="1" fontId="12" fillId="0" borderId="0" xfId="0" quotePrefix="1" applyFont="1" applyFill="1" applyAlignment="1">
      <alignment horizontal="left"/>
    </xf>
    <xf numFmtId="1" fontId="12" fillId="0" borderId="0" xfId="0" applyFont="1" applyFill="1" applyAlignment="1">
      <alignment horizontal="left"/>
    </xf>
    <xf numFmtId="169" fontId="12" fillId="0" borderId="0" xfId="0" applyNumberFormat="1" applyFont="1" applyFill="1" applyAlignment="1">
      <alignment horizontal="center"/>
    </xf>
    <xf numFmtId="1" fontId="12" fillId="0" borderId="0" xfId="0" applyFont="1" applyFill="1" applyAlignment="1">
      <alignment horizontal="center"/>
    </xf>
    <xf numFmtId="169" fontId="12" fillId="0" borderId="0" xfId="0" applyNumberFormat="1" applyFont="1" applyFill="1" applyAlignment="1">
      <alignment horizontal="right"/>
    </xf>
    <xf numFmtId="1" fontId="12" fillId="0" borderId="0" xfId="0" quotePrefix="1" applyFont="1" applyFill="1" applyAlignment="1">
      <alignment horizontal="center"/>
    </xf>
    <xf numFmtId="43" fontId="8" fillId="0" borderId="0" xfId="14" applyFont="1" applyAlignment="1">
      <alignment vertical="center"/>
    </xf>
    <xf numFmtId="168" fontId="12" fillId="0" borderId="0" xfId="0" applyNumberFormat="1" applyFont="1" applyFill="1" applyAlignment="1">
      <alignment horizontal="center"/>
    </xf>
    <xf numFmtId="0" fontId="13" fillId="0" borderId="0" xfId="10" applyFont="1" applyFill="1" applyAlignment="1">
      <alignment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center"/>
    </xf>
    <xf numFmtId="0" fontId="4" fillId="0" borderId="0" xfId="1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66" fontId="12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0" fontId="13" fillId="0" borderId="0" xfId="10" quotePrefix="1" applyFont="1" applyFill="1" applyAlignment="1">
      <alignment horizontal="left" vertical="center"/>
    </xf>
    <xf numFmtId="49" fontId="14" fillId="0" borderId="0" xfId="0" quotePrefix="1" applyNumberFormat="1" applyFont="1" applyFill="1" applyAlignment="1">
      <alignment horizontal="center"/>
    </xf>
    <xf numFmtId="0" fontId="15" fillId="0" borderId="0" xfId="10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/>
    </xf>
    <xf numFmtId="49" fontId="20" fillId="0" borderId="0" xfId="10" applyNumberFormat="1" applyFont="1" applyFill="1" applyAlignment="1">
      <alignment vertical="top"/>
    </xf>
    <xf numFmtId="49" fontId="21" fillId="0" borderId="0" xfId="10" applyNumberFormat="1" applyFont="1" applyFill="1" applyAlignment="1">
      <alignment vertical="top"/>
    </xf>
    <xf numFmtId="37" fontId="12" fillId="0" borderId="0" xfId="10" applyNumberFormat="1" applyFont="1" applyFill="1" applyAlignment="1">
      <alignment vertical="top"/>
    </xf>
    <xf numFmtId="167" fontId="20" fillId="0" borderId="0" xfId="10" applyNumberFormat="1" applyFont="1" applyFill="1" applyAlignment="1">
      <alignment vertical="top"/>
    </xf>
    <xf numFmtId="1" fontId="20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horizontal="right" vertical="top"/>
    </xf>
    <xf numFmtId="165" fontId="12" fillId="0" borderId="0" xfId="10" applyNumberFormat="1" applyFont="1" applyFill="1" applyAlignment="1">
      <alignment horizontal="center" vertical="top"/>
    </xf>
    <xf numFmtId="0" fontId="13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0" fontId="13" fillId="0" borderId="0" xfId="10" applyFont="1" applyFill="1" applyAlignment="1">
      <alignment horizontal="left" vertical="top"/>
    </xf>
    <xf numFmtId="170" fontId="13" fillId="0" borderId="3" xfId="14" applyNumberFormat="1" applyFont="1" applyFill="1" applyBorder="1" applyAlignment="1">
      <alignment horizontal="right" vertical="top"/>
    </xf>
    <xf numFmtId="170" fontId="13" fillId="0" borderId="0" xfId="10" applyNumberFormat="1" applyFont="1" applyFill="1" applyAlignment="1">
      <alignment vertical="top"/>
    </xf>
    <xf numFmtId="39" fontId="13" fillId="0" borderId="0" xfId="10" applyNumberFormat="1" applyFont="1" applyFill="1" applyAlignment="1">
      <alignment vertical="top"/>
    </xf>
    <xf numFmtId="37" fontId="12" fillId="0" borderId="0" xfId="10" applyNumberFormat="1" applyFont="1" applyFill="1" applyAlignment="1">
      <alignment vertical="center"/>
    </xf>
    <xf numFmtId="37" fontId="4" fillId="0" borderId="0" xfId="10" applyNumberFormat="1" applyFont="1" applyFill="1" applyAlignment="1">
      <alignment vertical="center"/>
    </xf>
    <xf numFmtId="41" fontId="4" fillId="0" borderId="0" xfId="10" applyNumberFormat="1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0" fontId="12" fillId="0" borderId="0" xfId="4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Continuous" vertical="center"/>
    </xf>
    <xf numFmtId="0" fontId="12" fillId="0" borderId="0" xfId="4" applyFont="1" applyFill="1" applyAlignment="1">
      <alignment vertical="center"/>
    </xf>
    <xf numFmtId="37" fontId="12" fillId="0" borderId="0" xfId="4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" fontId="13" fillId="0" borderId="0" xfId="0" applyFont="1" applyFill="1" applyAlignment="1">
      <alignment horizontal="left"/>
    </xf>
    <xf numFmtId="1" fontId="15" fillId="0" borderId="0" xfId="0" applyFont="1" applyFill="1" applyAlignment="1">
      <alignment horizontal="left"/>
    </xf>
    <xf numFmtId="37" fontId="12" fillId="0" borderId="0" xfId="5" applyNumberFormat="1" applyFont="1" applyFill="1" applyAlignment="1">
      <alignment vertical="center"/>
    </xf>
    <xf numFmtId="37" fontId="14" fillId="0" borderId="0" xfId="5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4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7" applyFont="1" applyFill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1" fontId="13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38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vertical="center"/>
    </xf>
    <xf numFmtId="0" fontId="15" fillId="0" borderId="0" xfId="0" quotePrefix="1" applyNumberFormat="1" applyFont="1" applyFill="1" applyAlignment="1">
      <alignment horizontal="center"/>
    </xf>
    <xf numFmtId="43" fontId="15" fillId="0" borderId="2" xfId="14" quotePrefix="1" applyFont="1" applyFill="1" applyBorder="1" applyAlignment="1">
      <alignment horizontal="center"/>
    </xf>
    <xf numFmtId="165" fontId="14" fillId="0" borderId="0" xfId="0" quotePrefix="1" applyNumberFormat="1" applyFont="1" applyFill="1" applyAlignment="1">
      <alignment horizontal="center"/>
    </xf>
    <xf numFmtId="0" fontId="4" fillId="2" borderId="0" xfId="10" applyFont="1" applyFill="1" applyAlignment="1">
      <alignment vertical="center"/>
    </xf>
    <xf numFmtId="1" fontId="13" fillId="0" borderId="0" xfId="0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1" fontId="0" fillId="0" borderId="0" xfId="0" applyFill="1"/>
    <xf numFmtId="43" fontId="0" fillId="0" borderId="0" xfId="14" applyFont="1" applyFill="1"/>
    <xf numFmtId="165" fontId="12" fillId="0" borderId="0" xfId="1" applyNumberFormat="1" applyFont="1" applyFill="1" applyAlignment="1">
      <alignment vertical="center"/>
    </xf>
    <xf numFmtId="1" fontId="12" fillId="0" borderId="0" xfId="0" applyFont="1" applyFill="1" applyAlignment="1">
      <alignment horizontal="center"/>
    </xf>
    <xf numFmtId="0" fontId="4" fillId="3" borderId="0" xfId="10" applyFont="1" applyFill="1" applyAlignment="1">
      <alignment vertical="center"/>
    </xf>
    <xf numFmtId="37" fontId="24" fillId="0" borderId="0" xfId="1" applyNumberFormat="1" applyFont="1" applyFill="1" applyAlignment="1">
      <alignment vertical="center"/>
    </xf>
    <xf numFmtId="37" fontId="24" fillId="0" borderId="0" xfId="1" applyNumberFormat="1" applyFont="1" applyAlignment="1">
      <alignment vertical="center"/>
    </xf>
    <xf numFmtId="43" fontId="24" fillId="0" borderId="0" xfId="14" applyFont="1" applyFill="1" applyAlignment="1">
      <alignment vertical="center"/>
    </xf>
    <xf numFmtId="43" fontId="24" fillId="0" borderId="0" xfId="14" applyFont="1" applyAlignment="1">
      <alignment vertical="center"/>
    </xf>
    <xf numFmtId="41" fontId="24" fillId="0" borderId="0" xfId="6" applyNumberFormat="1" applyFont="1" applyFill="1" applyAlignment="1">
      <alignment horizontal="right" vertical="center"/>
    </xf>
    <xf numFmtId="41" fontId="24" fillId="0" borderId="0" xfId="6" applyNumberFormat="1" applyFont="1" applyFill="1" applyBorder="1" applyAlignment="1">
      <alignment horizontal="right" vertical="center"/>
    </xf>
    <xf numFmtId="37" fontId="24" fillId="0" borderId="0" xfId="1" applyNumberFormat="1" applyFont="1" applyFill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0" fontId="19" fillId="0" borderId="0" xfId="1" applyFont="1" applyFill="1" applyAlignment="1">
      <alignment vertical="center"/>
    </xf>
    <xf numFmtId="1" fontId="12" fillId="0" borderId="0" xfId="0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" fontId="13" fillId="0" borderId="0" xfId="0" applyFont="1" applyFill="1" applyAlignment="1">
      <alignment horizontal="center"/>
    </xf>
    <xf numFmtId="1" fontId="13" fillId="0" borderId="0" xfId="0" applyFont="1" applyAlignment="1">
      <alignment horizontal="center"/>
    </xf>
    <xf numFmtId="1" fontId="12" fillId="0" borderId="0" xfId="0" applyFont="1" applyFill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37" fontId="13" fillId="0" borderId="0" xfId="1" applyNumberFormat="1" applyFont="1" applyFill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3" fontId="19" fillId="0" borderId="0" xfId="14" applyFont="1" applyFill="1" applyAlignment="1">
      <alignment horizontal="center"/>
    </xf>
    <xf numFmtId="43" fontId="19" fillId="0" borderId="0" xfId="14" applyFont="1" applyFill="1"/>
    <xf numFmtId="165" fontId="19" fillId="0" borderId="0" xfId="14" applyNumberFormat="1" applyFont="1" applyFill="1"/>
    <xf numFmtId="1" fontId="19" fillId="0" borderId="0" xfId="0" applyFont="1" applyFill="1" applyAlignment="1">
      <alignment horizontal="center"/>
    </xf>
    <xf numFmtId="1" fontId="19" fillId="0" borderId="0" xfId="0" applyFont="1" applyFill="1"/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5 13" xfId="23" xr:uid="{DA362B3A-B247-4467-B209-B118075110B9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107"/>
  <sheetViews>
    <sheetView view="pageBreakPreview" zoomScale="90" zoomScaleNormal="70" zoomScaleSheetLayoutView="90" workbookViewId="0">
      <selection activeCell="K1" sqref="K1"/>
    </sheetView>
  </sheetViews>
  <sheetFormatPr defaultColWidth="8.1796875" defaultRowHeight="24" customHeight="1"/>
  <cols>
    <col min="1" max="1" width="42.90625" style="105" customWidth="1"/>
    <col min="2" max="2" width="7.453125" style="17" customWidth="1"/>
    <col min="3" max="3" width="0.54296875" style="105" customWidth="1"/>
    <col min="4" max="4" width="13" style="132" customWidth="1"/>
    <col min="5" max="5" width="0.54296875" style="126" customWidth="1"/>
    <col min="6" max="6" width="13" style="132" customWidth="1"/>
    <col min="7" max="7" width="0.54296875" style="126" customWidth="1"/>
    <col min="8" max="8" width="13" style="126" customWidth="1"/>
    <col min="9" max="9" width="0.54296875" style="105" customWidth="1"/>
    <col min="10" max="10" width="13" style="105" customWidth="1"/>
    <col min="11" max="11" width="18.453125" style="71" customWidth="1"/>
    <col min="12" max="12" width="22.1796875" style="71" customWidth="1"/>
    <col min="13" max="13" width="13.54296875" style="71" customWidth="1"/>
    <col min="14" max="14" width="20.81640625" style="71" customWidth="1"/>
    <col min="15" max="15" width="17.81640625" style="71" customWidth="1"/>
    <col min="16" max="16" width="14.1796875" style="71" customWidth="1"/>
    <col min="17" max="17" width="11" style="71" customWidth="1"/>
    <col min="18" max="18" width="11.81640625" customWidth="1"/>
    <col min="34" max="16384" width="8.1796875" style="105"/>
  </cols>
  <sheetData>
    <row r="1" spans="1:18" ht="24.5" customHeight="1">
      <c r="A1" s="102" t="s">
        <v>53</v>
      </c>
      <c r="B1" s="102"/>
      <c r="C1" s="102"/>
      <c r="D1" s="129"/>
      <c r="E1" s="129"/>
      <c r="F1" s="129"/>
      <c r="G1" s="129"/>
      <c r="H1" s="125"/>
      <c r="I1" s="104"/>
      <c r="J1" s="104"/>
    </row>
    <row r="2" spans="1:18" ht="24.5" customHeight="1">
      <c r="A2" s="70" t="s">
        <v>30</v>
      </c>
      <c r="B2" s="106"/>
      <c r="C2" s="103"/>
      <c r="D2" s="129"/>
      <c r="E2" s="129"/>
      <c r="F2" s="129"/>
      <c r="G2" s="129"/>
      <c r="H2" s="125"/>
      <c r="I2" s="104"/>
      <c r="J2" s="104"/>
    </row>
    <row r="3" spans="1:18" ht="24.5" customHeight="1">
      <c r="A3" s="70"/>
      <c r="C3" s="107"/>
      <c r="D3" s="130"/>
      <c r="E3" s="130"/>
      <c r="F3" s="130"/>
      <c r="G3" s="130"/>
    </row>
    <row r="4" spans="1:18" ht="24.5" customHeight="1">
      <c r="A4" s="103"/>
      <c r="B4" s="106"/>
      <c r="D4" s="238" t="s">
        <v>25</v>
      </c>
      <c r="E4" s="238"/>
      <c r="F4" s="238"/>
      <c r="G4" s="238"/>
      <c r="H4" s="239" t="s">
        <v>26</v>
      </c>
      <c r="I4" s="239"/>
      <c r="J4" s="239"/>
    </row>
    <row r="5" spans="1:18" ht="24.5" customHeight="1">
      <c r="A5" s="103"/>
      <c r="B5" s="106"/>
      <c r="D5" s="240" t="s">
        <v>57</v>
      </c>
      <c r="E5" s="240"/>
      <c r="F5" s="240"/>
      <c r="G5" s="240"/>
      <c r="H5" s="236" t="s">
        <v>57</v>
      </c>
      <c r="I5" s="236"/>
      <c r="J5" s="236"/>
    </row>
    <row r="6" spans="1:18" ht="24" customHeight="1">
      <c r="A6" s="70" t="s">
        <v>20</v>
      </c>
      <c r="B6" s="17" t="s">
        <v>0</v>
      </c>
      <c r="D6" s="127">
        <v>2566</v>
      </c>
      <c r="E6" s="136"/>
      <c r="F6" s="127">
        <v>2565</v>
      </c>
      <c r="G6" s="136"/>
      <c r="H6" s="127">
        <v>2566</v>
      </c>
      <c r="I6" s="108"/>
      <c r="J6" s="16">
        <v>2565</v>
      </c>
    </row>
    <row r="7" spans="1:18" ht="24" customHeight="1">
      <c r="D7" s="237" t="s">
        <v>171</v>
      </c>
      <c r="E7" s="237"/>
      <c r="F7" s="237"/>
      <c r="G7" s="237"/>
      <c r="H7" s="237"/>
      <c r="I7" s="237"/>
      <c r="J7" s="237"/>
    </row>
    <row r="8" spans="1:18" ht="24.65" customHeight="1">
      <c r="A8" s="109" t="s">
        <v>8</v>
      </c>
      <c r="D8" s="131"/>
      <c r="E8" s="128"/>
      <c r="F8" s="131"/>
      <c r="G8" s="128"/>
      <c r="H8" s="128"/>
      <c r="I8" s="110"/>
      <c r="J8" s="110"/>
      <c r="K8" s="27"/>
      <c r="L8" s="74"/>
      <c r="M8" s="74"/>
      <c r="N8" s="74"/>
      <c r="O8" s="74"/>
      <c r="P8" s="74"/>
    </row>
    <row r="9" spans="1:18" ht="24" customHeight="1">
      <c r="A9" s="105" t="s">
        <v>98</v>
      </c>
      <c r="B9" s="17" t="s">
        <v>179</v>
      </c>
      <c r="D9" s="71">
        <v>124913337</v>
      </c>
      <c r="E9" s="71"/>
      <c r="F9" s="71">
        <v>234297990</v>
      </c>
      <c r="G9" s="71"/>
      <c r="H9" s="71">
        <v>51333752</v>
      </c>
      <c r="I9" s="71"/>
      <c r="J9" s="71">
        <v>187696135</v>
      </c>
    </row>
    <row r="10" spans="1:18" ht="24" customHeight="1">
      <c r="A10" s="105" t="s">
        <v>70</v>
      </c>
      <c r="B10" s="17" t="s">
        <v>195</v>
      </c>
      <c r="D10" s="71">
        <v>55106044</v>
      </c>
      <c r="E10" s="71"/>
      <c r="F10" s="71">
        <v>52741888</v>
      </c>
      <c r="G10" s="71"/>
      <c r="H10" s="71">
        <v>43630389</v>
      </c>
      <c r="I10" s="71"/>
      <c r="J10" s="71">
        <v>41110911</v>
      </c>
    </row>
    <row r="11" spans="1:18" ht="24" customHeight="1">
      <c r="A11" s="105" t="s">
        <v>58</v>
      </c>
      <c r="D11" s="71">
        <v>17401407</v>
      </c>
      <c r="E11" s="71"/>
      <c r="F11" s="71">
        <v>19872334</v>
      </c>
      <c r="G11" s="71"/>
      <c r="H11" s="71">
        <v>4918927</v>
      </c>
      <c r="I11" s="71"/>
      <c r="J11" s="71">
        <v>5135019</v>
      </c>
      <c r="M11" s="74"/>
      <c r="O11" s="74"/>
      <c r="P11" s="74"/>
      <c r="Q11" s="74"/>
    </row>
    <row r="12" spans="1:18" ht="24" customHeight="1">
      <c r="A12" s="105" t="s">
        <v>71</v>
      </c>
      <c r="B12" s="17" t="s">
        <v>196</v>
      </c>
      <c r="D12" s="71">
        <v>366556726</v>
      </c>
      <c r="E12" s="71"/>
      <c r="F12" s="71">
        <v>465024320</v>
      </c>
      <c r="G12" s="71"/>
      <c r="H12" s="71">
        <v>305372669</v>
      </c>
      <c r="I12" s="71"/>
      <c r="J12" s="71">
        <v>431619862</v>
      </c>
    </row>
    <row r="13" spans="1:18" ht="24" customHeight="1">
      <c r="A13" s="126" t="s">
        <v>246</v>
      </c>
      <c r="B13" s="124"/>
      <c r="C13" s="126"/>
      <c r="D13" s="71"/>
      <c r="E13" s="71"/>
      <c r="F13" s="71"/>
      <c r="G13" s="71"/>
      <c r="H13" s="71"/>
      <c r="I13" s="71"/>
      <c r="J13" s="71"/>
    </row>
    <row r="14" spans="1:18" ht="24" customHeight="1">
      <c r="A14" s="126" t="s">
        <v>247</v>
      </c>
      <c r="B14" s="124"/>
      <c r="C14" s="126"/>
      <c r="D14" s="71">
        <v>53134618</v>
      </c>
      <c r="E14" s="71"/>
      <c r="F14" s="71">
        <v>10997753</v>
      </c>
      <c r="G14" s="71"/>
      <c r="H14" s="71">
        <v>37608519</v>
      </c>
      <c r="I14" s="71"/>
      <c r="J14" s="71">
        <v>10339158</v>
      </c>
    </row>
    <row r="15" spans="1:18" ht="24" customHeight="1">
      <c r="A15" s="126" t="s">
        <v>72</v>
      </c>
      <c r="B15" s="124" t="s">
        <v>190</v>
      </c>
      <c r="C15" s="126"/>
      <c r="D15" s="71">
        <v>11772490</v>
      </c>
      <c r="E15" s="71"/>
      <c r="F15" s="71">
        <v>3154094</v>
      </c>
      <c r="G15" s="71"/>
      <c r="H15" s="71">
        <v>2434061</v>
      </c>
      <c r="I15" s="71"/>
      <c r="J15" s="71">
        <v>2805274</v>
      </c>
      <c r="N15" s="74"/>
      <c r="O15" s="74"/>
      <c r="P15" s="74"/>
      <c r="Q15" s="74"/>
      <c r="R15" s="74"/>
    </row>
    <row r="16" spans="1:18" ht="24" customHeight="1">
      <c r="A16" s="126" t="s">
        <v>73</v>
      </c>
      <c r="B16" s="124" t="s">
        <v>215</v>
      </c>
      <c r="C16" s="126"/>
      <c r="D16" s="71">
        <v>2475020</v>
      </c>
      <c r="E16" s="71"/>
      <c r="F16" s="71">
        <v>21717173</v>
      </c>
      <c r="G16" s="71"/>
      <c r="H16" s="71">
        <v>0</v>
      </c>
      <c r="I16" s="71"/>
      <c r="J16" s="71">
        <v>20166529</v>
      </c>
      <c r="R16" s="71"/>
    </row>
    <row r="17" spans="1:18" ht="24" customHeight="1">
      <c r="A17" s="126" t="s">
        <v>16</v>
      </c>
      <c r="B17" s="124"/>
      <c r="C17" s="126"/>
      <c r="D17" s="71">
        <v>24515193</v>
      </c>
      <c r="E17" s="71"/>
      <c r="F17" s="71">
        <v>12245169</v>
      </c>
      <c r="G17" s="71"/>
      <c r="H17" s="71">
        <v>18454405</v>
      </c>
      <c r="I17" s="71"/>
      <c r="J17" s="71">
        <v>6690865</v>
      </c>
      <c r="N17" s="74"/>
      <c r="O17" s="74"/>
      <c r="P17" s="74"/>
      <c r="Q17" s="74"/>
      <c r="R17" s="74"/>
    </row>
    <row r="18" spans="1:18" ht="24" customHeight="1">
      <c r="A18" s="70" t="s">
        <v>9</v>
      </c>
      <c r="B18" s="106"/>
      <c r="C18" s="103"/>
      <c r="D18" s="72">
        <f>SUM(D9:D17)</f>
        <v>655874835</v>
      </c>
      <c r="E18" s="73"/>
      <c r="F18" s="72">
        <f>SUM(F9:F17)</f>
        <v>820050721</v>
      </c>
      <c r="G18" s="73"/>
      <c r="H18" s="72">
        <f>SUM(H9:H17)</f>
        <v>463752722</v>
      </c>
      <c r="I18" s="73"/>
      <c r="J18" s="72">
        <f>SUM(J9:J17)</f>
        <v>705563753</v>
      </c>
      <c r="K18" s="27"/>
      <c r="L18" s="74"/>
      <c r="N18" s="74"/>
      <c r="O18" s="74"/>
      <c r="R18" s="71"/>
    </row>
    <row r="19" spans="1:18" ht="24" customHeight="1">
      <c r="A19" s="70"/>
      <c r="B19" s="106"/>
      <c r="C19" s="103"/>
      <c r="D19" s="71"/>
      <c r="E19" s="71"/>
      <c r="F19" s="27"/>
      <c r="G19" s="71"/>
      <c r="H19" s="71"/>
      <c r="I19" s="71"/>
      <c r="J19" s="71"/>
    </row>
    <row r="20" spans="1:18" ht="24" customHeight="1">
      <c r="A20" s="109" t="s">
        <v>10</v>
      </c>
      <c r="D20" s="71"/>
      <c r="E20" s="71"/>
      <c r="F20" s="74"/>
      <c r="G20" s="71"/>
      <c r="H20" s="71"/>
      <c r="I20" s="71"/>
      <c r="J20" s="71"/>
    </row>
    <row r="21" spans="1:18" ht="24" customHeight="1">
      <c r="A21" s="105" t="s">
        <v>189</v>
      </c>
      <c r="D21" s="71">
        <v>260000</v>
      </c>
      <c r="E21" s="71"/>
      <c r="F21" s="71">
        <v>260000</v>
      </c>
      <c r="G21" s="71"/>
      <c r="H21" s="71">
        <v>60000</v>
      </c>
      <c r="I21" s="71"/>
      <c r="J21" s="71">
        <v>60000</v>
      </c>
    </row>
    <row r="22" spans="1:18" ht="24" customHeight="1">
      <c r="A22" s="105" t="s">
        <v>31</v>
      </c>
      <c r="B22" s="17" t="s">
        <v>197</v>
      </c>
      <c r="D22" s="71">
        <v>0</v>
      </c>
      <c r="E22" s="27"/>
      <c r="F22" s="71">
        <v>0</v>
      </c>
      <c r="G22" s="27"/>
      <c r="H22" s="71">
        <v>1802084883</v>
      </c>
      <c r="I22" s="71"/>
      <c r="J22" s="71">
        <v>1929278982</v>
      </c>
    </row>
    <row r="23" spans="1:18" ht="24" customHeight="1">
      <c r="A23" s="105" t="s">
        <v>138</v>
      </c>
      <c r="B23" s="17" t="s">
        <v>198</v>
      </c>
      <c r="D23" s="71">
        <v>0</v>
      </c>
      <c r="E23" s="71"/>
      <c r="F23" s="71">
        <v>0</v>
      </c>
      <c r="G23" s="71"/>
      <c r="H23" s="71">
        <v>90366839</v>
      </c>
      <c r="I23" s="71"/>
      <c r="J23" s="71">
        <v>102300000</v>
      </c>
    </row>
    <row r="24" spans="1:18" ht="24" customHeight="1">
      <c r="A24" s="26" t="s">
        <v>74</v>
      </c>
      <c r="B24" s="17" t="s">
        <v>199</v>
      </c>
      <c r="D24" s="71">
        <v>45105000</v>
      </c>
      <c r="E24" s="71"/>
      <c r="F24" s="71">
        <v>12500000</v>
      </c>
      <c r="G24" s="71"/>
      <c r="H24" s="71">
        <v>28905000</v>
      </c>
      <c r="I24" s="71"/>
      <c r="J24" s="71">
        <v>12500000</v>
      </c>
    </row>
    <row r="25" spans="1:18" ht="24" customHeight="1">
      <c r="A25" s="26" t="s">
        <v>36</v>
      </c>
      <c r="B25" s="17" t="s">
        <v>200</v>
      </c>
      <c r="D25" s="71">
        <v>3681876688</v>
      </c>
      <c r="E25" s="71"/>
      <c r="F25" s="71">
        <v>3366171215</v>
      </c>
      <c r="G25" s="71"/>
      <c r="H25" s="71">
        <v>1680085277</v>
      </c>
      <c r="I25" s="71"/>
      <c r="J25" s="71">
        <v>1258733006</v>
      </c>
    </row>
    <row r="26" spans="1:18" ht="24" customHeight="1">
      <c r="A26" s="26" t="s">
        <v>75</v>
      </c>
      <c r="B26" s="17" t="s">
        <v>200</v>
      </c>
      <c r="D26" s="71">
        <v>214140537</v>
      </c>
      <c r="E26" s="71"/>
      <c r="F26" s="71">
        <v>262577757</v>
      </c>
      <c r="G26" s="71"/>
      <c r="H26" s="71">
        <v>19307189</v>
      </c>
      <c r="I26" s="71"/>
      <c r="J26" s="71">
        <v>29358773</v>
      </c>
    </row>
    <row r="27" spans="1:18" ht="24" customHeight="1">
      <c r="A27" s="26" t="s">
        <v>76</v>
      </c>
      <c r="B27" s="17" t="s">
        <v>201</v>
      </c>
      <c r="D27" s="71">
        <v>31449737</v>
      </c>
      <c r="E27" s="71"/>
      <c r="F27" s="71">
        <v>50069483</v>
      </c>
      <c r="G27" s="71"/>
      <c r="H27" s="71">
        <v>0</v>
      </c>
      <c r="I27" s="71"/>
      <c r="J27" s="71">
        <v>0</v>
      </c>
    </row>
    <row r="28" spans="1:18" ht="24" customHeight="1">
      <c r="A28" s="26" t="s">
        <v>111</v>
      </c>
      <c r="B28" s="17" t="s">
        <v>180</v>
      </c>
      <c r="D28" s="71">
        <v>14531751</v>
      </c>
      <c r="E28" s="71"/>
      <c r="F28" s="71">
        <v>82212688</v>
      </c>
      <c r="G28" s="71"/>
      <c r="H28" s="71">
        <v>5608883</v>
      </c>
      <c r="I28" s="71"/>
      <c r="J28" s="71">
        <v>4882003</v>
      </c>
      <c r="M28" s="74"/>
      <c r="N28" s="74"/>
      <c r="O28" s="74"/>
    </row>
    <row r="29" spans="1:18" ht="24" customHeight="1">
      <c r="A29" s="26" t="s">
        <v>191</v>
      </c>
      <c r="D29" s="71">
        <v>62923366</v>
      </c>
      <c r="E29" s="71"/>
      <c r="F29" s="71">
        <v>52757345</v>
      </c>
      <c r="G29" s="71"/>
      <c r="H29" s="71">
        <v>62923366</v>
      </c>
      <c r="I29" s="71"/>
      <c r="J29" s="71">
        <v>52757345</v>
      </c>
      <c r="M29" s="74"/>
      <c r="N29" s="74"/>
      <c r="O29" s="74"/>
    </row>
    <row r="30" spans="1:18" ht="24" customHeight="1">
      <c r="A30" s="26" t="s">
        <v>32</v>
      </c>
      <c r="B30" s="17" t="s">
        <v>202</v>
      </c>
      <c r="D30" s="71">
        <v>81443523</v>
      </c>
      <c r="E30" s="71"/>
      <c r="F30" s="71">
        <v>96919521</v>
      </c>
      <c r="G30" s="71"/>
      <c r="H30" s="71">
        <v>19333981</v>
      </c>
      <c r="I30" s="71"/>
      <c r="J30" s="71">
        <v>3677336</v>
      </c>
    </row>
    <row r="31" spans="1:18" ht="24" customHeight="1">
      <c r="A31" s="26" t="s">
        <v>77</v>
      </c>
      <c r="D31" s="71">
        <v>2635200</v>
      </c>
      <c r="E31" s="71"/>
      <c r="F31" s="71">
        <v>4850220</v>
      </c>
      <c r="G31" s="71"/>
      <c r="H31" s="71">
        <v>2500200</v>
      </c>
      <c r="I31" s="71"/>
      <c r="J31" s="71">
        <v>2500200</v>
      </c>
    </row>
    <row r="32" spans="1:18" ht="24" customHeight="1">
      <c r="A32" s="26" t="s">
        <v>17</v>
      </c>
      <c r="D32" s="71">
        <v>13242912</v>
      </c>
      <c r="E32" s="71"/>
      <c r="F32" s="71">
        <v>8916949</v>
      </c>
      <c r="G32" s="71"/>
      <c r="H32" s="71">
        <v>7274631</v>
      </c>
      <c r="I32" s="71"/>
      <c r="J32" s="71">
        <v>515607</v>
      </c>
      <c r="M32" s="74"/>
      <c r="O32" s="74"/>
      <c r="P32" s="74"/>
      <c r="Q32" s="74"/>
    </row>
    <row r="33" spans="1:17" ht="24" customHeight="1">
      <c r="A33" s="111" t="s">
        <v>11</v>
      </c>
      <c r="D33" s="72">
        <f>SUM(D21:D32)</f>
        <v>4147608714</v>
      </c>
      <c r="E33" s="75">
        <v>0</v>
      </c>
      <c r="F33" s="72">
        <f>SUM(F21:F32)</f>
        <v>3937235178</v>
      </c>
      <c r="G33" s="75">
        <v>0</v>
      </c>
      <c r="H33" s="72">
        <f>SUM(H21:H32)</f>
        <v>3718450249</v>
      </c>
      <c r="I33" s="75"/>
      <c r="J33" s="72">
        <f>SUM(J21:J32)</f>
        <v>3396563252</v>
      </c>
    </row>
    <row r="34" spans="1:17" ht="11.9" customHeight="1">
      <c r="A34" s="111"/>
      <c r="D34" s="75"/>
      <c r="E34" s="73"/>
      <c r="F34" s="75"/>
      <c r="G34" s="73"/>
      <c r="H34" s="73"/>
      <c r="I34" s="73"/>
      <c r="J34" s="73"/>
    </row>
    <row r="35" spans="1:17" ht="24" customHeight="1" thickBot="1">
      <c r="A35" s="70" t="s">
        <v>1</v>
      </c>
      <c r="B35" s="106"/>
      <c r="C35" s="103"/>
      <c r="D35" s="76">
        <f>SUM(D18+D33)</f>
        <v>4803483549</v>
      </c>
      <c r="E35" s="73"/>
      <c r="F35" s="76">
        <f>SUM(F18+F33)</f>
        <v>4757285899</v>
      </c>
      <c r="G35" s="73"/>
      <c r="H35" s="76">
        <f>SUM(H18+H33)</f>
        <v>4182202971</v>
      </c>
      <c r="I35" s="73"/>
      <c r="J35" s="76">
        <f>SUM(J18+J33)</f>
        <v>4102127005</v>
      </c>
      <c r="N35" s="74"/>
    </row>
    <row r="36" spans="1:17" ht="24" customHeight="1" thickTop="1">
      <c r="D36" s="131"/>
      <c r="E36" s="128"/>
      <c r="F36" s="131"/>
      <c r="G36" s="128"/>
      <c r="H36" s="128"/>
      <c r="I36" s="110"/>
      <c r="J36" s="110"/>
    </row>
    <row r="37" spans="1:17" ht="24" customHeight="1">
      <c r="A37" s="102" t="s">
        <v>53</v>
      </c>
      <c r="B37" s="102"/>
      <c r="C37" s="112"/>
      <c r="D37" s="21"/>
      <c r="E37" s="134"/>
      <c r="F37" s="134"/>
      <c r="G37" s="134"/>
      <c r="H37" s="125"/>
      <c r="I37" s="104"/>
      <c r="J37" s="104"/>
    </row>
    <row r="38" spans="1:17" ht="24" customHeight="1">
      <c r="A38" s="70" t="s">
        <v>30</v>
      </c>
      <c r="C38" s="113"/>
      <c r="E38" s="132"/>
      <c r="G38" s="132"/>
    </row>
    <row r="39" spans="1:17" ht="24" customHeight="1">
      <c r="A39" s="113"/>
      <c r="C39" s="113"/>
      <c r="E39" s="132"/>
      <c r="G39" s="132"/>
    </row>
    <row r="40" spans="1:17" ht="24" customHeight="1">
      <c r="B40" s="106"/>
      <c r="D40" s="238" t="s">
        <v>25</v>
      </c>
      <c r="E40" s="238"/>
      <c r="F40" s="238"/>
      <c r="G40" s="238"/>
      <c r="H40" s="239" t="s">
        <v>26</v>
      </c>
      <c r="I40" s="239"/>
      <c r="J40" s="239"/>
    </row>
    <row r="41" spans="1:17" ht="24" customHeight="1">
      <c r="B41" s="106"/>
      <c r="D41" s="240" t="s">
        <v>57</v>
      </c>
      <c r="E41" s="240"/>
      <c r="F41" s="240"/>
      <c r="G41" s="240"/>
      <c r="H41" s="236" t="s">
        <v>57</v>
      </c>
      <c r="I41" s="236"/>
      <c r="J41" s="236"/>
    </row>
    <row r="42" spans="1:17" ht="24" customHeight="1">
      <c r="A42" s="70" t="s">
        <v>21</v>
      </c>
      <c r="B42" s="17" t="s">
        <v>0</v>
      </c>
      <c r="D42" s="127">
        <v>2566</v>
      </c>
      <c r="E42" s="136"/>
      <c r="F42" s="127">
        <v>2565</v>
      </c>
      <c r="G42" s="136"/>
      <c r="H42" s="127">
        <v>2566</v>
      </c>
      <c r="I42" s="108"/>
      <c r="J42" s="16">
        <v>2565</v>
      </c>
    </row>
    <row r="43" spans="1:17" ht="24" customHeight="1">
      <c r="A43" s="70"/>
      <c r="D43" s="237" t="s">
        <v>171</v>
      </c>
      <c r="E43" s="237"/>
      <c r="F43" s="237"/>
      <c r="G43" s="237"/>
      <c r="H43" s="237"/>
      <c r="I43" s="237"/>
      <c r="J43" s="237"/>
    </row>
    <row r="44" spans="1:17" ht="24" customHeight="1">
      <c r="A44" s="109" t="s">
        <v>12</v>
      </c>
      <c r="D44" s="131"/>
      <c r="E44" s="128"/>
      <c r="F44" s="131"/>
      <c r="G44" s="128"/>
      <c r="H44" s="128"/>
      <c r="I44" s="110"/>
      <c r="J44" s="110"/>
    </row>
    <row r="45" spans="1:17" ht="24" customHeight="1">
      <c r="A45" s="26" t="s">
        <v>78</v>
      </c>
      <c r="D45" s="133"/>
      <c r="E45" s="128"/>
      <c r="F45" s="133"/>
      <c r="G45" s="128"/>
      <c r="H45" s="128"/>
      <c r="I45" s="110"/>
      <c r="J45" s="110"/>
    </row>
    <row r="46" spans="1:17" ht="24" customHeight="1">
      <c r="A46" s="26" t="s">
        <v>79</v>
      </c>
      <c r="B46" s="17" t="s">
        <v>173</v>
      </c>
      <c r="D46" s="71">
        <v>163260282</v>
      </c>
      <c r="E46" s="71"/>
      <c r="F46" s="71">
        <v>120309224</v>
      </c>
      <c r="G46" s="71"/>
      <c r="H46" s="71">
        <v>128260282</v>
      </c>
      <c r="I46" s="71"/>
      <c r="J46" s="71">
        <v>105309224</v>
      </c>
      <c r="K46" s="27"/>
      <c r="M46" s="74"/>
      <c r="N46" s="74"/>
      <c r="O46" s="74"/>
      <c r="P46" s="74"/>
      <c r="Q46" s="74"/>
    </row>
    <row r="47" spans="1:17" ht="24" customHeight="1">
      <c r="A47" s="26" t="s">
        <v>80</v>
      </c>
      <c r="B47" s="17" t="s">
        <v>198</v>
      </c>
      <c r="D47" s="71">
        <v>280551704</v>
      </c>
      <c r="E47" s="71"/>
      <c r="F47" s="71">
        <v>196330096</v>
      </c>
      <c r="G47" s="71"/>
      <c r="H47" s="71">
        <v>147879386</v>
      </c>
      <c r="I47" s="71"/>
      <c r="J47" s="71">
        <v>89037683</v>
      </c>
      <c r="K47" s="27"/>
    </row>
    <row r="48" spans="1:17" ht="24" customHeight="1">
      <c r="A48" s="26" t="s">
        <v>119</v>
      </c>
      <c r="D48" s="27"/>
      <c r="E48" s="71"/>
      <c r="F48" s="27"/>
      <c r="G48" s="71"/>
      <c r="H48" s="27"/>
      <c r="I48" s="71"/>
      <c r="J48" s="27"/>
      <c r="K48" s="27"/>
      <c r="M48" s="74"/>
      <c r="N48" s="74"/>
      <c r="O48" s="74"/>
      <c r="P48" s="74"/>
    </row>
    <row r="49" spans="1:16" ht="24" customHeight="1">
      <c r="A49" s="26" t="s">
        <v>60</v>
      </c>
      <c r="B49" s="17" t="s">
        <v>173</v>
      </c>
      <c r="D49" s="71">
        <v>240349557</v>
      </c>
      <c r="E49" s="71"/>
      <c r="F49" s="71">
        <v>240130808</v>
      </c>
      <c r="G49" s="71"/>
      <c r="H49" s="71">
        <v>103206085</v>
      </c>
      <c r="I49" s="71"/>
      <c r="J49" s="71">
        <v>153608633</v>
      </c>
      <c r="K49" s="27"/>
    </row>
    <row r="50" spans="1:16" ht="24" customHeight="1">
      <c r="A50" s="26" t="s">
        <v>137</v>
      </c>
      <c r="B50" s="17" t="s">
        <v>203</v>
      </c>
      <c r="D50" s="71">
        <v>0</v>
      </c>
      <c r="E50" s="71"/>
      <c r="F50" s="71">
        <v>0</v>
      </c>
      <c r="G50" s="71"/>
      <c r="H50" s="71">
        <v>72430000</v>
      </c>
      <c r="I50" s="71"/>
      <c r="J50" s="71">
        <v>40500000</v>
      </c>
      <c r="K50" s="27"/>
    </row>
    <row r="51" spans="1:16" ht="24" customHeight="1">
      <c r="A51" s="26" t="s">
        <v>120</v>
      </c>
      <c r="D51" s="27"/>
      <c r="E51" s="71"/>
      <c r="F51" s="27"/>
      <c r="G51" s="71"/>
      <c r="H51" s="27"/>
      <c r="I51" s="71"/>
      <c r="J51" s="27"/>
      <c r="K51" s="27"/>
    </row>
    <row r="52" spans="1:16" ht="24" customHeight="1">
      <c r="A52" s="195" t="s">
        <v>60</v>
      </c>
      <c r="B52" s="124" t="s">
        <v>173</v>
      </c>
      <c r="C52" s="126"/>
      <c r="D52" s="71">
        <v>31972684</v>
      </c>
      <c r="E52" s="71"/>
      <c r="F52" s="71">
        <v>30424115</v>
      </c>
      <c r="G52" s="71"/>
      <c r="H52" s="71">
        <v>10310363</v>
      </c>
      <c r="I52" s="71"/>
      <c r="J52" s="71">
        <v>9985825</v>
      </c>
      <c r="K52" s="27"/>
    </row>
    <row r="53" spans="1:16" ht="24" hidden="1" customHeight="1">
      <c r="A53" s="195" t="s">
        <v>112</v>
      </c>
      <c r="B53" s="124"/>
      <c r="C53" s="126"/>
      <c r="D53" s="71">
        <v>0</v>
      </c>
      <c r="E53" s="71"/>
      <c r="F53" s="71">
        <v>0</v>
      </c>
      <c r="G53" s="71"/>
      <c r="H53" s="71">
        <v>0</v>
      </c>
      <c r="I53" s="71"/>
      <c r="J53" s="71">
        <v>0</v>
      </c>
      <c r="K53" s="27"/>
    </row>
    <row r="54" spans="1:16" ht="24" customHeight="1">
      <c r="A54" s="195" t="s">
        <v>81</v>
      </c>
      <c r="B54" s="124" t="s">
        <v>190</v>
      </c>
      <c r="C54" s="126"/>
      <c r="D54" s="71">
        <v>138796032</v>
      </c>
      <c r="E54" s="71"/>
      <c r="F54" s="71">
        <v>109978337</v>
      </c>
      <c r="G54" s="71"/>
      <c r="H54" s="71">
        <v>56853224</v>
      </c>
      <c r="I54" s="71"/>
      <c r="J54" s="71">
        <v>71353194</v>
      </c>
      <c r="K54" s="27"/>
      <c r="M54" s="74"/>
      <c r="N54" s="74"/>
      <c r="P54" s="74"/>
    </row>
    <row r="55" spans="1:16" ht="24" customHeight="1">
      <c r="A55" s="195" t="s">
        <v>248</v>
      </c>
      <c r="B55" s="124" t="s">
        <v>198</v>
      </c>
      <c r="C55" s="126"/>
      <c r="D55" s="71">
        <v>0</v>
      </c>
      <c r="E55" s="71"/>
      <c r="F55" s="71">
        <v>0</v>
      </c>
      <c r="G55" s="71"/>
      <c r="H55" s="71">
        <v>86966839</v>
      </c>
      <c r="I55" s="71"/>
      <c r="J55" s="71">
        <v>0</v>
      </c>
      <c r="K55" s="27"/>
      <c r="M55" s="74"/>
      <c r="N55" s="74"/>
      <c r="P55" s="74"/>
    </row>
    <row r="56" spans="1:16" ht="24" customHeight="1">
      <c r="A56" s="195" t="s">
        <v>159</v>
      </c>
      <c r="B56" s="124"/>
      <c r="C56" s="126"/>
      <c r="D56" s="71">
        <v>0</v>
      </c>
      <c r="E56" s="71"/>
      <c r="F56" s="71">
        <v>1669003</v>
      </c>
      <c r="G56" s="71"/>
      <c r="H56" s="71">
        <v>0</v>
      </c>
      <c r="I56" s="71"/>
      <c r="J56" s="71">
        <v>0</v>
      </c>
      <c r="K56" s="27"/>
      <c r="M56" s="74"/>
      <c r="N56" s="74"/>
      <c r="P56" s="74"/>
    </row>
    <row r="57" spans="1:16" ht="24" customHeight="1">
      <c r="A57" s="114" t="s">
        <v>18</v>
      </c>
      <c r="B57" s="124"/>
      <c r="C57" s="126"/>
      <c r="D57" s="77">
        <v>15093295</v>
      </c>
      <c r="E57" s="71"/>
      <c r="F57" s="77">
        <v>12639429</v>
      </c>
      <c r="G57" s="71"/>
      <c r="H57" s="77">
        <v>1939469</v>
      </c>
      <c r="I57" s="71"/>
      <c r="J57" s="77">
        <v>5268705</v>
      </c>
      <c r="K57" s="27"/>
    </row>
    <row r="58" spans="1:16" ht="24" customHeight="1">
      <c r="A58" s="115" t="s">
        <v>13</v>
      </c>
      <c r="B58" s="124"/>
      <c r="C58" s="126"/>
      <c r="D58" s="75">
        <f>SUM(D45:D57)</f>
        <v>870023554</v>
      </c>
      <c r="E58" s="73"/>
      <c r="F58" s="75">
        <f>SUM(F45:F57)</f>
        <v>711481012</v>
      </c>
      <c r="G58" s="73"/>
      <c r="H58" s="75">
        <f>SUM(H45:H57)</f>
        <v>607845648</v>
      </c>
      <c r="I58" s="73"/>
      <c r="J58" s="75">
        <f>SUM(J45:J57)</f>
        <v>475063264</v>
      </c>
      <c r="K58" s="27"/>
    </row>
    <row r="59" spans="1:16" ht="24" customHeight="1">
      <c r="A59" s="109"/>
      <c r="B59" s="124"/>
      <c r="C59" s="126"/>
      <c r="D59" s="84"/>
      <c r="E59" s="71"/>
      <c r="F59" s="84"/>
      <c r="G59" s="71"/>
      <c r="H59" s="85"/>
      <c r="I59" s="71"/>
      <c r="J59" s="85"/>
    </row>
    <row r="60" spans="1:16" ht="24" customHeight="1">
      <c r="A60" s="116" t="s">
        <v>56</v>
      </c>
      <c r="B60" s="124"/>
      <c r="C60" s="126"/>
      <c r="D60" s="74"/>
      <c r="E60" s="71"/>
      <c r="F60" s="74"/>
      <c r="G60" s="71"/>
      <c r="H60" s="71"/>
      <c r="I60" s="71"/>
      <c r="J60" s="71"/>
    </row>
    <row r="61" spans="1:16" ht="24" customHeight="1">
      <c r="A61" s="26" t="s">
        <v>59</v>
      </c>
      <c r="B61" s="124" t="s">
        <v>173</v>
      </c>
      <c r="C61" s="126"/>
      <c r="D61" s="71">
        <v>1607999361</v>
      </c>
      <c r="E61" s="71"/>
      <c r="F61" s="71">
        <v>1521078964</v>
      </c>
      <c r="G61" s="71"/>
      <c r="H61" s="71">
        <v>804631271</v>
      </c>
      <c r="I61" s="71"/>
      <c r="J61" s="71">
        <v>618206660</v>
      </c>
      <c r="K61" s="27"/>
    </row>
    <row r="62" spans="1:16" ht="24" customHeight="1">
      <c r="A62" s="26" t="s">
        <v>121</v>
      </c>
      <c r="B62" s="124" t="s">
        <v>173</v>
      </c>
      <c r="C62" s="126"/>
      <c r="D62" s="71">
        <v>143703024</v>
      </c>
      <c r="E62" s="71"/>
      <c r="F62" s="71">
        <v>191386451</v>
      </c>
      <c r="G62" s="71"/>
      <c r="H62" s="71">
        <v>9472129</v>
      </c>
      <c r="I62" s="71"/>
      <c r="J62" s="71">
        <v>19786793</v>
      </c>
      <c r="K62" s="27"/>
    </row>
    <row r="63" spans="1:16" ht="24" customHeight="1">
      <c r="A63" s="26" t="s">
        <v>184</v>
      </c>
      <c r="B63" s="124" t="s">
        <v>238</v>
      </c>
      <c r="C63" s="126"/>
      <c r="D63" s="71">
        <v>298160493</v>
      </c>
      <c r="E63" s="71"/>
      <c r="F63" s="71">
        <v>296397465</v>
      </c>
      <c r="G63" s="71"/>
      <c r="H63" s="71">
        <v>298160493</v>
      </c>
      <c r="I63" s="71"/>
      <c r="J63" s="71">
        <v>296397465</v>
      </c>
      <c r="K63" s="27"/>
    </row>
    <row r="64" spans="1:16" ht="24" customHeight="1">
      <c r="A64" s="26" t="s">
        <v>37</v>
      </c>
      <c r="B64" s="124" t="s">
        <v>202</v>
      </c>
      <c r="C64" s="126"/>
      <c r="D64" s="71">
        <v>54783697</v>
      </c>
      <c r="E64" s="71"/>
      <c r="F64" s="71">
        <v>65475584</v>
      </c>
      <c r="G64" s="71"/>
      <c r="H64" s="71">
        <v>0</v>
      </c>
      <c r="I64" s="71"/>
      <c r="J64" s="71">
        <v>0</v>
      </c>
      <c r="K64" s="27"/>
    </row>
    <row r="65" spans="1:14" ht="24" customHeight="1">
      <c r="A65" s="26" t="s">
        <v>61</v>
      </c>
      <c r="D65" s="27"/>
      <c r="E65" s="71"/>
      <c r="F65" s="27"/>
      <c r="G65" s="71"/>
      <c r="H65" s="27"/>
      <c r="I65" s="71"/>
      <c r="J65" s="27"/>
      <c r="K65" s="27"/>
    </row>
    <row r="66" spans="1:14" ht="24" customHeight="1">
      <c r="A66" s="26" t="s">
        <v>62</v>
      </c>
      <c r="B66" s="17" t="s">
        <v>174</v>
      </c>
      <c r="D66" s="71">
        <v>23656878</v>
      </c>
      <c r="E66" s="71"/>
      <c r="F66" s="71">
        <v>20622266</v>
      </c>
      <c r="G66" s="71"/>
      <c r="H66" s="27">
        <v>17233112</v>
      </c>
      <c r="I66" s="71"/>
      <c r="J66" s="27">
        <v>13646676</v>
      </c>
      <c r="K66" s="27"/>
    </row>
    <row r="67" spans="1:14" ht="24" customHeight="1">
      <c r="A67" s="26" t="s">
        <v>113</v>
      </c>
      <c r="B67" s="17" t="s">
        <v>216</v>
      </c>
      <c r="D67" s="71">
        <v>6167472</v>
      </c>
      <c r="E67" s="71"/>
      <c r="F67" s="71">
        <v>5473606</v>
      </c>
      <c r="G67" s="71"/>
      <c r="H67" s="27">
        <v>6167472</v>
      </c>
      <c r="I67" s="71"/>
      <c r="J67" s="27">
        <v>5473606</v>
      </c>
      <c r="K67" s="27"/>
    </row>
    <row r="68" spans="1:14" ht="24" customHeight="1">
      <c r="A68" s="26" t="s">
        <v>82</v>
      </c>
      <c r="B68" s="17" t="s">
        <v>215</v>
      </c>
      <c r="D68" s="71">
        <v>6539536</v>
      </c>
      <c r="E68" s="71"/>
      <c r="F68" s="71">
        <v>4000000</v>
      </c>
      <c r="G68" s="71"/>
      <c r="H68" s="27">
        <v>0</v>
      </c>
      <c r="I68" s="71"/>
      <c r="J68" s="27">
        <v>0</v>
      </c>
      <c r="K68" s="27"/>
      <c r="M68" s="74"/>
      <c r="N68" s="74"/>
    </row>
    <row r="69" spans="1:14" ht="24" customHeight="1">
      <c r="A69" s="26" t="s">
        <v>83</v>
      </c>
      <c r="D69" s="71">
        <v>4544870</v>
      </c>
      <c r="E69" s="71"/>
      <c r="F69" s="71">
        <v>10230037</v>
      </c>
      <c r="G69" s="71"/>
      <c r="H69" s="89">
        <v>518980</v>
      </c>
      <c r="I69" s="71"/>
      <c r="J69" s="89">
        <v>1433980</v>
      </c>
      <c r="K69" s="27"/>
    </row>
    <row r="70" spans="1:14" ht="24" customHeight="1">
      <c r="A70" s="70" t="s">
        <v>23</v>
      </c>
      <c r="B70" s="106"/>
      <c r="C70" s="103"/>
      <c r="D70" s="72">
        <f>SUM(D61:D69)</f>
        <v>2145555331</v>
      </c>
      <c r="E70" s="75">
        <v>0</v>
      </c>
      <c r="F70" s="72">
        <f>SUM(F61:F69)</f>
        <v>2114664373</v>
      </c>
      <c r="G70" s="75">
        <v>0</v>
      </c>
      <c r="H70" s="72">
        <f>SUM(H61:H69)</f>
        <v>1136183457</v>
      </c>
      <c r="I70" s="75"/>
      <c r="J70" s="72">
        <f>SUM(J61:J69)</f>
        <v>954945180</v>
      </c>
      <c r="K70" s="27"/>
    </row>
    <row r="71" spans="1:14" ht="24" customHeight="1">
      <c r="A71" s="111" t="s">
        <v>14</v>
      </c>
      <c r="D71" s="72">
        <f>SUM(D58+D70)</f>
        <v>3015578885</v>
      </c>
      <c r="E71" s="75">
        <v>0</v>
      </c>
      <c r="F71" s="72">
        <f>SUM(F58+F70)</f>
        <v>2826145385</v>
      </c>
      <c r="G71" s="75">
        <v>0</v>
      </c>
      <c r="H71" s="72">
        <f>SUM(H58+H70)</f>
        <v>1744029105</v>
      </c>
      <c r="I71" s="75"/>
      <c r="J71" s="72">
        <f>SUM(J58+J70)</f>
        <v>1430008444</v>
      </c>
      <c r="K71" s="27"/>
    </row>
    <row r="72" spans="1:14" ht="24" customHeight="1">
      <c r="D72" s="74"/>
      <c r="E72" s="71"/>
      <c r="F72" s="74"/>
      <c r="G72" s="71"/>
      <c r="H72" s="71"/>
      <c r="I72" s="71"/>
      <c r="J72" s="71"/>
    </row>
    <row r="73" spans="1:14" ht="24" customHeight="1">
      <c r="A73" s="102" t="s">
        <v>53</v>
      </c>
      <c r="B73" s="102"/>
      <c r="C73" s="112"/>
      <c r="D73" s="134"/>
      <c r="E73" s="134"/>
      <c r="F73" s="134"/>
      <c r="G73" s="134"/>
      <c r="H73" s="125"/>
      <c r="I73" s="104"/>
      <c r="J73" s="104"/>
    </row>
    <row r="74" spans="1:14" ht="24" customHeight="1">
      <c r="A74" s="70" t="s">
        <v>30</v>
      </c>
      <c r="B74" s="106"/>
      <c r="C74" s="112"/>
      <c r="D74" s="134"/>
      <c r="E74" s="134"/>
      <c r="F74" s="134"/>
      <c r="G74" s="134"/>
      <c r="H74" s="125"/>
      <c r="I74" s="104"/>
      <c r="J74" s="104"/>
    </row>
    <row r="76" spans="1:14" ht="24" customHeight="1">
      <c r="B76" s="106"/>
      <c r="D76" s="238" t="s">
        <v>25</v>
      </c>
      <c r="E76" s="238"/>
      <c r="F76" s="238"/>
      <c r="G76" s="238"/>
      <c r="H76" s="239" t="s">
        <v>26</v>
      </c>
      <c r="I76" s="239"/>
      <c r="J76" s="239"/>
    </row>
    <row r="77" spans="1:14" ht="24" customHeight="1">
      <c r="B77" s="106"/>
      <c r="D77" s="240" t="s">
        <v>57</v>
      </c>
      <c r="E77" s="240"/>
      <c r="F77" s="240"/>
      <c r="G77" s="240"/>
      <c r="H77" s="236" t="s">
        <v>57</v>
      </c>
      <c r="I77" s="236"/>
      <c r="J77" s="236"/>
    </row>
    <row r="78" spans="1:14" ht="24" customHeight="1">
      <c r="A78" s="117" t="s">
        <v>63</v>
      </c>
      <c r="B78" s="17" t="s">
        <v>0</v>
      </c>
      <c r="D78" s="127">
        <v>2566</v>
      </c>
      <c r="E78" s="136"/>
      <c r="F78" s="127">
        <v>2565</v>
      </c>
      <c r="G78" s="136"/>
      <c r="H78" s="127">
        <v>2566</v>
      </c>
      <c r="I78" s="108"/>
      <c r="J78" s="16">
        <v>2565</v>
      </c>
    </row>
    <row r="79" spans="1:14" ht="24" customHeight="1">
      <c r="A79" s="70"/>
      <c r="D79" s="237" t="s">
        <v>171</v>
      </c>
      <c r="E79" s="237"/>
      <c r="F79" s="237"/>
      <c r="G79" s="237"/>
      <c r="H79" s="237"/>
      <c r="I79" s="237"/>
      <c r="J79" s="237"/>
    </row>
    <row r="80" spans="1:14" ht="24" customHeight="1">
      <c r="A80" s="109" t="s">
        <v>2</v>
      </c>
      <c r="D80" s="133"/>
      <c r="E80" s="128"/>
      <c r="F80" s="133"/>
      <c r="G80" s="128"/>
      <c r="H80" s="128"/>
      <c r="I80" s="110"/>
      <c r="J80" s="110"/>
    </row>
    <row r="81" spans="1:10" ht="24" customHeight="1">
      <c r="A81" s="107" t="s">
        <v>15</v>
      </c>
      <c r="C81" s="103"/>
      <c r="D81" s="133"/>
      <c r="E81" s="128"/>
      <c r="F81" s="133"/>
      <c r="G81" s="128"/>
      <c r="H81" s="128"/>
      <c r="I81" s="110"/>
      <c r="J81" s="110"/>
    </row>
    <row r="82" spans="1:10" ht="24" customHeight="1">
      <c r="A82" s="107" t="s">
        <v>64</v>
      </c>
      <c r="C82" s="103"/>
      <c r="D82" s="133"/>
      <c r="E82" s="128"/>
      <c r="F82" s="133"/>
      <c r="G82" s="128"/>
      <c r="H82" s="128"/>
      <c r="I82" s="110"/>
      <c r="J82" s="110"/>
    </row>
    <row r="83" spans="1:10" ht="24" customHeight="1">
      <c r="A83" s="118" t="s">
        <v>108</v>
      </c>
      <c r="C83" s="103"/>
      <c r="D83" s="133"/>
      <c r="E83" s="128"/>
      <c r="F83" s="133"/>
      <c r="G83" s="128"/>
      <c r="H83" s="128"/>
      <c r="I83" s="110"/>
      <c r="J83" s="110"/>
    </row>
    <row r="84" spans="1:10" ht="24" customHeight="1" thickBot="1">
      <c r="A84" s="118" t="s">
        <v>109</v>
      </c>
      <c r="C84" s="107"/>
      <c r="D84" s="78">
        <v>1750000000</v>
      </c>
      <c r="E84" s="71"/>
      <c r="F84" s="78">
        <v>1750000000</v>
      </c>
      <c r="G84" s="71"/>
      <c r="H84" s="78">
        <v>1750000000</v>
      </c>
      <c r="I84" s="71"/>
      <c r="J84" s="78">
        <v>1750000000</v>
      </c>
    </row>
    <row r="85" spans="1:10" ht="24" customHeight="1" thickTop="1">
      <c r="A85" s="105" t="s">
        <v>65</v>
      </c>
      <c r="C85" s="107"/>
      <c r="D85" s="27"/>
      <c r="E85" s="71"/>
      <c r="F85" s="27"/>
      <c r="G85" s="71"/>
      <c r="H85" s="71"/>
      <c r="I85" s="71"/>
      <c r="J85" s="71"/>
    </row>
    <row r="86" spans="1:10" ht="24" customHeight="1">
      <c r="A86" s="118" t="s">
        <v>110</v>
      </c>
      <c r="C86" s="107"/>
      <c r="D86" s="27"/>
      <c r="E86" s="71"/>
      <c r="F86" s="27"/>
      <c r="G86" s="71"/>
      <c r="H86" s="71"/>
      <c r="I86" s="71"/>
      <c r="J86" s="71"/>
    </row>
    <row r="87" spans="1:10" ht="24" customHeight="1">
      <c r="A87" s="118" t="s">
        <v>109</v>
      </c>
      <c r="B87" s="119"/>
      <c r="C87" s="120"/>
      <c r="D87" s="71">
        <v>1598408360</v>
      </c>
      <c r="E87" s="28"/>
      <c r="F87" s="71">
        <v>1598408360</v>
      </c>
      <c r="G87" s="28"/>
      <c r="H87" s="29">
        <v>1598408360</v>
      </c>
      <c r="I87" s="79"/>
      <c r="J87" s="29">
        <v>1598408360</v>
      </c>
    </row>
    <row r="88" spans="1:10" ht="24" customHeight="1">
      <c r="A88" s="105" t="s">
        <v>38</v>
      </c>
      <c r="D88" s="71">
        <v>819968299</v>
      </c>
      <c r="E88" s="28">
        <v>358142539</v>
      </c>
      <c r="F88" s="71">
        <v>819968299</v>
      </c>
      <c r="G88" s="28"/>
      <c r="H88" s="29">
        <v>819968299</v>
      </c>
      <c r="I88" s="79"/>
      <c r="J88" s="29">
        <v>819968299</v>
      </c>
    </row>
    <row r="89" spans="1:10" ht="24" customHeight="1">
      <c r="A89" s="105" t="s">
        <v>114</v>
      </c>
      <c r="D89" s="27"/>
      <c r="E89" s="71"/>
      <c r="F89" s="27"/>
      <c r="G89" s="71"/>
      <c r="H89" s="71"/>
      <c r="I89" s="71"/>
      <c r="J89" s="71"/>
    </row>
    <row r="90" spans="1:10" ht="24" customHeight="1">
      <c r="A90" s="105" t="s">
        <v>84</v>
      </c>
      <c r="D90" s="71">
        <v>-120629995</v>
      </c>
      <c r="E90" s="71"/>
      <c r="F90" s="71">
        <v>-120629995</v>
      </c>
      <c r="G90" s="71"/>
      <c r="H90" s="29">
        <v>0</v>
      </c>
      <c r="I90" s="71"/>
      <c r="J90" s="29">
        <v>0</v>
      </c>
    </row>
    <row r="91" spans="1:10" ht="24" customHeight="1">
      <c r="A91" s="105" t="s">
        <v>85</v>
      </c>
      <c r="D91" s="27"/>
      <c r="E91" s="71"/>
      <c r="F91" s="27"/>
      <c r="G91" s="71"/>
      <c r="H91" s="71"/>
      <c r="I91" s="71"/>
      <c r="J91" s="71"/>
    </row>
    <row r="92" spans="1:10" ht="24" customHeight="1">
      <c r="A92" s="105" t="s">
        <v>147</v>
      </c>
      <c r="D92" s="71">
        <v>-471467670</v>
      </c>
      <c r="E92" s="71"/>
      <c r="F92" s="71">
        <v>-471467670</v>
      </c>
      <c r="G92" s="71"/>
      <c r="H92" s="29">
        <v>0</v>
      </c>
      <c r="I92" s="71"/>
      <c r="J92" s="29">
        <v>0</v>
      </c>
    </row>
    <row r="93" spans="1:10" ht="24" customHeight="1">
      <c r="A93" s="105" t="s">
        <v>51</v>
      </c>
      <c r="D93" s="27"/>
      <c r="E93" s="71"/>
      <c r="F93" s="27"/>
      <c r="G93" s="71"/>
      <c r="H93" s="71"/>
      <c r="I93" s="71"/>
      <c r="J93" s="71"/>
    </row>
    <row r="94" spans="1:10" ht="24" customHeight="1">
      <c r="A94" s="105" t="s">
        <v>66</v>
      </c>
      <c r="D94" s="74"/>
      <c r="E94" s="71"/>
      <c r="F94" s="74"/>
      <c r="G94" s="71"/>
      <c r="H94" s="71"/>
      <c r="I94" s="71"/>
      <c r="J94" s="71"/>
    </row>
    <row r="95" spans="1:10" ht="24" customHeight="1">
      <c r="A95" s="105" t="s">
        <v>67</v>
      </c>
      <c r="B95" s="17" t="s">
        <v>175</v>
      </c>
      <c r="D95" s="71">
        <v>23610000</v>
      </c>
      <c r="E95" s="71"/>
      <c r="F95" s="71">
        <v>23610000</v>
      </c>
      <c r="G95" s="71"/>
      <c r="H95" s="29">
        <v>23610000</v>
      </c>
      <c r="I95" s="71"/>
      <c r="J95" s="29">
        <v>23610000</v>
      </c>
    </row>
    <row r="96" spans="1:10" ht="24" customHeight="1">
      <c r="A96" s="105" t="s">
        <v>68</v>
      </c>
      <c r="D96" s="71">
        <v>-61984330</v>
      </c>
      <c r="E96" s="71"/>
      <c r="F96" s="71">
        <v>81251520</v>
      </c>
      <c r="G96" s="71"/>
      <c r="H96" s="29">
        <v>-3812793</v>
      </c>
      <c r="I96" s="71"/>
      <c r="J96" s="29">
        <v>230131902</v>
      </c>
    </row>
    <row r="97" spans="1:11" ht="24" customHeight="1">
      <c r="A97" s="70" t="s">
        <v>34</v>
      </c>
      <c r="D97" s="72">
        <f>SUM(D87:D96)</f>
        <v>1787904664</v>
      </c>
      <c r="E97" s="75"/>
      <c r="F97" s="72">
        <f>SUM(F87:F96)</f>
        <v>1931140514</v>
      </c>
      <c r="G97" s="75"/>
      <c r="H97" s="72">
        <f>SUM(H87:H96)</f>
        <v>2438173866</v>
      </c>
      <c r="I97" s="73"/>
      <c r="J97" s="72">
        <f>SUM(J87:J96)</f>
        <v>2672118561</v>
      </c>
    </row>
    <row r="98" spans="1:11" ht="13.5" customHeight="1">
      <c r="A98" s="111"/>
      <c r="D98" s="91"/>
      <c r="E98" s="75"/>
      <c r="F98" s="91"/>
      <c r="G98" s="75"/>
      <c r="H98" s="92"/>
      <c r="I98" s="73"/>
      <c r="J98" s="92"/>
    </row>
    <row r="99" spans="1:11" ht="24" customHeight="1" thickBot="1">
      <c r="A99" s="111" t="s">
        <v>3</v>
      </c>
      <c r="D99" s="76">
        <f>SUM(D71+D97)</f>
        <v>4803483549</v>
      </c>
      <c r="E99" s="73"/>
      <c r="F99" s="76">
        <f>SUM(F71+F97)</f>
        <v>4757285899</v>
      </c>
      <c r="G99" s="73"/>
      <c r="H99" s="76">
        <f>SUM(H71+H97)</f>
        <v>4182202971</v>
      </c>
      <c r="I99" s="73"/>
      <c r="J99" s="76">
        <f>SUM(J71+J97)</f>
        <v>4102127005</v>
      </c>
    </row>
    <row r="100" spans="1:11" ht="24" customHeight="1" thickTop="1">
      <c r="B100" s="124"/>
      <c r="C100" s="126"/>
      <c r="D100" s="86">
        <v>0</v>
      </c>
      <c r="E100" s="86"/>
      <c r="F100" s="86">
        <v>0</v>
      </c>
      <c r="G100" s="86"/>
      <c r="H100" s="86">
        <v>0</v>
      </c>
      <c r="I100" s="86"/>
      <c r="J100" s="86">
        <v>0</v>
      </c>
    </row>
    <row r="101" spans="1:11" ht="24" customHeight="1">
      <c r="B101" s="124"/>
      <c r="C101" s="126"/>
      <c r="D101" s="252"/>
      <c r="E101" s="253"/>
      <c r="F101" s="252"/>
      <c r="G101" s="253"/>
      <c r="H101" s="252"/>
      <c r="I101" s="253"/>
      <c r="J101" s="252"/>
      <c r="K101" s="254"/>
    </row>
    <row r="102" spans="1:11" ht="24" customHeight="1">
      <c r="B102" s="124"/>
      <c r="C102" s="126"/>
      <c r="D102" s="255"/>
      <c r="E102" s="256"/>
      <c r="F102" s="255"/>
      <c r="G102" s="256"/>
      <c r="H102" s="256"/>
      <c r="I102" s="256"/>
      <c r="J102" s="256"/>
      <c r="K102" s="254"/>
    </row>
    <row r="103" spans="1:11" ht="24" customHeight="1">
      <c r="B103" s="124"/>
      <c r="C103" s="126"/>
      <c r="D103" s="86"/>
      <c r="E103" s="256"/>
      <c r="F103" s="86"/>
      <c r="G103" s="256"/>
      <c r="H103" s="86"/>
      <c r="I103" s="256"/>
      <c r="J103" s="86"/>
      <c r="K103" s="254"/>
    </row>
    <row r="104" spans="1:11" ht="24" customHeight="1">
      <c r="B104" s="124"/>
      <c r="C104" s="126"/>
      <c r="D104" s="255"/>
      <c r="E104" s="256"/>
      <c r="F104" s="255"/>
      <c r="G104" s="256"/>
      <c r="H104" s="256"/>
      <c r="I104" s="256"/>
      <c r="J104" s="256"/>
      <c r="K104" s="254"/>
    </row>
    <row r="105" spans="1:11" ht="24" customHeight="1">
      <c r="B105" s="124"/>
      <c r="C105" s="126"/>
      <c r="D105" s="225"/>
      <c r="F105" s="225"/>
      <c r="I105" s="126"/>
      <c r="J105" s="126"/>
    </row>
    <row r="106" spans="1:11" ht="24" customHeight="1">
      <c r="B106" s="124"/>
      <c r="C106" s="126"/>
      <c r="D106" s="225"/>
      <c r="F106" s="225"/>
      <c r="I106" s="126"/>
      <c r="J106" s="126"/>
    </row>
    <row r="107" spans="1:11" ht="24" customHeight="1">
      <c r="B107" s="124"/>
      <c r="C107" s="126"/>
      <c r="D107" s="225"/>
      <c r="F107" s="225"/>
      <c r="I107" s="126"/>
      <c r="J107" s="126"/>
    </row>
  </sheetData>
  <mergeCells count="15">
    <mergeCell ref="H41:J41"/>
    <mergeCell ref="H77:J77"/>
    <mergeCell ref="D79:J79"/>
    <mergeCell ref="D4:G4"/>
    <mergeCell ref="H4:J4"/>
    <mergeCell ref="D7:J7"/>
    <mergeCell ref="D40:G40"/>
    <mergeCell ref="H40:J40"/>
    <mergeCell ref="D43:J43"/>
    <mergeCell ref="D76:G76"/>
    <mergeCell ref="H76:J76"/>
    <mergeCell ref="D5:G5"/>
    <mergeCell ref="D41:G41"/>
    <mergeCell ref="D77:G77"/>
    <mergeCell ref="H5:J5"/>
  </mergeCells>
  <pageMargins left="0.78740157480314998" right="0.78740157480314998" top="0.47244094488188998" bottom="0.511811023622047" header="0.511811023622047" footer="0.511811023622047"/>
  <pageSetup paperSize="9" scale="85" firstPageNumber="6" fitToWidth="3" fitToHeight="3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16383" man="1"/>
    <brk id="7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P53"/>
  <sheetViews>
    <sheetView view="pageBreakPreview" zoomScale="70" zoomScaleNormal="90" zoomScaleSheetLayoutView="70" workbookViewId="0">
      <selection activeCell="N1" sqref="N1"/>
    </sheetView>
  </sheetViews>
  <sheetFormatPr defaultColWidth="8" defaultRowHeight="24" customHeight="1"/>
  <cols>
    <col min="1" max="1" width="9.54296875" style="139" customWidth="1"/>
    <col min="2" max="2" width="10.453125" style="139" customWidth="1"/>
    <col min="3" max="3" width="21.90625" style="139" customWidth="1"/>
    <col min="4" max="4" width="3.54296875" style="139" customWidth="1"/>
    <col min="5" max="5" width="12.90625" style="139" customWidth="1"/>
    <col min="6" max="6" width="14.90625" style="174" customWidth="1"/>
    <col min="7" max="7" width="1.453125" style="174" customWidth="1"/>
    <col min="8" max="8" width="14.90625" style="174" customWidth="1"/>
    <col min="9" max="9" width="1.453125" style="139" customWidth="1"/>
    <col min="10" max="10" width="14.90625" style="174" customWidth="1"/>
    <col min="11" max="11" width="1.453125" style="174" customWidth="1"/>
    <col min="12" max="12" width="14.90625" style="174" customWidth="1"/>
    <col min="13" max="13" width="1.453125" style="9" customWidth="1"/>
    <col min="14" max="16384" width="8" style="9"/>
  </cols>
  <sheetData>
    <row r="1" spans="1:12" ht="24.5" customHeight="1">
      <c r="A1" s="137" t="s">
        <v>53</v>
      </c>
      <c r="B1" s="138"/>
      <c r="C1" s="138"/>
      <c r="D1" s="138"/>
      <c r="E1" s="138"/>
      <c r="F1" s="138"/>
      <c r="G1" s="138"/>
      <c r="H1" s="138"/>
      <c r="J1" s="138"/>
      <c r="K1" s="138"/>
      <c r="L1" s="140"/>
    </row>
    <row r="2" spans="1:12" ht="24.5" customHeight="1">
      <c r="A2" s="137" t="s">
        <v>163</v>
      </c>
      <c r="B2" s="138"/>
      <c r="C2" s="138"/>
      <c r="D2" s="138"/>
      <c r="E2" s="138"/>
      <c r="F2" s="138"/>
      <c r="G2" s="138"/>
      <c r="H2" s="138"/>
      <c r="J2" s="138"/>
      <c r="K2" s="138"/>
      <c r="L2" s="138"/>
    </row>
    <row r="3" spans="1:12" ht="24.5" customHeight="1">
      <c r="A3" s="138"/>
      <c r="B3" s="138"/>
      <c r="C3" s="138"/>
      <c r="D3" s="138"/>
      <c r="E3" s="138"/>
      <c r="F3" s="138"/>
      <c r="G3" s="138"/>
      <c r="H3" s="138"/>
      <c r="J3" s="138"/>
      <c r="K3" s="138"/>
      <c r="L3" s="138"/>
    </row>
    <row r="4" spans="1:12" ht="24.5" customHeight="1">
      <c r="A4" s="138"/>
      <c r="B4" s="138"/>
      <c r="C4" s="138"/>
      <c r="D4" s="138"/>
      <c r="E4" s="124"/>
      <c r="F4" s="243" t="s">
        <v>25</v>
      </c>
      <c r="G4" s="243"/>
      <c r="H4" s="243"/>
      <c r="I4" s="141"/>
      <c r="J4" s="243" t="s">
        <v>26</v>
      </c>
      <c r="K4" s="243"/>
      <c r="L4" s="243"/>
    </row>
    <row r="5" spans="1:12" ht="24.5" customHeight="1">
      <c r="E5" s="124"/>
      <c r="F5" s="242" t="s">
        <v>162</v>
      </c>
      <c r="G5" s="242"/>
      <c r="H5" s="242"/>
      <c r="I5" s="141"/>
      <c r="J5" s="242" t="s">
        <v>162</v>
      </c>
      <c r="K5" s="242"/>
      <c r="L5" s="242"/>
    </row>
    <row r="6" spans="1:12" ht="24" customHeight="1">
      <c r="C6" s="142"/>
      <c r="D6" s="142"/>
      <c r="E6" s="124" t="s">
        <v>0</v>
      </c>
      <c r="F6" s="127">
        <v>2566</v>
      </c>
      <c r="G6" s="143"/>
      <c r="H6" s="127">
        <v>2565</v>
      </c>
      <c r="I6" s="143"/>
      <c r="J6" s="127">
        <v>2566</v>
      </c>
      <c r="K6" s="143"/>
      <c r="L6" s="127">
        <v>2565</v>
      </c>
    </row>
    <row r="7" spans="1:12" ht="24" customHeight="1">
      <c r="C7" s="142"/>
      <c r="D7" s="142"/>
      <c r="E7" s="124"/>
      <c r="F7" s="241" t="s">
        <v>171</v>
      </c>
      <c r="G7" s="241"/>
      <c r="H7" s="241"/>
      <c r="I7" s="241"/>
      <c r="J7" s="241"/>
      <c r="K7" s="241"/>
      <c r="L7" s="241"/>
    </row>
    <row r="8" spans="1:12" ht="24" customHeight="1">
      <c r="A8" s="144" t="s">
        <v>4</v>
      </c>
      <c r="B8" s="145"/>
      <c r="C8" s="145"/>
      <c r="D8" s="146"/>
      <c r="E8" s="147"/>
      <c r="F8" s="148"/>
      <c r="G8" s="148"/>
      <c r="H8" s="148"/>
      <c r="I8" s="145"/>
      <c r="J8" s="148"/>
      <c r="K8" s="148"/>
      <c r="L8" s="148"/>
    </row>
    <row r="9" spans="1:12" ht="24" customHeight="1">
      <c r="A9" s="149" t="s">
        <v>100</v>
      </c>
      <c r="B9" s="145"/>
      <c r="C9" s="145"/>
      <c r="D9" s="146"/>
      <c r="E9" s="147">
        <v>16</v>
      </c>
      <c r="F9" s="71">
        <v>1129781018</v>
      </c>
      <c r="G9" s="23"/>
      <c r="H9" s="71">
        <v>954542463</v>
      </c>
      <c r="I9" s="23"/>
      <c r="J9" s="71">
        <v>277032154</v>
      </c>
      <c r="K9" s="23"/>
      <c r="L9" s="71">
        <v>282614602</v>
      </c>
    </row>
    <row r="10" spans="1:12" ht="24" customHeight="1">
      <c r="A10" s="149" t="s">
        <v>39</v>
      </c>
      <c r="B10" s="145"/>
      <c r="C10" s="145"/>
      <c r="D10" s="146"/>
      <c r="E10" s="147" t="s">
        <v>204</v>
      </c>
      <c r="F10" s="71">
        <v>32022539</v>
      </c>
      <c r="G10" s="23"/>
      <c r="H10" s="71">
        <v>28022446</v>
      </c>
      <c r="I10" s="23"/>
      <c r="J10" s="71">
        <v>28636209</v>
      </c>
      <c r="K10" s="23"/>
      <c r="L10" s="71">
        <v>34369257</v>
      </c>
    </row>
    <row r="11" spans="1:12" ht="24" customHeight="1">
      <c r="A11" s="149" t="s">
        <v>55</v>
      </c>
      <c r="B11" s="145"/>
      <c r="C11" s="145"/>
      <c r="D11" s="146"/>
      <c r="E11" s="147">
        <v>16</v>
      </c>
      <c r="F11" s="71">
        <v>122712778</v>
      </c>
      <c r="G11" s="23"/>
      <c r="H11" s="71">
        <v>221894979</v>
      </c>
      <c r="I11" s="23"/>
      <c r="J11" s="71">
        <v>115722778</v>
      </c>
      <c r="K11" s="23"/>
      <c r="L11" s="71">
        <v>209889245</v>
      </c>
    </row>
    <row r="12" spans="1:12" ht="24" customHeight="1">
      <c r="A12" s="149" t="s">
        <v>145</v>
      </c>
      <c r="B12" s="145"/>
      <c r="C12" s="145"/>
      <c r="D12" s="146"/>
      <c r="E12" s="147">
        <v>16</v>
      </c>
      <c r="F12" s="71">
        <v>86124050</v>
      </c>
      <c r="G12" s="23"/>
      <c r="H12" s="71">
        <v>116490964</v>
      </c>
      <c r="I12" s="23"/>
      <c r="J12" s="71">
        <v>5172043</v>
      </c>
      <c r="K12" s="23"/>
      <c r="L12" s="71">
        <v>7745444</v>
      </c>
    </row>
    <row r="13" spans="1:12" ht="24" customHeight="1">
      <c r="A13" s="149" t="s">
        <v>19</v>
      </c>
      <c r="B13" s="145"/>
      <c r="C13" s="145"/>
      <c r="D13" s="146"/>
      <c r="E13" s="147" t="s">
        <v>204</v>
      </c>
      <c r="F13" s="87">
        <v>31827508</v>
      </c>
      <c r="G13" s="23"/>
      <c r="H13" s="87">
        <v>44868768</v>
      </c>
      <c r="I13" s="23"/>
      <c r="J13" s="87">
        <v>20284794</v>
      </c>
      <c r="K13" s="23"/>
      <c r="L13" s="87">
        <v>33803724</v>
      </c>
    </row>
    <row r="14" spans="1:12" ht="24" customHeight="1">
      <c r="A14" s="137" t="s">
        <v>6</v>
      </c>
      <c r="B14" s="145"/>
      <c r="C14" s="145"/>
      <c r="D14" s="146"/>
      <c r="E14" s="145"/>
      <c r="F14" s="95">
        <f>SUM(F9:F13)</f>
        <v>1402467893</v>
      </c>
      <c r="G14" s="94"/>
      <c r="H14" s="95">
        <f>SUM(H9:H13)</f>
        <v>1365819620</v>
      </c>
      <c r="I14" s="94"/>
      <c r="J14" s="95">
        <f>SUM(J9:J13)</f>
        <v>446847978</v>
      </c>
      <c r="K14" s="93"/>
      <c r="L14" s="95">
        <f>SUM(L9:L13)</f>
        <v>568422272</v>
      </c>
    </row>
    <row r="15" spans="1:12" ht="14" customHeight="1">
      <c r="A15" s="137"/>
      <c r="B15" s="145"/>
      <c r="C15" s="145"/>
      <c r="D15" s="146"/>
      <c r="E15" s="145"/>
      <c r="F15" s="23"/>
      <c r="G15" s="23"/>
      <c r="H15" s="67"/>
      <c r="I15" s="23"/>
      <c r="J15" s="23"/>
      <c r="K15" s="68"/>
      <c r="L15" s="67"/>
    </row>
    <row r="16" spans="1:12" ht="24" customHeight="1">
      <c r="A16" s="144" t="s">
        <v>5</v>
      </c>
      <c r="B16" s="145"/>
      <c r="C16" s="145"/>
      <c r="D16" s="146"/>
      <c r="E16" s="147"/>
      <c r="F16" s="23"/>
      <c r="G16" s="23"/>
      <c r="H16" s="23"/>
      <c r="I16" s="23"/>
      <c r="J16" s="23"/>
      <c r="K16" s="68"/>
      <c r="L16" s="23"/>
    </row>
    <row r="17" spans="1:42" ht="24" customHeight="1">
      <c r="A17" s="145" t="s">
        <v>101</v>
      </c>
      <c r="B17" s="145"/>
      <c r="C17" s="145"/>
      <c r="D17" s="146"/>
      <c r="E17" s="147"/>
      <c r="F17" s="71">
        <v>723390456</v>
      </c>
      <c r="G17" s="23"/>
      <c r="H17" s="71">
        <v>639546150</v>
      </c>
      <c r="I17" s="23"/>
      <c r="J17" s="71">
        <v>190440971</v>
      </c>
      <c r="K17" s="23"/>
      <c r="L17" s="71">
        <v>180430892</v>
      </c>
    </row>
    <row r="18" spans="1:42" ht="24" customHeight="1">
      <c r="A18" s="145" t="s">
        <v>52</v>
      </c>
      <c r="B18" s="145"/>
      <c r="C18" s="145"/>
      <c r="D18" s="146"/>
      <c r="E18" s="147"/>
      <c r="F18" s="71">
        <v>17237260</v>
      </c>
      <c r="G18" s="23"/>
      <c r="H18" s="71">
        <v>15348851</v>
      </c>
      <c r="I18" s="23"/>
      <c r="J18" s="71">
        <v>3794410</v>
      </c>
      <c r="K18" s="23"/>
      <c r="L18" s="71">
        <v>4365113</v>
      </c>
    </row>
    <row r="19" spans="1:42" ht="24" customHeight="1">
      <c r="A19" s="145" t="s">
        <v>118</v>
      </c>
      <c r="B19" s="145"/>
      <c r="C19" s="145"/>
      <c r="D19" s="146"/>
      <c r="E19" s="147">
        <v>7</v>
      </c>
      <c r="F19" s="71">
        <v>98568454</v>
      </c>
      <c r="G19" s="23"/>
      <c r="H19" s="71">
        <v>169618419</v>
      </c>
      <c r="I19" s="23"/>
      <c r="J19" s="71">
        <v>94389405</v>
      </c>
      <c r="K19" s="23"/>
      <c r="L19" s="71">
        <v>160131565</v>
      </c>
    </row>
    <row r="20" spans="1:42" ht="24" customHeight="1">
      <c r="A20" s="145" t="s">
        <v>136</v>
      </c>
      <c r="B20" s="145"/>
      <c r="C20" s="145"/>
      <c r="D20" s="146"/>
      <c r="E20" s="147">
        <v>4</v>
      </c>
      <c r="F20" s="71">
        <v>88138685</v>
      </c>
      <c r="G20" s="23"/>
      <c r="H20" s="71">
        <v>102393492</v>
      </c>
      <c r="I20" s="23"/>
      <c r="J20" s="71">
        <v>4098768</v>
      </c>
      <c r="K20" s="23"/>
      <c r="L20" s="71">
        <v>4921900</v>
      </c>
    </row>
    <row r="21" spans="1:42" ht="24" customHeight="1">
      <c r="A21" s="145" t="s">
        <v>54</v>
      </c>
      <c r="B21" s="145"/>
      <c r="C21" s="145"/>
      <c r="D21" s="146"/>
      <c r="E21" s="147" t="s">
        <v>204</v>
      </c>
      <c r="F21" s="71">
        <v>171562250</v>
      </c>
      <c r="G21" s="23"/>
      <c r="H21" s="71">
        <v>157162830</v>
      </c>
      <c r="I21" s="23"/>
      <c r="J21" s="71">
        <v>65039591</v>
      </c>
      <c r="K21" s="23"/>
      <c r="L21" s="71">
        <v>72627564</v>
      </c>
    </row>
    <row r="22" spans="1:42" ht="24" customHeight="1">
      <c r="A22" s="145" t="s">
        <v>22</v>
      </c>
      <c r="B22" s="145"/>
      <c r="C22" s="145"/>
      <c r="D22" s="146"/>
      <c r="E22" s="147" t="s">
        <v>204</v>
      </c>
      <c r="F22" s="67">
        <v>240320421</v>
      </c>
      <c r="G22" s="67"/>
      <c r="H22" s="67">
        <v>208617592</v>
      </c>
      <c r="I22" s="67"/>
      <c r="J22" s="67">
        <v>105147395</v>
      </c>
      <c r="K22" s="67"/>
      <c r="L22" s="67">
        <v>106670967</v>
      </c>
    </row>
    <row r="23" spans="1:42" s="219" customFormat="1" ht="24" customHeight="1">
      <c r="A23" s="145" t="s">
        <v>239</v>
      </c>
      <c r="B23" s="145"/>
      <c r="C23" s="145"/>
      <c r="D23" s="146"/>
      <c r="E23" s="147" t="s">
        <v>242</v>
      </c>
      <c r="F23" s="87">
        <v>97171242</v>
      </c>
      <c r="G23" s="67"/>
      <c r="H23" s="87">
        <v>1574211</v>
      </c>
      <c r="I23" s="67"/>
      <c r="J23" s="87">
        <v>159280851</v>
      </c>
      <c r="K23" s="67"/>
      <c r="L23" s="87">
        <v>0</v>
      </c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</row>
    <row r="24" spans="1:42" ht="24" customHeight="1">
      <c r="A24" s="137" t="s">
        <v>7</v>
      </c>
      <c r="B24" s="145"/>
      <c r="C24" s="145"/>
      <c r="D24" s="146"/>
      <c r="E24" s="145"/>
      <c r="F24" s="95">
        <f>SUM(F17:F23)</f>
        <v>1436388768</v>
      </c>
      <c r="G24" s="94"/>
      <c r="H24" s="95">
        <f>SUM(H17:H23)</f>
        <v>1294261545</v>
      </c>
      <c r="I24" s="94"/>
      <c r="J24" s="95">
        <f>SUM(J17:J23)</f>
        <v>622191391</v>
      </c>
      <c r="K24" s="93"/>
      <c r="L24" s="95">
        <f>SUM(L17:L23)</f>
        <v>529148001</v>
      </c>
    </row>
    <row r="25" spans="1:42" ht="14" customHeight="1">
      <c r="A25" s="137"/>
      <c r="B25" s="145"/>
      <c r="C25" s="145"/>
      <c r="D25" s="146"/>
      <c r="E25" s="145"/>
      <c r="F25" s="23"/>
      <c r="G25" s="23"/>
      <c r="H25" s="67"/>
      <c r="I25" s="23"/>
      <c r="J25" s="23"/>
      <c r="K25" s="68"/>
      <c r="L25" s="67"/>
    </row>
    <row r="26" spans="1:42" ht="24" customHeight="1">
      <c r="A26" s="150" t="s">
        <v>91</v>
      </c>
      <c r="B26" s="145"/>
      <c r="C26" s="145"/>
      <c r="D26" s="146"/>
      <c r="E26" s="145"/>
      <c r="F26" s="94">
        <f>F14-F24</f>
        <v>-33920875</v>
      </c>
      <c r="G26" s="94"/>
      <c r="H26" s="94">
        <f>H14-H24</f>
        <v>71558075</v>
      </c>
      <c r="I26" s="94"/>
      <c r="J26" s="94">
        <f>J14-J24</f>
        <v>-175343413</v>
      </c>
      <c r="K26" s="93"/>
      <c r="L26" s="94">
        <f>L14-L24</f>
        <v>39274271</v>
      </c>
    </row>
    <row r="27" spans="1:42" ht="24" customHeight="1">
      <c r="A27" s="151" t="s">
        <v>50</v>
      </c>
      <c r="B27" s="145"/>
      <c r="C27" s="145"/>
      <c r="D27" s="146"/>
      <c r="E27" s="147" t="s">
        <v>204</v>
      </c>
      <c r="F27" s="67">
        <v>-101382247</v>
      </c>
      <c r="G27" s="67"/>
      <c r="H27" s="67">
        <v>-71333962</v>
      </c>
      <c r="I27" s="67"/>
      <c r="J27" s="67">
        <v>-48838904</v>
      </c>
      <c r="K27" s="67"/>
      <c r="L27" s="67">
        <v>-29074883</v>
      </c>
    </row>
    <row r="28" spans="1:42" ht="24" customHeight="1">
      <c r="A28" s="151" t="s">
        <v>250</v>
      </c>
      <c r="B28" s="145"/>
      <c r="C28" s="145"/>
      <c r="D28" s="146"/>
      <c r="E28" s="147"/>
      <c r="F28" s="67"/>
      <c r="G28" s="67"/>
      <c r="H28" s="67"/>
      <c r="I28" s="67"/>
      <c r="J28" s="67"/>
      <c r="K28" s="67"/>
      <c r="L28" s="67"/>
    </row>
    <row r="29" spans="1:42" ht="24" customHeight="1">
      <c r="A29" s="151" t="s">
        <v>251</v>
      </c>
      <c r="B29" s="145"/>
      <c r="C29" s="145"/>
      <c r="D29" s="146"/>
      <c r="E29" s="147" t="s">
        <v>195</v>
      </c>
      <c r="F29" s="87">
        <v>-64651</v>
      </c>
      <c r="G29" s="23"/>
      <c r="H29" s="87">
        <v>9275</v>
      </c>
      <c r="I29" s="23"/>
      <c r="J29" s="87">
        <v>-21592858</v>
      </c>
      <c r="K29" s="23"/>
      <c r="L29" s="87">
        <v>9275</v>
      </c>
    </row>
    <row r="30" spans="1:42" ht="24" customHeight="1">
      <c r="A30" s="150" t="s">
        <v>92</v>
      </c>
      <c r="B30" s="145"/>
      <c r="C30" s="145"/>
      <c r="D30" s="146"/>
      <c r="E30" s="145"/>
      <c r="F30" s="94">
        <f>SUM(F26:F29)</f>
        <v>-135367773</v>
      </c>
      <c r="G30" s="94"/>
      <c r="H30" s="94">
        <f>SUM(H26:H29)</f>
        <v>233388</v>
      </c>
      <c r="I30" s="94"/>
      <c r="J30" s="94">
        <f>SUM(J26:J29)</f>
        <v>-245775175</v>
      </c>
      <c r="K30" s="93"/>
      <c r="L30" s="94">
        <f>SUM(L26:L29)</f>
        <v>10208663</v>
      </c>
    </row>
    <row r="31" spans="1:42" ht="24" customHeight="1">
      <c r="A31" s="145" t="s">
        <v>117</v>
      </c>
      <c r="B31" s="145"/>
      <c r="C31" s="145"/>
      <c r="D31" s="146"/>
      <c r="E31" s="147" t="s">
        <v>205</v>
      </c>
      <c r="F31" s="87">
        <v>-5400904</v>
      </c>
      <c r="G31" s="23"/>
      <c r="H31" s="87">
        <v>878849</v>
      </c>
      <c r="I31" s="23"/>
      <c r="J31" s="87">
        <v>14891412</v>
      </c>
      <c r="K31" s="23"/>
      <c r="L31" s="87">
        <v>-1746025</v>
      </c>
      <c r="M31" s="13"/>
    </row>
    <row r="32" spans="1:42" ht="24" customHeight="1">
      <c r="A32" s="152" t="s">
        <v>164</v>
      </c>
      <c r="B32" s="145"/>
      <c r="C32" s="145"/>
      <c r="D32" s="146"/>
      <c r="E32" s="147"/>
      <c r="F32" s="96">
        <f>F30+F31</f>
        <v>-140768677</v>
      </c>
      <c r="G32" s="94"/>
      <c r="H32" s="96">
        <f>H30+H31</f>
        <v>1112237</v>
      </c>
      <c r="I32" s="94"/>
      <c r="J32" s="96">
        <f>J30+J31</f>
        <v>-230883763</v>
      </c>
      <c r="K32" s="93"/>
      <c r="L32" s="96">
        <f>L30+L31</f>
        <v>8462638</v>
      </c>
    </row>
    <row r="33" spans="1:12" ht="14.5" customHeight="1">
      <c r="C33" s="142"/>
      <c r="D33" s="142"/>
      <c r="E33" s="124"/>
      <c r="F33" s="241"/>
      <c r="G33" s="241"/>
      <c r="H33" s="241"/>
      <c r="I33" s="241"/>
      <c r="J33" s="241"/>
      <c r="K33" s="241"/>
      <c r="L33" s="241"/>
    </row>
    <row r="34" spans="1:12" ht="23">
      <c r="A34" s="150" t="s">
        <v>209</v>
      </c>
      <c r="C34" s="142"/>
      <c r="D34" s="142"/>
      <c r="E34" s="124"/>
      <c r="F34" s="153"/>
      <c r="G34" s="153"/>
      <c r="H34" s="153"/>
      <c r="I34" s="153"/>
      <c r="J34" s="218"/>
      <c r="K34" s="153"/>
      <c r="L34" s="153"/>
    </row>
    <row r="35" spans="1:12" ht="23">
      <c r="A35" s="154" t="s">
        <v>217</v>
      </c>
      <c r="C35" s="142"/>
      <c r="D35" s="142"/>
      <c r="E35" s="124"/>
      <c r="F35" s="155"/>
      <c r="G35" s="155"/>
      <c r="H35" s="155"/>
      <c r="I35" s="155"/>
      <c r="J35" s="155"/>
      <c r="K35" s="155"/>
      <c r="L35" s="155"/>
    </row>
    <row r="36" spans="1:12" ht="23">
      <c r="A36" s="151" t="s">
        <v>218</v>
      </c>
      <c r="C36" s="142"/>
      <c r="D36" s="142"/>
      <c r="E36" s="124"/>
      <c r="F36" s="155"/>
      <c r="G36" s="155"/>
      <c r="H36" s="67"/>
      <c r="I36" s="155"/>
      <c r="J36" s="67"/>
      <c r="K36" s="155"/>
      <c r="L36" s="67"/>
    </row>
    <row r="37" spans="1:12" ht="23">
      <c r="A37" s="151" t="s">
        <v>210</v>
      </c>
      <c r="C37" s="142"/>
      <c r="D37" s="142"/>
      <c r="E37" s="124" t="s">
        <v>174</v>
      </c>
      <c r="F37" s="67">
        <v>-3083966</v>
      </c>
      <c r="G37" s="155"/>
      <c r="H37" s="67">
        <v>0</v>
      </c>
      <c r="I37" s="155"/>
      <c r="J37" s="67">
        <v>-3826164</v>
      </c>
      <c r="K37" s="155"/>
      <c r="L37" s="67">
        <v>0</v>
      </c>
    </row>
    <row r="38" spans="1:12" ht="23">
      <c r="A38" s="151" t="s">
        <v>211</v>
      </c>
      <c r="C38" s="142"/>
      <c r="D38" s="142"/>
      <c r="E38" s="124"/>
      <c r="F38" s="155"/>
      <c r="G38" s="155"/>
      <c r="H38" s="67"/>
      <c r="I38" s="155"/>
      <c r="J38" s="155"/>
      <c r="K38" s="155"/>
      <c r="L38" s="67"/>
    </row>
    <row r="39" spans="1:12" ht="23">
      <c r="A39" s="151" t="s">
        <v>212</v>
      </c>
      <c r="C39" s="142"/>
      <c r="D39" s="142"/>
      <c r="E39" s="124" t="s">
        <v>202</v>
      </c>
      <c r="F39" s="87">
        <v>616793</v>
      </c>
      <c r="G39" s="155"/>
      <c r="H39" s="67">
        <v>0</v>
      </c>
      <c r="I39" s="155"/>
      <c r="J39" s="87">
        <v>765232</v>
      </c>
      <c r="K39" s="155"/>
      <c r="L39" s="67">
        <v>0</v>
      </c>
    </row>
    <row r="40" spans="1:12" ht="23">
      <c r="A40" s="152" t="s">
        <v>213</v>
      </c>
      <c r="C40" s="142"/>
      <c r="D40" s="142"/>
      <c r="E40" s="124"/>
      <c r="F40" s="95">
        <f>SUM(F36:F39)</f>
        <v>-2467173</v>
      </c>
      <c r="G40" s="216"/>
      <c r="H40" s="217">
        <f>SUM(H36:H39)</f>
        <v>0</v>
      </c>
      <c r="I40" s="216"/>
      <c r="J40" s="95">
        <f>SUM(J36:J39)</f>
        <v>-3060932</v>
      </c>
      <c r="K40" s="216"/>
      <c r="L40" s="217">
        <f>SUM(L36:L39)</f>
        <v>0</v>
      </c>
    </row>
    <row r="41" spans="1:12" ht="24" customHeight="1" thickBot="1">
      <c r="A41" s="152" t="s">
        <v>165</v>
      </c>
      <c r="B41" s="145"/>
      <c r="C41" s="145"/>
      <c r="D41" s="146"/>
      <c r="E41" s="145"/>
      <c r="F41" s="97">
        <f>SUM(F32,F40)</f>
        <v>-143235850</v>
      </c>
      <c r="G41" s="98"/>
      <c r="H41" s="97">
        <f>SUM(H32,H40)</f>
        <v>1112237</v>
      </c>
      <c r="I41" s="98"/>
      <c r="J41" s="97">
        <f>SUM(J32,J40)</f>
        <v>-233944695</v>
      </c>
      <c r="K41" s="93"/>
      <c r="L41" s="97">
        <f>SUM(L32,L40)</f>
        <v>8462638</v>
      </c>
    </row>
    <row r="42" spans="1:12" ht="14" customHeight="1" thickTop="1">
      <c r="A42" s="156"/>
      <c r="B42" s="145"/>
      <c r="C42" s="145"/>
      <c r="D42" s="146"/>
      <c r="E42" s="145"/>
      <c r="F42" s="68"/>
      <c r="G42" s="68"/>
      <c r="H42" s="68"/>
      <c r="I42" s="68"/>
      <c r="J42" s="68"/>
      <c r="K42" s="68"/>
      <c r="L42" s="68"/>
    </row>
    <row r="43" spans="1:12" ht="24" customHeight="1">
      <c r="A43" s="157" t="s">
        <v>95</v>
      </c>
      <c r="B43" s="158"/>
      <c r="C43" s="159"/>
      <c r="D43" s="160"/>
      <c r="E43" s="159"/>
      <c r="F43" s="88"/>
      <c r="G43" s="88"/>
      <c r="H43" s="88"/>
      <c r="I43" s="68"/>
      <c r="J43" s="68"/>
      <c r="K43" s="68"/>
      <c r="L43" s="68"/>
    </row>
    <row r="44" spans="1:12" ht="24" customHeight="1" thickBot="1">
      <c r="A44" s="161" t="s">
        <v>96</v>
      </c>
      <c r="B44" s="158"/>
      <c r="C44" s="159"/>
      <c r="D44" s="160"/>
      <c r="E44" s="162"/>
      <c r="F44" s="99">
        <f>F32</f>
        <v>-140768677</v>
      </c>
      <c r="G44" s="100"/>
      <c r="H44" s="99">
        <f>H32</f>
        <v>1112237</v>
      </c>
      <c r="I44" s="93"/>
      <c r="J44" s="99">
        <f>J32</f>
        <v>-230883763</v>
      </c>
      <c r="K44" s="100"/>
      <c r="L44" s="99">
        <f>L32</f>
        <v>8462638</v>
      </c>
    </row>
    <row r="45" spans="1:12" ht="14.5" customHeight="1" thickTop="1">
      <c r="A45" s="156"/>
      <c r="B45" s="158"/>
      <c r="C45" s="159"/>
      <c r="D45" s="160"/>
      <c r="E45" s="163"/>
      <c r="F45" s="88"/>
      <c r="G45" s="88"/>
      <c r="H45" s="88"/>
      <c r="I45" s="68"/>
      <c r="J45" s="80"/>
      <c r="K45" s="80"/>
      <c r="L45" s="80"/>
    </row>
    <row r="46" spans="1:12" ht="23">
      <c r="A46" s="164" t="s">
        <v>97</v>
      </c>
      <c r="B46" s="165"/>
      <c r="C46" s="166"/>
      <c r="D46" s="165"/>
      <c r="E46" s="162"/>
      <c r="F46" s="88"/>
      <c r="G46" s="88"/>
      <c r="H46" s="88"/>
      <c r="I46" s="68"/>
      <c r="J46" s="80"/>
      <c r="K46" s="80"/>
      <c r="L46" s="80"/>
    </row>
    <row r="47" spans="1:12" ht="24" customHeight="1" thickBot="1">
      <c r="A47" s="161" t="s">
        <v>96</v>
      </c>
      <c r="B47" s="165"/>
      <c r="C47" s="166"/>
      <c r="D47" s="165"/>
      <c r="E47" s="162"/>
      <c r="F47" s="99">
        <f>F41</f>
        <v>-143235850</v>
      </c>
      <c r="G47" s="100"/>
      <c r="H47" s="99">
        <f>H41</f>
        <v>1112237</v>
      </c>
      <c r="I47" s="93"/>
      <c r="J47" s="99">
        <f>J41</f>
        <v>-233944695</v>
      </c>
      <c r="K47" s="100"/>
      <c r="L47" s="99">
        <f>L41</f>
        <v>8462638</v>
      </c>
    </row>
    <row r="48" spans="1:12" ht="14" customHeight="1" thickTop="1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</row>
    <row r="49" spans="1:12" ht="24" customHeight="1" thickBot="1">
      <c r="A49" s="167" t="s">
        <v>134</v>
      </c>
      <c r="B49" s="165"/>
      <c r="C49" s="166"/>
      <c r="D49" s="165"/>
      <c r="E49" s="147">
        <v>19</v>
      </c>
      <c r="F49" s="168">
        <f>F44/319681672</f>
        <v>-0.4403401550026928</v>
      </c>
      <c r="G49" s="169"/>
      <c r="H49" s="168">
        <f>H44/319681672</f>
        <v>3.4792016478192092E-3</v>
      </c>
      <c r="I49" s="170"/>
      <c r="J49" s="168">
        <f>J44/319681672</f>
        <v>-0.72223021593805981</v>
      </c>
      <c r="K49" s="170"/>
      <c r="L49" s="168">
        <f>L44/319681672</f>
        <v>2.6472077510905911E-2</v>
      </c>
    </row>
    <row r="50" spans="1:12" ht="17.149999999999999" customHeight="1" thickTop="1">
      <c r="A50" s="145"/>
      <c r="B50" s="145"/>
      <c r="C50" s="145"/>
      <c r="D50" s="146"/>
      <c r="E50" s="145"/>
      <c r="F50" s="171"/>
      <c r="G50" s="171"/>
      <c r="H50" s="171"/>
      <c r="I50" s="145"/>
      <c r="J50" s="171"/>
      <c r="K50" s="171"/>
      <c r="L50" s="171"/>
    </row>
    <row r="51" spans="1:12" ht="24" customHeight="1">
      <c r="A51" s="172"/>
      <c r="F51" s="173"/>
      <c r="G51" s="173"/>
      <c r="H51" s="173"/>
      <c r="J51" s="173"/>
      <c r="K51" s="173"/>
      <c r="L51" s="173"/>
    </row>
    <row r="52" spans="1:12" ht="24" customHeight="1">
      <c r="F52" s="173"/>
      <c r="G52" s="173"/>
      <c r="H52" s="173"/>
      <c r="J52" s="173"/>
      <c r="K52" s="173"/>
      <c r="L52" s="173"/>
    </row>
    <row r="53" spans="1:12" ht="24" customHeight="1">
      <c r="F53" s="173"/>
      <c r="G53" s="173"/>
      <c r="H53" s="173"/>
      <c r="J53" s="173"/>
      <c r="K53" s="173"/>
      <c r="L53" s="173"/>
    </row>
  </sheetData>
  <mergeCells count="6">
    <mergeCell ref="F33:L33"/>
    <mergeCell ref="F7:L7"/>
    <mergeCell ref="J5:L5"/>
    <mergeCell ref="F4:H4"/>
    <mergeCell ref="J4:L4"/>
    <mergeCell ref="F5:H5"/>
  </mergeCells>
  <pageMargins left="0.78740157480314998" right="0.78740157480314998" top="0.47244094488188998" bottom="0.511811023622047" header="0.511811023622047" footer="0.511811023622047"/>
  <pageSetup paperSize="9" scale="72" firstPageNumber="9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39"/>
  <sheetViews>
    <sheetView view="pageBreakPreview" zoomScale="70" zoomScaleNormal="70" zoomScaleSheetLayoutView="70" workbookViewId="0">
      <selection activeCell="Q1" sqref="Q1"/>
    </sheetView>
  </sheetViews>
  <sheetFormatPr defaultColWidth="9.453125" defaultRowHeight="20.9" customHeight="1"/>
  <cols>
    <col min="1" max="1" width="36.26953125" style="193" customWidth="1"/>
    <col min="2" max="2" width="6.90625" style="193" customWidth="1"/>
    <col min="3" max="3" width="1.54296875" style="193" customWidth="1"/>
    <col min="4" max="4" width="15.453125" style="193" customWidth="1"/>
    <col min="5" max="5" width="1.54296875" style="193" customWidth="1"/>
    <col min="6" max="6" width="15.54296875" style="193" customWidth="1"/>
    <col min="7" max="7" width="1.453125" style="193" customWidth="1"/>
    <col min="8" max="8" width="14.81640625" style="193" customWidth="1"/>
    <col min="9" max="9" width="1.453125" style="193" customWidth="1"/>
    <col min="10" max="10" width="15.54296875" style="193" customWidth="1"/>
    <col min="11" max="11" width="1.54296875" style="193" customWidth="1"/>
    <col min="12" max="12" width="14.1796875" style="193" customWidth="1"/>
    <col min="13" max="13" width="1.54296875" style="193" customWidth="1"/>
    <col min="14" max="14" width="14.1796875" style="193" customWidth="1"/>
    <col min="15" max="15" width="1.54296875" style="193" customWidth="1"/>
    <col min="16" max="16" width="15.54296875" style="193" customWidth="1"/>
    <col min="17" max="17" width="9.453125" style="3" customWidth="1"/>
    <col min="18" max="16384" width="9.453125" style="3"/>
  </cols>
  <sheetData>
    <row r="1" spans="1:18" ht="24.5" customHeight="1">
      <c r="A1" s="175" t="s">
        <v>53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8" ht="24.5" customHeight="1">
      <c r="A2" s="175" t="s">
        <v>166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8" s="4" customFormat="1" ht="24.5" customHeight="1">
      <c r="A3" s="177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9"/>
    </row>
    <row r="4" spans="1:18" s="4" customFormat="1" ht="24.5" customHeight="1">
      <c r="A4" s="177"/>
      <c r="B4" s="178"/>
      <c r="C4" s="178"/>
      <c r="D4" s="244" t="s">
        <v>25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8" s="4" customFormat="1" ht="24.5" customHeight="1">
      <c r="A5" s="177"/>
      <c r="B5" s="178"/>
      <c r="C5" s="178"/>
      <c r="D5" s="180"/>
      <c r="E5" s="180"/>
      <c r="F5" s="180"/>
      <c r="G5" s="180"/>
      <c r="H5" s="181" t="s">
        <v>40</v>
      </c>
      <c r="I5" s="180"/>
      <c r="J5" s="181" t="s">
        <v>40</v>
      </c>
      <c r="K5" s="181"/>
      <c r="L5" s="181"/>
      <c r="M5" s="180"/>
      <c r="N5" s="180"/>
      <c r="O5" s="180"/>
      <c r="P5" s="180"/>
    </row>
    <row r="6" spans="1:18" s="4" customFormat="1" ht="24" customHeight="1">
      <c r="A6" s="177"/>
      <c r="B6" s="178"/>
      <c r="C6" s="178"/>
      <c r="D6" s="178"/>
      <c r="E6" s="178"/>
      <c r="F6" s="178"/>
      <c r="G6" s="178"/>
      <c r="H6" s="181" t="s">
        <v>41</v>
      </c>
      <c r="I6" s="182"/>
      <c r="J6" s="182" t="s">
        <v>44</v>
      </c>
      <c r="K6" s="181"/>
      <c r="L6" s="246" t="s">
        <v>51</v>
      </c>
      <c r="M6" s="246"/>
      <c r="N6" s="246"/>
      <c r="O6" s="182"/>
      <c r="P6" s="179"/>
    </row>
    <row r="7" spans="1:18" ht="24" customHeight="1">
      <c r="A7" s="183"/>
      <c r="B7" s="183"/>
      <c r="C7" s="183"/>
      <c r="D7" s="182" t="s">
        <v>220</v>
      </c>
      <c r="E7" s="184"/>
      <c r="F7" s="182" t="s">
        <v>42</v>
      </c>
      <c r="G7" s="182"/>
      <c r="H7" s="182" t="s">
        <v>43</v>
      </c>
      <c r="I7" s="185"/>
      <c r="J7" s="185" t="s">
        <v>47</v>
      </c>
      <c r="K7" s="182"/>
      <c r="L7" s="186" t="s">
        <v>86</v>
      </c>
      <c r="M7" s="184"/>
      <c r="N7" s="182" t="s">
        <v>88</v>
      </c>
      <c r="O7" s="185"/>
      <c r="P7" s="183" t="s">
        <v>33</v>
      </c>
    </row>
    <row r="8" spans="1:18" s="5" customFormat="1" ht="24" customHeight="1">
      <c r="A8" s="181"/>
      <c r="B8" s="124" t="s">
        <v>0</v>
      </c>
      <c r="C8" s="181"/>
      <c r="D8" s="185" t="s">
        <v>221</v>
      </c>
      <c r="E8" s="182"/>
      <c r="F8" s="185" t="s">
        <v>45</v>
      </c>
      <c r="G8" s="185"/>
      <c r="H8" s="185" t="s">
        <v>46</v>
      </c>
      <c r="I8" s="182"/>
      <c r="J8" s="185" t="s">
        <v>148</v>
      </c>
      <c r="K8" s="185"/>
      <c r="L8" s="186" t="s">
        <v>87</v>
      </c>
      <c r="M8" s="182"/>
      <c r="N8" s="182" t="s">
        <v>89</v>
      </c>
      <c r="O8" s="182"/>
      <c r="P8" s="181" t="s">
        <v>2</v>
      </c>
    </row>
    <row r="9" spans="1:18" s="5" customFormat="1" ht="20.9" customHeight="1">
      <c r="A9" s="181"/>
      <c r="B9" s="181"/>
      <c r="C9" s="181"/>
      <c r="D9" s="245" t="s">
        <v>171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</row>
    <row r="10" spans="1:18" ht="20.9" customHeight="1">
      <c r="A10" s="187" t="s">
        <v>181</v>
      </c>
      <c r="B10" s="178"/>
      <c r="C10" s="178"/>
      <c r="D10" s="24"/>
      <c r="E10" s="69"/>
      <c r="F10" s="24"/>
      <c r="G10" s="24"/>
      <c r="H10" s="24"/>
      <c r="I10" s="24"/>
      <c r="J10" s="24"/>
      <c r="K10" s="24"/>
      <c r="L10" s="24"/>
      <c r="M10" s="69"/>
      <c r="N10" s="24"/>
      <c r="O10" s="24"/>
      <c r="P10" s="24"/>
    </row>
    <row r="11" spans="1:18" ht="20.9" customHeight="1">
      <c r="A11" s="187" t="s">
        <v>182</v>
      </c>
      <c r="B11" s="178"/>
      <c r="C11" s="178"/>
      <c r="D11" s="61">
        <v>1598408360</v>
      </c>
      <c r="E11" s="61"/>
      <c r="F11" s="61">
        <v>819968299</v>
      </c>
      <c r="G11" s="61"/>
      <c r="H11" s="61">
        <v>-120629995</v>
      </c>
      <c r="I11" s="61"/>
      <c r="J11" s="61">
        <v>-471467670</v>
      </c>
      <c r="K11" s="61"/>
      <c r="L11" s="61">
        <v>23180000</v>
      </c>
      <c r="M11" s="61"/>
      <c r="N11" s="61">
        <v>80569283</v>
      </c>
      <c r="O11" s="61"/>
      <c r="P11" s="61">
        <f>SUM(D11:N11)</f>
        <v>1930028277</v>
      </c>
    </row>
    <row r="12" spans="1:18" ht="12.65" customHeight="1">
      <c r="A12" s="187"/>
      <c r="B12" s="188"/>
      <c r="C12" s="178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"/>
      <c r="R12" s="6"/>
    </row>
    <row r="13" spans="1:18" ht="20.9" hidden="1" customHeight="1">
      <c r="A13" s="189" t="s">
        <v>150</v>
      </c>
      <c r="B13" s="188"/>
      <c r="C13" s="17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"/>
      <c r="R13" s="6"/>
    </row>
    <row r="14" spans="1:18" ht="20.9" hidden="1" customHeight="1">
      <c r="A14" s="190" t="s">
        <v>177</v>
      </c>
      <c r="B14" s="188"/>
      <c r="C14" s="178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"/>
      <c r="R14" s="6"/>
    </row>
    <row r="15" spans="1:18" ht="20.9" hidden="1" customHeight="1">
      <c r="A15" s="191" t="s">
        <v>151</v>
      </c>
      <c r="B15" s="188">
        <v>21</v>
      </c>
      <c r="C15" s="178"/>
      <c r="D15" s="25"/>
      <c r="E15" s="69"/>
      <c r="F15" s="25"/>
      <c r="G15" s="69"/>
      <c r="H15" s="25"/>
      <c r="I15" s="69"/>
      <c r="J15" s="25"/>
      <c r="K15" s="69"/>
      <c r="L15" s="25"/>
      <c r="M15" s="69"/>
      <c r="N15" s="25"/>
      <c r="O15" s="69"/>
      <c r="P15" s="25">
        <f>SUM(D15:N15)</f>
        <v>0</v>
      </c>
      <c r="Q15" s="6"/>
      <c r="R15" s="6"/>
    </row>
    <row r="16" spans="1:18" ht="20.9" hidden="1" customHeight="1">
      <c r="A16" s="190" t="s">
        <v>178</v>
      </c>
      <c r="B16" s="188"/>
      <c r="C16" s="178"/>
      <c r="D16" s="63">
        <f>SUM(D15)</f>
        <v>0</v>
      </c>
      <c r="E16" s="61"/>
      <c r="F16" s="63">
        <f>SUM(F15)</f>
        <v>0</v>
      </c>
      <c r="G16" s="61"/>
      <c r="H16" s="63">
        <f>SUM(H15)</f>
        <v>0</v>
      </c>
      <c r="I16" s="61"/>
      <c r="J16" s="63">
        <f>SUM(J15)</f>
        <v>0</v>
      </c>
      <c r="K16" s="61"/>
      <c r="L16" s="63">
        <f>SUM(L15)</f>
        <v>0</v>
      </c>
      <c r="M16" s="61"/>
      <c r="N16" s="63">
        <f>SUM(N15)</f>
        <v>0</v>
      </c>
      <c r="O16" s="61"/>
      <c r="P16" s="63">
        <f>SUM(P15)</f>
        <v>0</v>
      </c>
      <c r="Q16" s="6"/>
      <c r="R16" s="6"/>
    </row>
    <row r="17" spans="1:18" ht="20.9" hidden="1" customHeight="1">
      <c r="A17" s="189" t="s">
        <v>152</v>
      </c>
      <c r="B17" s="188"/>
      <c r="C17" s="178"/>
      <c r="D17" s="63">
        <f>SUM(D16)</f>
        <v>0</v>
      </c>
      <c r="E17" s="61"/>
      <c r="F17" s="63">
        <f>SUM(F16)</f>
        <v>0</v>
      </c>
      <c r="G17" s="61"/>
      <c r="H17" s="63">
        <f>SUM(H16)</f>
        <v>0</v>
      </c>
      <c r="I17" s="61"/>
      <c r="J17" s="63">
        <f>SUM(J16)</f>
        <v>0</v>
      </c>
      <c r="K17" s="61"/>
      <c r="L17" s="63">
        <f>SUM(L16)</f>
        <v>0</v>
      </c>
      <c r="M17" s="61"/>
      <c r="N17" s="63">
        <f>SUM(N16)</f>
        <v>0</v>
      </c>
      <c r="O17" s="61"/>
      <c r="P17" s="63">
        <f>SUM(P16)</f>
        <v>0</v>
      </c>
      <c r="Q17" s="6"/>
      <c r="R17" s="6"/>
    </row>
    <row r="18" spans="1:18" ht="12.65" hidden="1" customHeight="1">
      <c r="A18" s="187"/>
      <c r="B18" s="188"/>
      <c r="C18" s="17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"/>
      <c r="R18" s="6"/>
    </row>
    <row r="19" spans="1:18" ht="20.9" customHeight="1">
      <c r="A19" s="187" t="s">
        <v>240</v>
      </c>
      <c r="B19" s="188"/>
      <c r="C19" s="178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8" ht="20.9" customHeight="1">
      <c r="A20" s="191" t="s">
        <v>167</v>
      </c>
      <c r="B20" s="178"/>
      <c r="C20" s="178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1112237</v>
      </c>
      <c r="O20" s="24"/>
      <c r="P20" s="24">
        <v>1112237</v>
      </c>
    </row>
    <row r="21" spans="1:18" s="2" customFormat="1" ht="20.9" customHeight="1">
      <c r="A21" s="187" t="s">
        <v>249</v>
      </c>
      <c r="B21" s="176"/>
      <c r="C21" s="176"/>
      <c r="D21" s="63">
        <f>SUM(D20:D20)</f>
        <v>0</v>
      </c>
      <c r="E21" s="61"/>
      <c r="F21" s="63">
        <f>SUM(F20:F20)</f>
        <v>0</v>
      </c>
      <c r="G21" s="61"/>
      <c r="H21" s="63">
        <f>SUM(H20:H20)</f>
        <v>0</v>
      </c>
      <c r="I21" s="61"/>
      <c r="J21" s="63">
        <f>SUM(J20:J20)</f>
        <v>0</v>
      </c>
      <c r="K21" s="61"/>
      <c r="L21" s="63">
        <f>SUM(L20:L20)</f>
        <v>0</v>
      </c>
      <c r="M21" s="61"/>
      <c r="N21" s="63">
        <f>SUM(N20:N20)</f>
        <v>1112237</v>
      </c>
      <c r="O21" s="61"/>
      <c r="P21" s="63">
        <f>SUM(P20:P20)</f>
        <v>1112237</v>
      </c>
    </row>
    <row r="22" spans="1:18" ht="14.9" customHeight="1">
      <c r="A22" s="187"/>
      <c r="B22" s="192"/>
      <c r="C22" s="178"/>
      <c r="D22" s="24"/>
      <c r="E22" s="24"/>
      <c r="F22" s="24"/>
      <c r="G22" s="24"/>
      <c r="H22" s="24"/>
      <c r="I22" s="24"/>
      <c r="J22" s="24"/>
      <c r="K22" s="24"/>
      <c r="L22" s="24"/>
      <c r="M22" s="90"/>
      <c r="N22" s="90"/>
      <c r="O22" s="90"/>
      <c r="P22" s="90"/>
    </row>
    <row r="23" spans="1:18" ht="20.9" customHeight="1">
      <c r="A23" s="191" t="s">
        <v>172</v>
      </c>
      <c r="B23" s="188">
        <v>15</v>
      </c>
      <c r="C23" s="178"/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v>430000</v>
      </c>
      <c r="M23" s="24"/>
      <c r="N23" s="24">
        <v>-430000</v>
      </c>
      <c r="O23" s="24"/>
      <c r="P23" s="24">
        <v>0</v>
      </c>
    </row>
    <row r="24" spans="1:18" ht="20.9" customHeight="1" thickBot="1">
      <c r="A24" s="176" t="s">
        <v>183</v>
      </c>
      <c r="B24" s="178"/>
      <c r="C24" s="178"/>
      <c r="D24" s="101">
        <f>SUM(D11,D17,D21,D23)</f>
        <v>1598408360</v>
      </c>
      <c r="E24" s="61"/>
      <c r="F24" s="101">
        <f>SUM(F11,F17,F21,F23)</f>
        <v>819968299</v>
      </c>
      <c r="G24" s="62"/>
      <c r="H24" s="101">
        <f>SUM(H11,H17,H21,H23)</f>
        <v>-120629995</v>
      </c>
      <c r="I24" s="62"/>
      <c r="J24" s="101">
        <f>SUM(J11,J17,J21,J23)</f>
        <v>-471467670</v>
      </c>
      <c r="K24" s="62"/>
      <c r="L24" s="101">
        <f>SUM(L11,L17,L21,L23)</f>
        <v>23610000</v>
      </c>
      <c r="M24" s="61"/>
      <c r="N24" s="101">
        <f>SUM(N11,N17,N21,N23)</f>
        <v>81251520</v>
      </c>
      <c r="O24" s="62"/>
      <c r="P24" s="101">
        <f>SUM(P11,P17,P21,P23)</f>
        <v>1931140514</v>
      </c>
    </row>
    <row r="25" spans="1:18" ht="20.5" customHeight="1" thickTop="1"/>
    <row r="26" spans="1:18" ht="20.9" customHeight="1">
      <c r="A26" s="187" t="s">
        <v>192</v>
      </c>
      <c r="B26" s="178"/>
      <c r="C26" s="178"/>
      <c r="D26" s="24"/>
      <c r="E26" s="69"/>
      <c r="F26" s="24"/>
      <c r="G26" s="24"/>
      <c r="H26" s="24"/>
      <c r="I26" s="24"/>
      <c r="J26" s="24"/>
      <c r="K26" s="24"/>
      <c r="L26" s="24"/>
      <c r="M26" s="69"/>
      <c r="N26" s="24"/>
      <c r="O26" s="24"/>
      <c r="P26" s="24"/>
    </row>
    <row r="27" spans="1:18" ht="20.9" customHeight="1">
      <c r="A27" s="187" t="s">
        <v>193</v>
      </c>
      <c r="B27" s="178"/>
      <c r="C27" s="178"/>
      <c r="D27" s="61">
        <f>D24</f>
        <v>1598408360</v>
      </c>
      <c r="E27" s="61"/>
      <c r="F27" s="61">
        <f>F24</f>
        <v>819968299</v>
      </c>
      <c r="G27" s="61"/>
      <c r="H27" s="61">
        <f>H24</f>
        <v>-120629995</v>
      </c>
      <c r="I27" s="61"/>
      <c r="J27" s="61">
        <f>J24</f>
        <v>-471467670</v>
      </c>
      <c r="K27" s="61"/>
      <c r="L27" s="61">
        <f>L24</f>
        <v>23610000</v>
      </c>
      <c r="M27" s="61"/>
      <c r="N27" s="61">
        <f>N24</f>
        <v>81251520</v>
      </c>
      <c r="O27" s="61"/>
      <c r="P27" s="61">
        <f>SUM(D27:N27)</f>
        <v>1931140514</v>
      </c>
    </row>
    <row r="28" spans="1:18" ht="12.65" customHeight="1">
      <c r="A28" s="187"/>
      <c r="B28" s="188"/>
      <c r="C28" s="178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"/>
      <c r="R28" s="6"/>
    </row>
    <row r="29" spans="1:18" ht="20.9" customHeight="1">
      <c r="A29" s="187" t="s">
        <v>240</v>
      </c>
      <c r="B29" s="188"/>
      <c r="C29" s="178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8" ht="20.9" customHeight="1">
      <c r="A30" s="191" t="s">
        <v>237</v>
      </c>
      <c r="B30" s="178"/>
      <c r="C30" s="178"/>
      <c r="D30" s="24">
        <v>0</v>
      </c>
      <c r="E30" s="24"/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  <c r="N30" s="24">
        <v>-140768677</v>
      </c>
      <c r="O30" s="24"/>
      <c r="P30" s="24">
        <v>-140768677</v>
      </c>
    </row>
    <row r="31" spans="1:18" ht="20.9" customHeight="1">
      <c r="A31" s="191" t="s">
        <v>208</v>
      </c>
      <c r="B31" s="178"/>
      <c r="C31" s="178"/>
      <c r="D31" s="24">
        <v>0</v>
      </c>
      <c r="E31" s="24"/>
      <c r="F31" s="24">
        <v>0</v>
      </c>
      <c r="G31" s="24"/>
      <c r="H31" s="24">
        <v>0</v>
      </c>
      <c r="I31" s="24"/>
      <c r="J31" s="24">
        <v>0</v>
      </c>
      <c r="K31" s="24"/>
      <c r="L31" s="24">
        <v>0</v>
      </c>
      <c r="M31" s="24"/>
      <c r="N31" s="24">
        <v>-2467173</v>
      </c>
      <c r="O31" s="24"/>
      <c r="P31" s="24">
        <v>-2467173</v>
      </c>
    </row>
    <row r="32" spans="1:18" s="2" customFormat="1" ht="20.9" customHeight="1">
      <c r="A32" s="187" t="s">
        <v>249</v>
      </c>
      <c r="B32" s="176"/>
      <c r="C32" s="176"/>
      <c r="D32" s="63">
        <f>SUM(D30:D30)</f>
        <v>0</v>
      </c>
      <c r="E32" s="61"/>
      <c r="F32" s="63">
        <f>SUM(F30:F30)</f>
        <v>0</v>
      </c>
      <c r="G32" s="61"/>
      <c r="H32" s="63">
        <f>SUM(H30:H30)</f>
        <v>0</v>
      </c>
      <c r="I32" s="61"/>
      <c r="J32" s="63">
        <f>SUM(J30:J30)</f>
        <v>0</v>
      </c>
      <c r="K32" s="61"/>
      <c r="L32" s="63">
        <f>SUM(L30:L30)</f>
        <v>0</v>
      </c>
      <c r="M32" s="61"/>
      <c r="N32" s="63">
        <f>SUM(N30:N31)</f>
        <v>-143235850</v>
      </c>
      <c r="O32" s="61"/>
      <c r="P32" s="63">
        <f>SUM(P30:P31)</f>
        <v>-143235850</v>
      </c>
    </row>
    <row r="33" spans="1:17" ht="14.9" customHeight="1">
      <c r="A33" s="187"/>
      <c r="B33" s="192"/>
      <c r="C33" s="178"/>
      <c r="D33" s="24"/>
      <c r="E33" s="24"/>
      <c r="F33" s="24"/>
      <c r="G33" s="24"/>
      <c r="H33" s="24"/>
      <c r="I33" s="24"/>
      <c r="J33" s="24"/>
      <c r="K33" s="24"/>
      <c r="L33" s="24"/>
      <c r="M33" s="90"/>
      <c r="N33" s="90"/>
      <c r="O33" s="90"/>
      <c r="P33" s="90"/>
    </row>
    <row r="34" spans="1:17" ht="20.9" hidden="1" customHeight="1">
      <c r="A34" s="191" t="s">
        <v>172</v>
      </c>
      <c r="B34" s="188">
        <v>15</v>
      </c>
      <c r="C34" s="178"/>
      <c r="D34" s="24">
        <v>0</v>
      </c>
      <c r="E34" s="24"/>
      <c r="F34" s="24">
        <v>0</v>
      </c>
      <c r="G34" s="24"/>
      <c r="H34" s="24">
        <v>0</v>
      </c>
      <c r="I34" s="24"/>
      <c r="J34" s="24">
        <v>0</v>
      </c>
      <c r="K34" s="24"/>
      <c r="L34" s="24">
        <v>0</v>
      </c>
      <c r="M34" s="24"/>
      <c r="N34" s="24">
        <v>0</v>
      </c>
      <c r="O34" s="24"/>
      <c r="P34" s="24">
        <f>SUM(D34:N34)</f>
        <v>0</v>
      </c>
    </row>
    <row r="35" spans="1:17" ht="20.9" customHeight="1" thickBot="1">
      <c r="A35" s="176" t="s">
        <v>194</v>
      </c>
      <c r="B35" s="178"/>
      <c r="C35" s="178"/>
      <c r="D35" s="64">
        <f>SUM(D27,D32,D34)</f>
        <v>1598408360</v>
      </c>
      <c r="E35" s="61"/>
      <c r="F35" s="64">
        <f>SUM(F27,F32,F34)</f>
        <v>819968299</v>
      </c>
      <c r="G35" s="62"/>
      <c r="H35" s="64">
        <f>SUM(H27,H32,H34)</f>
        <v>-120629995</v>
      </c>
      <c r="I35" s="62"/>
      <c r="J35" s="64">
        <f>SUM(J27,J32,J34)</f>
        <v>-471467670</v>
      </c>
      <c r="K35" s="62"/>
      <c r="L35" s="64">
        <f>SUM(L27,L32,L34)</f>
        <v>23610000</v>
      </c>
      <c r="M35" s="61"/>
      <c r="N35" s="64">
        <f>SUM(N27,N32,N34)</f>
        <v>-61984330</v>
      </c>
      <c r="O35" s="62"/>
      <c r="P35" s="64">
        <f>SUM(P27,P32,P34)</f>
        <v>1787904664</v>
      </c>
    </row>
    <row r="36" spans="1:17" ht="20.9" customHeight="1" thickTop="1"/>
    <row r="37" spans="1:17" ht="20.9" customHeight="1"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8"/>
    </row>
    <row r="38" spans="1:17" s="135" customFormat="1" ht="20.9" customHeight="1">
      <c r="A38" s="194"/>
      <c r="B38" s="194"/>
      <c r="C38" s="194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30"/>
    </row>
    <row r="39" spans="1:17" ht="20.9" customHeight="1"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31"/>
      <c r="Q39" s="228"/>
    </row>
  </sheetData>
  <mergeCells count="3">
    <mergeCell ref="D4:P4"/>
    <mergeCell ref="D9:P9"/>
    <mergeCell ref="L6:N6"/>
  </mergeCells>
  <pageMargins left="0.78740157480314998" right="0.78740157480314998" top="0.47244094488188998" bottom="0.511811023622047" header="0.511811023622047" footer="0.511811023622047"/>
  <pageSetup paperSize="9" scale="84" firstPageNumber="10" orientation="landscape" useFirstPageNumber="1" r:id="rId1"/>
  <headerFooter>
    <oddFooter>&amp;L&amp;"Angsana New,Regular" หมายเหตุประกอบงบการเงินเป็นส่วนหนึ่งของงบการเงินนี้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39"/>
  <sheetViews>
    <sheetView view="pageBreakPreview" zoomScale="70" zoomScaleNormal="80" zoomScaleSheetLayoutView="70" workbookViewId="0">
      <selection activeCell="M1" sqref="M1"/>
    </sheetView>
  </sheetViews>
  <sheetFormatPr defaultColWidth="9.453125" defaultRowHeight="24" customHeight="1"/>
  <cols>
    <col min="1" max="1" width="61" style="193" customWidth="1"/>
    <col min="2" max="2" width="8.54296875" style="193" customWidth="1"/>
    <col min="3" max="3" width="1.81640625" style="193" customWidth="1"/>
    <col min="4" max="4" width="16.1796875" style="193" customWidth="1"/>
    <col min="5" max="5" width="1.81640625" style="193" customWidth="1"/>
    <col min="6" max="6" width="16.1796875" style="199" customWidth="1"/>
    <col min="7" max="7" width="1.81640625" style="199" customWidth="1"/>
    <col min="8" max="8" width="16.1796875" style="199" customWidth="1"/>
    <col min="9" max="9" width="1.81640625" style="193" customWidth="1"/>
    <col min="10" max="10" width="16.1796875" style="199" customWidth="1"/>
    <col min="11" max="11" width="1.81640625" style="199" customWidth="1"/>
    <col min="12" max="12" width="16.1796875" style="193" customWidth="1"/>
    <col min="13" max="16384" width="9.453125" style="3"/>
  </cols>
  <sheetData>
    <row r="1" spans="1:12" ht="24.5" customHeight="1">
      <c r="A1" s="175" t="s">
        <v>53</v>
      </c>
      <c r="B1" s="175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4.5" customHeight="1">
      <c r="A2" s="176" t="s">
        <v>166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4" customFormat="1" ht="24.5" customHeight="1">
      <c r="A3" s="177"/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9"/>
    </row>
    <row r="4" spans="1:12" s="4" customFormat="1" ht="24.5" customHeight="1">
      <c r="A4" s="177"/>
      <c r="B4" s="177"/>
      <c r="C4" s="178"/>
      <c r="D4" s="244" t="s">
        <v>26</v>
      </c>
      <c r="E4" s="244"/>
      <c r="F4" s="244"/>
      <c r="G4" s="244"/>
      <c r="H4" s="244"/>
      <c r="I4" s="244"/>
      <c r="J4" s="244"/>
      <c r="K4" s="244"/>
      <c r="L4" s="244"/>
    </row>
    <row r="5" spans="1:12" s="4" customFormat="1" ht="24.5" customHeight="1">
      <c r="A5" s="177"/>
      <c r="B5" s="177"/>
      <c r="C5" s="178"/>
      <c r="D5" s="180"/>
      <c r="E5" s="180"/>
      <c r="F5" s="180"/>
      <c r="G5" s="180"/>
      <c r="H5" s="248" t="s">
        <v>51</v>
      </c>
      <c r="I5" s="248"/>
      <c r="J5" s="248"/>
      <c r="K5" s="180"/>
      <c r="L5" s="195"/>
    </row>
    <row r="6" spans="1:12" ht="24" customHeight="1">
      <c r="A6" s="183"/>
      <c r="B6" s="183"/>
      <c r="C6" s="183"/>
      <c r="D6" s="196" t="s">
        <v>220</v>
      </c>
      <c r="E6" s="197"/>
      <c r="F6" s="185" t="s">
        <v>42</v>
      </c>
      <c r="G6" s="185"/>
      <c r="H6" s="186" t="s">
        <v>86</v>
      </c>
      <c r="I6" s="184"/>
      <c r="J6" s="182" t="s">
        <v>88</v>
      </c>
      <c r="K6" s="185"/>
      <c r="L6" s="183" t="s">
        <v>48</v>
      </c>
    </row>
    <row r="7" spans="1:12" s="5" customFormat="1" ht="24" customHeight="1">
      <c r="A7" s="181"/>
      <c r="B7" s="124" t="s">
        <v>0</v>
      </c>
      <c r="C7" s="181"/>
      <c r="D7" s="185" t="s">
        <v>221</v>
      </c>
      <c r="E7" s="182"/>
      <c r="F7" s="182" t="s">
        <v>45</v>
      </c>
      <c r="G7" s="182"/>
      <c r="H7" s="186" t="s">
        <v>87</v>
      </c>
      <c r="I7" s="182"/>
      <c r="J7" s="182" t="s">
        <v>89</v>
      </c>
      <c r="K7" s="182"/>
      <c r="L7" s="181" t="s">
        <v>35</v>
      </c>
    </row>
    <row r="8" spans="1:12" s="5" customFormat="1" ht="24" customHeight="1">
      <c r="A8" s="181"/>
      <c r="B8" s="181"/>
      <c r="C8" s="181"/>
      <c r="D8" s="247" t="s">
        <v>171</v>
      </c>
      <c r="E8" s="247"/>
      <c r="F8" s="247"/>
      <c r="G8" s="247"/>
      <c r="H8" s="247"/>
      <c r="I8" s="247"/>
      <c r="J8" s="247"/>
      <c r="K8" s="247"/>
      <c r="L8" s="247"/>
    </row>
    <row r="9" spans="1:12" ht="24" customHeight="1">
      <c r="A9" s="187" t="s">
        <v>181</v>
      </c>
      <c r="B9" s="176"/>
      <c r="C9" s="65"/>
      <c r="D9" s="24"/>
      <c r="E9" s="69"/>
      <c r="F9" s="24"/>
      <c r="G9" s="24"/>
      <c r="H9" s="24"/>
      <c r="I9" s="69"/>
      <c r="J9" s="24"/>
      <c r="K9" s="24"/>
      <c r="L9" s="24"/>
    </row>
    <row r="10" spans="1:12" ht="24" customHeight="1">
      <c r="A10" s="176" t="s">
        <v>182</v>
      </c>
      <c r="B10" s="187"/>
      <c r="C10" s="178"/>
      <c r="D10" s="61">
        <v>1598408360</v>
      </c>
      <c r="E10" s="61"/>
      <c r="F10" s="61">
        <v>819968299</v>
      </c>
      <c r="G10" s="61"/>
      <c r="H10" s="61">
        <v>23180000</v>
      </c>
      <c r="I10" s="61"/>
      <c r="J10" s="61">
        <v>222099264</v>
      </c>
      <c r="K10" s="61"/>
      <c r="L10" s="61">
        <f>SUM(D10:J10)</f>
        <v>2663655923</v>
      </c>
    </row>
    <row r="11" spans="1:12" ht="12.65" customHeight="1">
      <c r="A11" s="176"/>
      <c r="B11" s="192"/>
      <c r="C11" s="178"/>
      <c r="D11" s="61"/>
      <c r="E11" s="61"/>
      <c r="F11" s="61"/>
      <c r="G11" s="61"/>
      <c r="H11" s="61"/>
      <c r="I11" s="61"/>
      <c r="J11" s="61"/>
      <c r="K11" s="61"/>
      <c r="L11" s="61"/>
    </row>
    <row r="12" spans="1:12" ht="24" hidden="1" customHeight="1">
      <c r="A12" s="189" t="s">
        <v>150</v>
      </c>
      <c r="B12" s="192"/>
      <c r="C12" s="178"/>
      <c r="D12" s="69"/>
      <c r="E12" s="69"/>
      <c r="F12" s="69"/>
      <c r="G12" s="69"/>
      <c r="H12" s="69"/>
      <c r="I12" s="69"/>
      <c r="J12" s="69"/>
      <c r="K12" s="69"/>
      <c r="L12" s="69"/>
    </row>
    <row r="13" spans="1:12" ht="24" hidden="1" customHeight="1">
      <c r="A13" s="190" t="s">
        <v>177</v>
      </c>
      <c r="B13" s="192"/>
      <c r="C13" s="178"/>
      <c r="D13" s="69"/>
      <c r="E13" s="69"/>
      <c r="F13" s="69"/>
      <c r="G13" s="69"/>
      <c r="H13" s="69"/>
      <c r="I13" s="69"/>
      <c r="J13" s="69"/>
      <c r="K13" s="69"/>
      <c r="L13" s="69"/>
    </row>
    <row r="14" spans="1:12" ht="24" hidden="1" customHeight="1">
      <c r="A14" s="191" t="s">
        <v>151</v>
      </c>
      <c r="B14" s="192">
        <v>21</v>
      </c>
      <c r="C14" s="178"/>
      <c r="D14" s="25"/>
      <c r="E14" s="69"/>
      <c r="F14" s="25"/>
      <c r="G14" s="69"/>
      <c r="H14" s="25"/>
      <c r="I14" s="69"/>
      <c r="J14" s="25"/>
      <c r="K14" s="69"/>
      <c r="L14" s="25">
        <f>SUM(D14:J14)</f>
        <v>0</v>
      </c>
    </row>
    <row r="15" spans="1:12" ht="24" hidden="1" customHeight="1">
      <c r="A15" s="190" t="s">
        <v>178</v>
      </c>
      <c r="B15" s="192"/>
      <c r="C15" s="178"/>
      <c r="D15" s="63">
        <f>SUM(D14)</f>
        <v>0</v>
      </c>
      <c r="E15" s="69"/>
      <c r="F15" s="63">
        <f>SUM(F14)</f>
        <v>0</v>
      </c>
      <c r="G15" s="69"/>
      <c r="H15" s="63">
        <f>SUM(H14)</f>
        <v>0</v>
      </c>
      <c r="I15" s="69"/>
      <c r="J15" s="63">
        <f>SUM(J14)</f>
        <v>0</v>
      </c>
      <c r="K15" s="69"/>
      <c r="L15" s="63">
        <f t="shared" ref="L15:L16" si="0">SUM(D15:J15)</f>
        <v>0</v>
      </c>
    </row>
    <row r="16" spans="1:12" ht="24" hidden="1" customHeight="1">
      <c r="A16" s="189" t="s">
        <v>152</v>
      </c>
      <c r="B16" s="192"/>
      <c r="C16" s="178"/>
      <c r="D16" s="63">
        <f>SUM(D15)</f>
        <v>0</v>
      </c>
      <c r="E16" s="69"/>
      <c r="F16" s="63">
        <f>SUM(F15)</f>
        <v>0</v>
      </c>
      <c r="G16" s="69"/>
      <c r="H16" s="63">
        <f>SUM(H15)</f>
        <v>0</v>
      </c>
      <c r="I16" s="69"/>
      <c r="J16" s="63">
        <f>SUM(J15)</f>
        <v>0</v>
      </c>
      <c r="K16" s="69"/>
      <c r="L16" s="63">
        <f t="shared" si="0"/>
        <v>0</v>
      </c>
    </row>
    <row r="17" spans="1:12" ht="12.65" hidden="1" customHeight="1">
      <c r="A17" s="176"/>
      <c r="B17" s="192"/>
      <c r="C17" s="17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24" customHeight="1">
      <c r="A18" s="187" t="s">
        <v>240</v>
      </c>
      <c r="B18" s="192"/>
      <c r="C18" s="178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24" customHeight="1">
      <c r="A19" s="191" t="s">
        <v>167</v>
      </c>
      <c r="B19" s="191"/>
      <c r="C19" s="178"/>
      <c r="D19" s="24">
        <v>0</v>
      </c>
      <c r="E19" s="24"/>
      <c r="F19" s="24">
        <v>0</v>
      </c>
      <c r="G19" s="24"/>
      <c r="H19" s="24">
        <v>0</v>
      </c>
      <c r="I19" s="24"/>
      <c r="J19" s="24">
        <v>8462638</v>
      </c>
      <c r="K19" s="24"/>
      <c r="L19" s="24">
        <v>8462638</v>
      </c>
    </row>
    <row r="20" spans="1:12" s="2" customFormat="1" ht="24" customHeight="1">
      <c r="A20" s="187" t="s">
        <v>249</v>
      </c>
      <c r="B20" s="187"/>
      <c r="C20" s="176"/>
      <c r="D20" s="63">
        <f>SUM(D19:D19)</f>
        <v>0</v>
      </c>
      <c r="E20" s="61"/>
      <c r="F20" s="63">
        <f>SUM(F19:F19)</f>
        <v>0</v>
      </c>
      <c r="G20" s="61"/>
      <c r="H20" s="63">
        <f>SUM(H19:H19)</f>
        <v>0</v>
      </c>
      <c r="I20" s="61"/>
      <c r="J20" s="63">
        <f>SUM(J19:J19)</f>
        <v>8462638</v>
      </c>
      <c r="K20" s="61"/>
      <c r="L20" s="63">
        <f>SUM(L19:L19)</f>
        <v>8462638</v>
      </c>
    </row>
    <row r="21" spans="1:12" ht="14.9" customHeight="1">
      <c r="A21" s="187"/>
      <c r="B21" s="192"/>
      <c r="C21" s="178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24" customHeight="1">
      <c r="A22" s="191" t="s">
        <v>172</v>
      </c>
      <c r="B22" s="192">
        <v>15</v>
      </c>
      <c r="C22" s="178"/>
      <c r="D22" s="25">
        <v>0</v>
      </c>
      <c r="E22" s="24"/>
      <c r="F22" s="25">
        <v>0</v>
      </c>
      <c r="G22" s="24"/>
      <c r="H22" s="25">
        <v>430000</v>
      </c>
      <c r="I22" s="24"/>
      <c r="J22" s="25">
        <v>-430000</v>
      </c>
      <c r="K22" s="24"/>
      <c r="L22" s="25">
        <v>0</v>
      </c>
    </row>
    <row r="23" spans="1:12" ht="24" customHeight="1" thickBot="1">
      <c r="A23" s="176" t="s">
        <v>183</v>
      </c>
      <c r="B23" s="176"/>
      <c r="C23" s="178"/>
      <c r="D23" s="64">
        <f>SUM(D10,D16,D20,D22)</f>
        <v>1598408360</v>
      </c>
      <c r="E23" s="61"/>
      <c r="F23" s="64">
        <f>SUM(F10,F16,F20,F22)</f>
        <v>819968299</v>
      </c>
      <c r="G23" s="62"/>
      <c r="H23" s="64">
        <f>SUM(H10,H16,H20,H22)</f>
        <v>23610000</v>
      </c>
      <c r="I23" s="61"/>
      <c r="J23" s="64">
        <f>SUM(J10,J16,J20,J22)</f>
        <v>230131902</v>
      </c>
      <c r="K23" s="62"/>
      <c r="L23" s="64">
        <f>SUM(L10,L16,L20,L22)</f>
        <v>2672118561</v>
      </c>
    </row>
    <row r="24" spans="1:12" s="4" customFormat="1" ht="14" customHeight="1" thickTop="1">
      <c r="A24" s="177"/>
      <c r="B24" s="177"/>
      <c r="C24" s="178"/>
      <c r="D24" s="178"/>
      <c r="E24" s="178"/>
      <c r="F24" s="178"/>
      <c r="G24" s="178"/>
      <c r="H24" s="178"/>
      <c r="I24" s="178"/>
      <c r="J24" s="178"/>
      <c r="K24" s="178"/>
      <c r="L24" s="179"/>
    </row>
    <row r="25" spans="1:12" ht="24" customHeight="1">
      <c r="A25" s="187" t="s">
        <v>192</v>
      </c>
      <c r="B25" s="176"/>
      <c r="C25" s="65"/>
      <c r="D25" s="24"/>
      <c r="E25" s="69"/>
      <c r="F25" s="24"/>
      <c r="G25" s="24"/>
      <c r="H25" s="24"/>
      <c r="I25" s="69"/>
      <c r="J25" s="24"/>
      <c r="K25" s="24"/>
      <c r="L25" s="24"/>
    </row>
    <row r="26" spans="1:12" ht="24" customHeight="1">
      <c r="A26" s="176" t="s">
        <v>193</v>
      </c>
      <c r="B26" s="187"/>
      <c r="C26" s="178"/>
      <c r="D26" s="61">
        <f>D23</f>
        <v>1598408360</v>
      </c>
      <c r="E26" s="61"/>
      <c r="F26" s="61">
        <f>F23</f>
        <v>819968299</v>
      </c>
      <c r="G26" s="61"/>
      <c r="H26" s="61">
        <f>H23</f>
        <v>23610000</v>
      </c>
      <c r="I26" s="61"/>
      <c r="J26" s="61">
        <f>J23</f>
        <v>230131902</v>
      </c>
      <c r="K26" s="61"/>
      <c r="L26" s="61">
        <f>L23</f>
        <v>2672118561</v>
      </c>
    </row>
    <row r="27" spans="1:12" ht="12.65" customHeight="1">
      <c r="A27" s="176"/>
      <c r="B27" s="192"/>
      <c r="C27" s="178"/>
      <c r="D27" s="69"/>
      <c r="E27" s="69"/>
      <c r="F27" s="69"/>
      <c r="G27" s="69"/>
      <c r="H27" s="69"/>
      <c r="I27" s="69"/>
      <c r="J27" s="69"/>
      <c r="K27" s="69"/>
      <c r="L27" s="69"/>
    </row>
    <row r="28" spans="1:12" ht="24" customHeight="1">
      <c r="A28" s="187" t="s">
        <v>240</v>
      </c>
      <c r="B28" s="192"/>
      <c r="C28" s="178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24" customHeight="1">
      <c r="A29" s="191" t="s">
        <v>237</v>
      </c>
      <c r="B29" s="191"/>
      <c r="C29" s="178"/>
      <c r="D29" s="24">
        <v>0</v>
      </c>
      <c r="E29" s="24"/>
      <c r="F29" s="24">
        <v>0</v>
      </c>
      <c r="G29" s="24"/>
      <c r="H29" s="24">
        <v>0</v>
      </c>
      <c r="I29" s="24"/>
      <c r="J29" s="24">
        <v>-230883763</v>
      </c>
      <c r="K29" s="24"/>
      <c r="L29" s="24">
        <v>-230883763</v>
      </c>
    </row>
    <row r="30" spans="1:12" ht="24" customHeight="1">
      <c r="A30" s="191" t="s">
        <v>208</v>
      </c>
      <c r="B30" s="191"/>
      <c r="C30" s="178"/>
      <c r="D30" s="24">
        <v>0</v>
      </c>
      <c r="E30" s="24"/>
      <c r="F30" s="24">
        <v>0</v>
      </c>
      <c r="G30" s="24"/>
      <c r="H30" s="24">
        <v>0</v>
      </c>
      <c r="I30" s="24"/>
      <c r="J30" s="24">
        <v>-3060932</v>
      </c>
      <c r="K30" s="24"/>
      <c r="L30" s="24">
        <v>-3060932</v>
      </c>
    </row>
    <row r="31" spans="1:12" s="2" customFormat="1" ht="24" customHeight="1">
      <c r="A31" s="187" t="s">
        <v>249</v>
      </c>
      <c r="B31" s="187"/>
      <c r="C31" s="176"/>
      <c r="D31" s="63">
        <f>SUM(D29:D30)</f>
        <v>0</v>
      </c>
      <c r="E31" s="61"/>
      <c r="F31" s="63">
        <f>SUM(F29:F30)</f>
        <v>0</v>
      </c>
      <c r="G31" s="61"/>
      <c r="H31" s="63">
        <f>SUM(H29:H30)</f>
        <v>0</v>
      </c>
      <c r="I31" s="61"/>
      <c r="J31" s="63">
        <f>SUM(J29:J30)</f>
        <v>-233944695</v>
      </c>
      <c r="K31" s="61"/>
      <c r="L31" s="63">
        <f>SUM(L29:L30)</f>
        <v>-233944695</v>
      </c>
    </row>
    <row r="32" spans="1:12" ht="14.9" customHeight="1">
      <c r="A32" s="187"/>
      <c r="B32" s="192"/>
      <c r="C32" s="178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24" hidden="1" customHeight="1">
      <c r="A33" s="191" t="s">
        <v>172</v>
      </c>
      <c r="B33" s="192">
        <v>15</v>
      </c>
      <c r="C33" s="178"/>
      <c r="D33" s="24">
        <v>0</v>
      </c>
      <c r="E33" s="24"/>
      <c r="F33" s="24">
        <v>0</v>
      </c>
      <c r="G33" s="24"/>
      <c r="H33" s="24">
        <v>0</v>
      </c>
      <c r="I33" s="24"/>
      <c r="J33" s="24">
        <v>0</v>
      </c>
      <c r="K33" s="24"/>
      <c r="L33" s="24">
        <f>SUM(D33:J33)</f>
        <v>0</v>
      </c>
    </row>
    <row r="34" spans="1:12" ht="24" customHeight="1" thickBot="1">
      <c r="A34" s="176" t="s">
        <v>194</v>
      </c>
      <c r="B34" s="176"/>
      <c r="C34" s="178"/>
      <c r="D34" s="64">
        <f>SUM(D26,D31,D33)</f>
        <v>1598408360</v>
      </c>
      <c r="E34" s="61"/>
      <c r="F34" s="64">
        <f>SUM(F26,F31,F33)</f>
        <v>819968299</v>
      </c>
      <c r="G34" s="62"/>
      <c r="H34" s="64">
        <f>SUM(H26,H31,H33)</f>
        <v>23610000</v>
      </c>
      <c r="I34" s="61"/>
      <c r="J34" s="64">
        <f>SUM(J26,J31,J33)</f>
        <v>-3812793</v>
      </c>
      <c r="K34" s="62"/>
      <c r="L34" s="64">
        <f>SUM(L26,L31,L33)</f>
        <v>2438173866</v>
      </c>
    </row>
    <row r="35" spans="1:12" ht="24" customHeight="1" thickTop="1">
      <c r="A35" s="198"/>
      <c r="B35" s="198"/>
      <c r="D35" s="20"/>
      <c r="E35" s="19"/>
      <c r="F35" s="20"/>
      <c r="G35" s="20"/>
      <c r="H35" s="20"/>
      <c r="I35" s="19"/>
      <c r="J35" s="20"/>
      <c r="K35" s="20"/>
      <c r="L35" s="20"/>
    </row>
    <row r="36" spans="1:12" ht="24" customHeight="1">
      <c r="A36" s="198"/>
      <c r="B36" s="198"/>
      <c r="D36" s="232"/>
      <c r="E36" s="231"/>
      <c r="F36" s="232"/>
      <c r="G36" s="232"/>
      <c r="H36" s="232"/>
      <c r="I36" s="231"/>
      <c r="J36" s="232"/>
      <c r="K36" s="232"/>
      <c r="L36" s="232"/>
    </row>
    <row r="37" spans="1:12" ht="24" customHeight="1">
      <c r="D37" s="227"/>
      <c r="E37" s="227"/>
      <c r="F37" s="233"/>
      <c r="G37" s="233"/>
      <c r="H37" s="233"/>
      <c r="I37" s="227"/>
      <c r="J37" s="233"/>
      <c r="K37" s="233"/>
      <c r="L37" s="227"/>
    </row>
    <row r="38" spans="1:12" ht="24" customHeight="1">
      <c r="F38" s="193"/>
      <c r="H38" s="193"/>
      <c r="J38" s="193"/>
      <c r="L38" s="7"/>
    </row>
    <row r="39" spans="1:12" ht="24" customHeight="1">
      <c r="F39" s="193"/>
      <c r="H39" s="193"/>
      <c r="J39" s="193"/>
      <c r="L39" s="7"/>
    </row>
  </sheetData>
  <mergeCells count="3">
    <mergeCell ref="D4:L4"/>
    <mergeCell ref="D8:L8"/>
    <mergeCell ref="H5:J5"/>
  </mergeCells>
  <pageMargins left="0.78740157480314998" right="0.78740157480314998" top="0.47244094488188998" bottom="0.511811023622047" header="0.511811023622047" footer="0.511811023622047"/>
  <pageSetup paperSize="9" scale="84" firstPageNumber="11" orientation="landscape" useFirstPageNumber="1" r:id="rId1"/>
  <headerFooter>
    <oddFooter>&amp;L&amp;"Angsana New,Regular" หมายเหตุประกอบงบการเงินเป็นส่วนหนึ่งของงบการเงินนี้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119"/>
  <sheetViews>
    <sheetView tabSelected="1" view="pageBreakPreview" zoomScale="80" zoomScaleNormal="100" zoomScaleSheetLayoutView="80" workbookViewId="0">
      <selection activeCell="L1" sqref="L1"/>
    </sheetView>
  </sheetViews>
  <sheetFormatPr defaultColWidth="9.453125" defaultRowHeight="21.75" customHeight="1"/>
  <cols>
    <col min="1" max="1" width="11" style="203" customWidth="1"/>
    <col min="2" max="2" width="11.54296875" style="203" customWidth="1"/>
    <col min="3" max="3" width="34.6328125" style="203" customWidth="1"/>
    <col min="4" max="4" width="8" style="203" customWidth="1"/>
    <col min="5" max="5" width="14.26953125" style="213" customWidth="1"/>
    <col min="6" max="6" width="1.54296875" style="213" customWidth="1"/>
    <col min="7" max="7" width="14.26953125" style="214" customWidth="1"/>
    <col min="8" max="8" width="1.54296875" style="203" customWidth="1"/>
    <col min="9" max="9" width="14.26953125" style="213" customWidth="1"/>
    <col min="10" max="10" width="1.54296875" style="213" customWidth="1"/>
    <col min="11" max="11" width="14.26953125" style="213" customWidth="1"/>
    <col min="12" max="12" width="12.453125" style="222" customWidth="1"/>
    <col min="13" max="13" width="11.54296875" style="222" bestFit="1" customWidth="1"/>
    <col min="14" max="14" width="13.36328125" style="222" bestFit="1" customWidth="1"/>
    <col min="15" max="32" width="9.453125" style="222"/>
    <col min="33" max="16384" width="9.453125" style="203"/>
  </cols>
  <sheetData>
    <row r="1" spans="1:32" ht="24.5" customHeight="1">
      <c r="A1" s="200" t="s">
        <v>53</v>
      </c>
      <c r="B1" s="200"/>
      <c r="C1" s="200"/>
      <c r="D1" s="200"/>
      <c r="E1" s="201"/>
      <c r="F1" s="200"/>
      <c r="G1" s="202"/>
      <c r="I1" s="204"/>
      <c r="J1" s="200"/>
      <c r="K1" s="200"/>
    </row>
    <row r="2" spans="1:32" ht="24.5" customHeight="1">
      <c r="A2" s="200" t="s">
        <v>168</v>
      </c>
      <c r="B2" s="200"/>
      <c r="C2" s="200"/>
      <c r="D2" s="200"/>
      <c r="E2" s="200"/>
      <c r="F2" s="200"/>
      <c r="G2" s="202"/>
      <c r="I2" s="200"/>
      <c r="J2" s="200"/>
      <c r="K2" s="200"/>
    </row>
    <row r="3" spans="1:32" ht="24.5" customHeight="1">
      <c r="A3" s="200"/>
      <c r="B3" s="200"/>
      <c r="C3" s="200"/>
      <c r="D3" s="200"/>
      <c r="E3" s="200"/>
      <c r="F3" s="200"/>
      <c r="G3" s="202"/>
      <c r="I3" s="200"/>
      <c r="J3" s="200"/>
      <c r="K3" s="200"/>
    </row>
    <row r="4" spans="1:32" ht="24.5" customHeight="1">
      <c r="A4" s="200"/>
      <c r="B4" s="200"/>
      <c r="C4" s="200"/>
      <c r="D4" s="200"/>
      <c r="E4" s="238" t="s">
        <v>25</v>
      </c>
      <c r="F4" s="238"/>
      <c r="G4" s="238"/>
      <c r="H4" s="220"/>
      <c r="I4" s="238" t="s">
        <v>26</v>
      </c>
      <c r="J4" s="238"/>
      <c r="K4" s="238"/>
    </row>
    <row r="5" spans="1:32" ht="24.5" customHeight="1">
      <c r="A5" s="200"/>
      <c r="B5" s="200"/>
      <c r="C5" s="200"/>
      <c r="D5" s="200"/>
      <c r="E5" s="242" t="s">
        <v>162</v>
      </c>
      <c r="F5" s="242"/>
      <c r="G5" s="242"/>
      <c r="H5" s="221"/>
      <c r="I5" s="242" t="s">
        <v>162</v>
      </c>
      <c r="J5" s="242"/>
      <c r="K5" s="242"/>
    </row>
    <row r="6" spans="1:32" ht="24" customHeight="1">
      <c r="E6" s="127">
        <v>2566</v>
      </c>
      <c r="F6" s="143"/>
      <c r="G6" s="127">
        <v>2565</v>
      </c>
      <c r="H6" s="143"/>
      <c r="I6" s="127">
        <v>2566</v>
      </c>
      <c r="J6" s="143"/>
      <c r="K6" s="127">
        <v>2565</v>
      </c>
    </row>
    <row r="7" spans="1:32" ht="24" customHeight="1">
      <c r="E7" s="249" t="s">
        <v>171</v>
      </c>
      <c r="F7" s="249"/>
      <c r="G7" s="249"/>
      <c r="H7" s="249"/>
      <c r="I7" s="249"/>
      <c r="J7" s="249"/>
      <c r="K7" s="249"/>
    </row>
    <row r="8" spans="1:32" ht="21.75" customHeight="1">
      <c r="A8" s="205" t="s">
        <v>27</v>
      </c>
      <c r="E8" s="206"/>
      <c r="F8" s="206"/>
      <c r="G8" s="207"/>
      <c r="I8" s="206"/>
      <c r="J8" s="206"/>
      <c r="K8" s="206"/>
    </row>
    <row r="9" spans="1:32" ht="21.75" customHeight="1">
      <c r="A9" s="178" t="s">
        <v>164</v>
      </c>
      <c r="E9" s="68">
        <v>-140768677</v>
      </c>
      <c r="F9" s="68"/>
      <c r="G9" s="68">
        <v>1112237</v>
      </c>
      <c r="H9" s="68"/>
      <c r="I9" s="68">
        <v>-230883763</v>
      </c>
      <c r="J9" s="68"/>
      <c r="K9" s="68">
        <v>8462638</v>
      </c>
    </row>
    <row r="10" spans="1:32" ht="21.75" customHeight="1">
      <c r="A10" s="208" t="s">
        <v>102</v>
      </c>
      <c r="E10" s="68"/>
      <c r="F10" s="68"/>
      <c r="G10" s="68"/>
      <c r="H10" s="68"/>
      <c r="I10" s="68"/>
      <c r="J10" s="68"/>
      <c r="K10" s="68"/>
    </row>
    <row r="11" spans="1:32" ht="21.75" customHeight="1">
      <c r="A11" s="178" t="s">
        <v>222</v>
      </c>
      <c r="E11" s="68">
        <v>5400904</v>
      </c>
      <c r="F11" s="68"/>
      <c r="G11" s="68">
        <v>-878849</v>
      </c>
      <c r="H11" s="68"/>
      <c r="I11" s="68">
        <v>-14891412</v>
      </c>
      <c r="J11" s="68"/>
      <c r="K11" s="68">
        <v>1746025</v>
      </c>
    </row>
    <row r="12" spans="1:32" ht="21.75" customHeight="1">
      <c r="A12" s="178" t="s">
        <v>50</v>
      </c>
      <c r="E12" s="68">
        <v>101382247</v>
      </c>
      <c r="F12" s="68"/>
      <c r="G12" s="68">
        <v>71333962</v>
      </c>
      <c r="H12" s="68"/>
      <c r="I12" s="68">
        <v>48838904</v>
      </c>
      <c r="J12" s="68"/>
      <c r="K12" s="68">
        <v>29074883</v>
      </c>
    </row>
    <row r="13" spans="1:32" ht="21.75" customHeight="1">
      <c r="A13" s="178" t="s">
        <v>103</v>
      </c>
      <c r="E13" s="69">
        <v>228959134</v>
      </c>
      <c r="F13" s="68"/>
      <c r="G13" s="69">
        <v>226965317</v>
      </c>
      <c r="H13" s="68"/>
      <c r="I13" s="69">
        <v>60644441</v>
      </c>
      <c r="J13" s="68"/>
      <c r="K13" s="69">
        <v>59023292</v>
      </c>
    </row>
    <row r="14" spans="1:32" ht="21.75" customHeight="1">
      <c r="A14" s="178" t="s">
        <v>252</v>
      </c>
      <c r="E14" s="69">
        <v>64651</v>
      </c>
      <c r="F14" s="68"/>
      <c r="G14" s="69">
        <v>-9275</v>
      </c>
      <c r="H14" s="68"/>
      <c r="I14" s="69">
        <v>17648</v>
      </c>
      <c r="J14" s="68"/>
      <c r="K14" s="69">
        <v>-9275</v>
      </c>
    </row>
    <row r="15" spans="1:32" ht="21.75" customHeight="1">
      <c r="A15" s="178" t="s">
        <v>161</v>
      </c>
      <c r="E15" s="69">
        <v>0</v>
      </c>
      <c r="F15" s="68"/>
      <c r="G15" s="69">
        <v>1534</v>
      </c>
      <c r="H15" s="68"/>
      <c r="I15" s="69">
        <v>0</v>
      </c>
      <c r="J15" s="68"/>
      <c r="K15" s="69">
        <v>0</v>
      </c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</row>
    <row r="16" spans="1:32" ht="21.75" customHeight="1">
      <c r="A16" s="178" t="s">
        <v>241</v>
      </c>
      <c r="E16" s="69">
        <v>895064</v>
      </c>
      <c r="F16" s="68"/>
      <c r="G16" s="69">
        <v>0</v>
      </c>
      <c r="H16" s="68"/>
      <c r="I16" s="69">
        <v>0</v>
      </c>
      <c r="J16" s="68"/>
      <c r="K16" s="69">
        <v>0</v>
      </c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</row>
    <row r="17" spans="1:32" ht="21.75" customHeight="1">
      <c r="A17" s="178" t="s">
        <v>243</v>
      </c>
      <c r="E17" s="69">
        <v>-803575</v>
      </c>
      <c r="F17" s="68"/>
      <c r="G17" s="69">
        <v>-460543</v>
      </c>
      <c r="H17" s="68"/>
      <c r="I17" s="69">
        <v>-803575</v>
      </c>
      <c r="J17" s="68"/>
      <c r="K17" s="69">
        <v>0</v>
      </c>
    </row>
    <row r="18" spans="1:32" ht="21.75" customHeight="1">
      <c r="A18" s="178" t="s">
        <v>223</v>
      </c>
      <c r="E18" s="69">
        <v>0</v>
      </c>
      <c r="F18" s="68"/>
      <c r="G18" s="69">
        <v>0</v>
      </c>
      <c r="H18" s="68"/>
      <c r="I18" s="69">
        <v>147193799</v>
      </c>
      <c r="J18" s="68"/>
      <c r="K18" s="69">
        <v>0</v>
      </c>
    </row>
    <row r="19" spans="1:32" ht="21.75" customHeight="1">
      <c r="A19" s="178" t="s">
        <v>207</v>
      </c>
      <c r="E19" s="69">
        <v>8890750</v>
      </c>
      <c r="F19" s="68"/>
      <c r="G19" s="69">
        <v>0</v>
      </c>
      <c r="H19" s="68"/>
      <c r="I19" s="69">
        <v>8890750</v>
      </c>
      <c r="J19" s="68"/>
      <c r="K19" s="69">
        <v>0</v>
      </c>
    </row>
    <row r="20" spans="1:32" ht="21.75" customHeight="1">
      <c r="A20" s="178" t="s">
        <v>206</v>
      </c>
      <c r="E20" s="69">
        <v>6875198</v>
      </c>
      <c r="F20" s="68"/>
      <c r="G20" s="69">
        <v>2034754</v>
      </c>
      <c r="H20" s="68"/>
      <c r="I20" s="69">
        <v>3999877</v>
      </c>
      <c r="J20" s="68"/>
      <c r="K20" s="69">
        <v>0</v>
      </c>
    </row>
    <row r="21" spans="1:32" ht="21.75" customHeight="1">
      <c r="A21" s="178" t="s">
        <v>224</v>
      </c>
      <c r="E21" s="69">
        <v>18619746</v>
      </c>
      <c r="F21" s="68"/>
      <c r="G21" s="69">
        <v>0</v>
      </c>
      <c r="H21" s="68"/>
      <c r="I21" s="69">
        <v>0</v>
      </c>
      <c r="J21" s="68"/>
      <c r="K21" s="69">
        <v>0</v>
      </c>
    </row>
    <row r="22" spans="1:32" ht="21.75" customHeight="1">
      <c r="A22" s="178" t="s">
        <v>225</v>
      </c>
      <c r="E22" s="69">
        <v>62694059</v>
      </c>
      <c r="F22" s="68"/>
      <c r="G22" s="69">
        <v>0</v>
      </c>
      <c r="H22" s="68"/>
      <c r="I22" s="69">
        <v>0</v>
      </c>
      <c r="J22" s="68"/>
      <c r="K22" s="69">
        <v>0</v>
      </c>
    </row>
    <row r="23" spans="1:32" ht="21.75" customHeight="1">
      <c r="A23" s="178" t="s">
        <v>254</v>
      </c>
      <c r="E23" s="69"/>
      <c r="F23" s="68"/>
      <c r="G23" s="69"/>
      <c r="H23" s="68"/>
      <c r="I23" s="69"/>
      <c r="J23" s="68"/>
      <c r="K23" s="69"/>
    </row>
    <row r="24" spans="1:32" ht="21.75" customHeight="1">
      <c r="A24" s="178" t="s">
        <v>253</v>
      </c>
      <c r="E24" s="69">
        <v>0</v>
      </c>
      <c r="F24" s="68"/>
      <c r="G24" s="69">
        <v>0</v>
      </c>
      <c r="H24" s="68"/>
      <c r="I24" s="69">
        <v>21100000</v>
      </c>
      <c r="J24" s="68"/>
      <c r="K24" s="69">
        <v>0</v>
      </c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</row>
    <row r="25" spans="1:32" ht="21.75" customHeight="1">
      <c r="A25" s="178" t="s">
        <v>255</v>
      </c>
      <c r="E25" s="69">
        <v>0</v>
      </c>
      <c r="F25" s="68"/>
      <c r="G25" s="69">
        <v>0</v>
      </c>
      <c r="H25" s="68"/>
      <c r="I25" s="69">
        <v>475210</v>
      </c>
      <c r="J25" s="68"/>
      <c r="K25" s="69">
        <v>0</v>
      </c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</row>
    <row r="26" spans="1:32" ht="21.75" customHeight="1">
      <c r="A26" s="178" t="s">
        <v>116</v>
      </c>
      <c r="E26" s="69">
        <v>-12167</v>
      </c>
      <c r="F26" s="68"/>
      <c r="G26" s="69">
        <v>731531</v>
      </c>
      <c r="H26" s="68"/>
      <c r="I26" s="69">
        <v>0</v>
      </c>
      <c r="J26" s="68"/>
      <c r="K26" s="69">
        <v>0</v>
      </c>
    </row>
    <row r="27" spans="1:32" ht="21.75" customHeight="1">
      <c r="A27" s="178" t="s">
        <v>156</v>
      </c>
      <c r="E27" s="69">
        <v>889703</v>
      </c>
      <c r="F27" s="68"/>
      <c r="G27" s="69">
        <v>2316150</v>
      </c>
      <c r="H27" s="68"/>
      <c r="I27" s="69">
        <v>486862</v>
      </c>
      <c r="J27" s="68"/>
      <c r="K27" s="69">
        <v>1453483</v>
      </c>
    </row>
    <row r="28" spans="1:32" ht="21.75" customHeight="1">
      <c r="A28" s="178" t="s">
        <v>187</v>
      </c>
      <c r="E28" s="69">
        <v>-126598</v>
      </c>
      <c r="F28" s="68"/>
      <c r="G28" s="69">
        <v>-94836</v>
      </c>
      <c r="H28" s="68"/>
      <c r="I28" s="69">
        <v>-126598</v>
      </c>
      <c r="J28" s="69"/>
      <c r="K28" s="69">
        <v>-94836</v>
      </c>
    </row>
    <row r="29" spans="1:32" ht="21.75" customHeight="1">
      <c r="A29" s="209" t="s">
        <v>244</v>
      </c>
      <c r="E29" s="69">
        <v>-5751</v>
      </c>
      <c r="F29" s="68"/>
      <c r="G29" s="69">
        <v>-1628893</v>
      </c>
      <c r="H29" s="68"/>
      <c r="I29" s="69">
        <v>-67051</v>
      </c>
      <c r="J29" s="68"/>
      <c r="K29" s="69">
        <v>-1775018</v>
      </c>
    </row>
    <row r="30" spans="1:32" ht="21.75" customHeight="1">
      <c r="A30" s="209" t="s">
        <v>235</v>
      </c>
      <c r="E30" s="69">
        <v>-1159338</v>
      </c>
      <c r="F30" s="68"/>
      <c r="G30" s="69">
        <v>0</v>
      </c>
      <c r="H30" s="68"/>
      <c r="I30" s="69">
        <v>0</v>
      </c>
      <c r="J30" s="68"/>
      <c r="K30" s="69">
        <v>0</v>
      </c>
    </row>
    <row r="31" spans="1:32" ht="21.75" customHeight="1">
      <c r="A31" s="178" t="s">
        <v>176</v>
      </c>
      <c r="E31" s="69">
        <v>7270809</v>
      </c>
      <c r="F31" s="68"/>
      <c r="G31" s="69">
        <v>1041472</v>
      </c>
      <c r="H31" s="68"/>
      <c r="I31" s="69">
        <v>271481</v>
      </c>
      <c r="J31" s="68"/>
      <c r="K31" s="69">
        <v>220758</v>
      </c>
    </row>
    <row r="32" spans="1:32" ht="21.75" customHeight="1">
      <c r="A32" s="178" t="s">
        <v>219</v>
      </c>
      <c r="E32" s="69">
        <v>34</v>
      </c>
      <c r="F32" s="68"/>
      <c r="G32" s="69">
        <v>0</v>
      </c>
      <c r="H32" s="68"/>
      <c r="I32" s="69">
        <v>34</v>
      </c>
      <c r="J32" s="68"/>
      <c r="K32" s="69">
        <v>0</v>
      </c>
    </row>
    <row r="33" spans="1:14" ht="21.75" customHeight="1">
      <c r="A33" s="178" t="s">
        <v>188</v>
      </c>
      <c r="E33" s="69">
        <v>-22440</v>
      </c>
      <c r="F33" s="68"/>
      <c r="G33" s="69">
        <v>-72146</v>
      </c>
      <c r="H33" s="68"/>
      <c r="I33" s="69">
        <v>-22440</v>
      </c>
      <c r="J33" s="68"/>
      <c r="K33" s="69">
        <v>-72146</v>
      </c>
    </row>
    <row r="34" spans="1:14" ht="21.75" customHeight="1">
      <c r="A34" s="178" t="s">
        <v>122</v>
      </c>
      <c r="E34" s="69">
        <v>1408060</v>
      </c>
      <c r="F34" s="68"/>
      <c r="G34" s="69">
        <v>43231</v>
      </c>
      <c r="H34" s="68"/>
      <c r="I34" s="68">
        <v>0</v>
      </c>
      <c r="J34" s="68"/>
      <c r="K34" s="68">
        <v>0</v>
      </c>
    </row>
    <row r="35" spans="1:14" ht="21.65" hidden="1" customHeight="1">
      <c r="A35" s="178" t="s">
        <v>123</v>
      </c>
      <c r="E35" s="69">
        <v>0</v>
      </c>
      <c r="F35" s="68"/>
      <c r="G35" s="69">
        <v>0</v>
      </c>
      <c r="H35" s="68"/>
      <c r="I35" s="69">
        <v>0</v>
      </c>
      <c r="J35" s="68"/>
      <c r="K35" s="69">
        <v>0</v>
      </c>
    </row>
    <row r="36" spans="1:14" ht="21.75" customHeight="1">
      <c r="A36" s="149" t="s">
        <v>99</v>
      </c>
      <c r="E36" s="25">
        <v>-859043</v>
      </c>
      <c r="F36" s="68"/>
      <c r="G36" s="25">
        <v>-288648</v>
      </c>
      <c r="H36" s="68"/>
      <c r="I36" s="25">
        <v>-3146521</v>
      </c>
      <c r="J36" s="68"/>
      <c r="K36" s="25">
        <v>-4848345</v>
      </c>
    </row>
    <row r="37" spans="1:14" ht="21.75" customHeight="1">
      <c r="A37" s="178"/>
      <c r="E37" s="69">
        <f>SUM(E9:E36)</f>
        <v>299592770</v>
      </c>
      <c r="F37" s="68"/>
      <c r="G37" s="69">
        <f>SUM(G9:G36)</f>
        <v>302146998</v>
      </c>
      <c r="H37" s="68"/>
      <c r="I37" s="69">
        <f>SUM(I9:I36)</f>
        <v>41977646</v>
      </c>
      <c r="J37" s="68"/>
      <c r="K37" s="69">
        <f>SUM(K9:K36)</f>
        <v>93181459</v>
      </c>
    </row>
    <row r="38" spans="1:14" ht="21.75" customHeight="1">
      <c r="A38" s="178"/>
      <c r="E38" s="69"/>
      <c r="F38" s="68"/>
      <c r="G38" s="69"/>
      <c r="H38" s="68"/>
      <c r="I38" s="69"/>
      <c r="J38" s="68"/>
      <c r="K38" s="69"/>
    </row>
    <row r="39" spans="1:14" ht="21.75" customHeight="1">
      <c r="A39" s="200" t="s">
        <v>53</v>
      </c>
      <c r="B39" s="200"/>
      <c r="C39" s="200"/>
      <c r="D39" s="200"/>
      <c r="E39" s="200"/>
      <c r="F39" s="200"/>
      <c r="G39" s="202"/>
      <c r="I39" s="200"/>
      <c r="J39" s="200"/>
      <c r="K39" s="200"/>
    </row>
    <row r="40" spans="1:14" ht="21.75" customHeight="1">
      <c r="A40" s="200" t="s">
        <v>168</v>
      </c>
      <c r="B40" s="200"/>
      <c r="C40" s="200"/>
      <c r="D40" s="200"/>
      <c r="E40" s="200"/>
      <c r="F40" s="200"/>
      <c r="G40" s="202"/>
      <c r="I40" s="200"/>
      <c r="J40" s="200"/>
      <c r="K40" s="200"/>
    </row>
    <row r="41" spans="1:14" ht="21.75" customHeight="1">
      <c r="A41" s="200"/>
      <c r="B41" s="200"/>
      <c r="C41" s="200"/>
      <c r="D41" s="200"/>
      <c r="E41" s="200"/>
      <c r="F41" s="200"/>
      <c r="G41" s="202"/>
      <c r="I41" s="200"/>
      <c r="J41" s="200"/>
      <c r="K41" s="200"/>
    </row>
    <row r="42" spans="1:14" ht="21.75" customHeight="1">
      <c r="A42" s="200"/>
      <c r="B42" s="200"/>
      <c r="C42" s="200"/>
      <c r="D42" s="200"/>
      <c r="E42" s="238" t="s">
        <v>25</v>
      </c>
      <c r="F42" s="238"/>
      <c r="G42" s="238"/>
      <c r="H42" s="220"/>
      <c r="I42" s="238" t="s">
        <v>26</v>
      </c>
      <c r="J42" s="238"/>
      <c r="K42" s="238"/>
    </row>
    <row r="43" spans="1:14" ht="21.75" customHeight="1">
      <c r="A43" s="200"/>
      <c r="B43" s="200"/>
      <c r="C43" s="200"/>
      <c r="D43" s="200"/>
      <c r="E43" s="242" t="s">
        <v>162</v>
      </c>
      <c r="F43" s="242"/>
      <c r="G43" s="242"/>
      <c r="H43" s="221"/>
      <c r="I43" s="242" t="s">
        <v>162</v>
      </c>
      <c r="J43" s="242"/>
      <c r="K43" s="242"/>
    </row>
    <row r="44" spans="1:14" ht="21.75" customHeight="1">
      <c r="D44" s="124"/>
      <c r="E44" s="127">
        <v>2566</v>
      </c>
      <c r="F44" s="143"/>
      <c r="G44" s="127">
        <v>2565</v>
      </c>
      <c r="H44" s="143"/>
      <c r="I44" s="127">
        <v>2566</v>
      </c>
      <c r="J44" s="143"/>
      <c r="K44" s="127">
        <v>2565</v>
      </c>
    </row>
    <row r="45" spans="1:14" ht="21.75" customHeight="1">
      <c r="A45" s="178"/>
      <c r="C45" s="211"/>
      <c r="D45" s="212"/>
      <c r="E45" s="249" t="s">
        <v>171</v>
      </c>
      <c r="F45" s="249"/>
      <c r="G45" s="249"/>
      <c r="H45" s="249"/>
      <c r="I45" s="249"/>
      <c r="J45" s="249"/>
      <c r="K45" s="249"/>
    </row>
    <row r="46" spans="1:14" ht="21.75" customHeight="1">
      <c r="A46" s="208" t="s">
        <v>104</v>
      </c>
      <c r="E46" s="68"/>
      <c r="F46" s="68"/>
      <c r="G46" s="68"/>
      <c r="H46" s="68"/>
      <c r="I46" s="68"/>
      <c r="J46" s="68"/>
      <c r="K46" s="68"/>
    </row>
    <row r="47" spans="1:14" ht="21.75" customHeight="1">
      <c r="A47" s="178" t="s">
        <v>70</v>
      </c>
      <c r="E47" s="69">
        <v>-2428807</v>
      </c>
      <c r="F47" s="68"/>
      <c r="G47" s="69">
        <v>-10050566</v>
      </c>
      <c r="H47" s="68"/>
      <c r="I47" s="69">
        <v>-2477764</v>
      </c>
      <c r="J47" s="68"/>
      <c r="K47" s="69">
        <v>-9457570</v>
      </c>
      <c r="N47" s="223"/>
    </row>
    <row r="48" spans="1:14" ht="21.75" customHeight="1">
      <c r="A48" s="178" t="s">
        <v>58</v>
      </c>
      <c r="E48" s="69">
        <v>1575863</v>
      </c>
      <c r="F48" s="68"/>
      <c r="G48" s="69">
        <v>-996382</v>
      </c>
      <c r="H48" s="68"/>
      <c r="I48" s="69">
        <v>216092</v>
      </c>
      <c r="J48" s="68"/>
      <c r="K48" s="69">
        <v>-289621</v>
      </c>
    </row>
    <row r="49" spans="1:32" ht="21.75" customHeight="1">
      <c r="A49" s="178" t="s">
        <v>71</v>
      </c>
      <c r="E49" s="69">
        <v>29615098</v>
      </c>
      <c r="F49" s="68"/>
      <c r="G49" s="69">
        <v>131390454</v>
      </c>
      <c r="H49" s="68"/>
      <c r="I49" s="69">
        <v>59673080</v>
      </c>
      <c r="J49" s="68"/>
      <c r="K49" s="69">
        <v>152224108</v>
      </c>
    </row>
    <row r="50" spans="1:32" ht="21.75" customHeight="1">
      <c r="A50" s="178" t="s">
        <v>245</v>
      </c>
      <c r="E50" s="69">
        <v>-42136865</v>
      </c>
      <c r="F50" s="68"/>
      <c r="G50" s="69">
        <v>-10997753</v>
      </c>
      <c r="H50" s="68"/>
      <c r="I50" s="69">
        <v>-27269361</v>
      </c>
      <c r="J50" s="68"/>
      <c r="K50" s="69">
        <v>-10339158</v>
      </c>
    </row>
    <row r="51" spans="1:32" ht="21.75" customHeight="1">
      <c r="A51" s="178" t="s">
        <v>72</v>
      </c>
      <c r="E51" s="69">
        <v>-8618396</v>
      </c>
      <c r="F51" s="68"/>
      <c r="G51" s="69">
        <v>3064492</v>
      </c>
      <c r="H51" s="68"/>
      <c r="I51" s="69">
        <v>371213</v>
      </c>
      <c r="J51" s="68"/>
      <c r="K51" s="69">
        <v>3286309</v>
      </c>
    </row>
    <row r="52" spans="1:32" ht="21.75" customHeight="1">
      <c r="A52" s="178" t="s">
        <v>73</v>
      </c>
      <c r="E52" s="69">
        <v>-924376</v>
      </c>
      <c r="F52" s="68"/>
      <c r="G52" s="69">
        <v>-1083844</v>
      </c>
      <c r="H52" s="68"/>
      <c r="I52" s="69">
        <v>0</v>
      </c>
      <c r="J52" s="68"/>
      <c r="K52" s="69">
        <v>0</v>
      </c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</row>
    <row r="53" spans="1:32" ht="21.75" customHeight="1">
      <c r="A53" s="178" t="s">
        <v>16</v>
      </c>
      <c r="E53" s="69">
        <v>-10047691</v>
      </c>
      <c r="F53" s="68"/>
      <c r="G53" s="69">
        <v>6115386</v>
      </c>
      <c r="H53" s="68"/>
      <c r="I53" s="69">
        <v>-9734851</v>
      </c>
      <c r="J53" s="68"/>
      <c r="K53" s="69">
        <v>-2453699</v>
      </c>
    </row>
    <row r="54" spans="1:32" ht="21.75" customHeight="1">
      <c r="A54" s="178" t="s">
        <v>191</v>
      </c>
      <c r="E54" s="69">
        <v>-10166021</v>
      </c>
      <c r="F54" s="68"/>
      <c r="G54" s="69">
        <v>-52757345</v>
      </c>
      <c r="H54" s="68"/>
      <c r="I54" s="69">
        <v>-10166021</v>
      </c>
      <c r="J54" s="68"/>
      <c r="K54" s="69">
        <v>-52757345</v>
      </c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</row>
    <row r="55" spans="1:32" ht="21.75" customHeight="1">
      <c r="A55" s="178" t="s">
        <v>77</v>
      </c>
      <c r="E55" s="69">
        <v>2215020</v>
      </c>
      <c r="F55" s="68"/>
      <c r="G55" s="69">
        <v>964984</v>
      </c>
      <c r="H55" s="68"/>
      <c r="I55" s="69">
        <v>0</v>
      </c>
      <c r="J55" s="68"/>
      <c r="K55" s="69">
        <v>-83340</v>
      </c>
    </row>
    <row r="56" spans="1:32" ht="21.75" customHeight="1">
      <c r="A56" s="178" t="s">
        <v>17</v>
      </c>
      <c r="E56" s="69">
        <v>-3938596</v>
      </c>
      <c r="F56" s="68"/>
      <c r="G56" s="69">
        <v>4426962</v>
      </c>
      <c r="H56" s="68"/>
      <c r="I56" s="69">
        <v>-6759024</v>
      </c>
      <c r="J56" s="68"/>
      <c r="K56" s="69">
        <v>4865253</v>
      </c>
    </row>
    <row r="57" spans="1:32" ht="21.75" customHeight="1">
      <c r="A57" s="178" t="s">
        <v>80</v>
      </c>
      <c r="E57" s="69">
        <v>46755165</v>
      </c>
      <c r="F57" s="68"/>
      <c r="G57" s="69">
        <v>9699539</v>
      </c>
      <c r="H57" s="68"/>
      <c r="I57" s="69">
        <v>30375939</v>
      </c>
      <c r="J57" s="68"/>
      <c r="K57" s="69">
        <v>-31287962</v>
      </c>
    </row>
    <row r="58" spans="1:32" ht="21.75" customHeight="1">
      <c r="A58" s="210" t="s">
        <v>81</v>
      </c>
      <c r="E58" s="69">
        <v>28817695</v>
      </c>
      <c r="F58" s="68"/>
      <c r="G58" s="69">
        <v>-62206617</v>
      </c>
      <c r="H58" s="68"/>
      <c r="I58" s="69">
        <v>-14499970</v>
      </c>
      <c r="J58" s="68"/>
      <c r="K58" s="69">
        <v>-59464695</v>
      </c>
    </row>
    <row r="59" spans="1:32" ht="21.75" customHeight="1">
      <c r="A59" s="210" t="s">
        <v>248</v>
      </c>
      <c r="E59" s="69">
        <v>0</v>
      </c>
      <c r="F59" s="68"/>
      <c r="G59" s="69">
        <v>0</v>
      </c>
      <c r="H59" s="68"/>
      <c r="I59" s="69">
        <v>86966839</v>
      </c>
      <c r="J59" s="68"/>
      <c r="K59" s="69">
        <v>0</v>
      </c>
    </row>
    <row r="60" spans="1:32" ht="21.75" customHeight="1">
      <c r="A60" s="178" t="s">
        <v>124</v>
      </c>
      <c r="E60" s="69">
        <v>-939057</v>
      </c>
      <c r="F60" s="68"/>
      <c r="G60" s="69">
        <v>-671970</v>
      </c>
      <c r="H60" s="68"/>
      <c r="I60" s="69">
        <v>-726590</v>
      </c>
      <c r="J60" s="68"/>
      <c r="K60" s="69">
        <v>0</v>
      </c>
    </row>
    <row r="61" spans="1:32" ht="21.75" customHeight="1">
      <c r="A61" s="178" t="s">
        <v>186</v>
      </c>
      <c r="E61" s="69">
        <v>-1669003</v>
      </c>
      <c r="F61" s="68"/>
      <c r="G61" s="69">
        <v>1669003</v>
      </c>
      <c r="H61" s="68"/>
      <c r="I61" s="69">
        <v>0</v>
      </c>
      <c r="J61" s="68"/>
      <c r="K61" s="69">
        <v>0</v>
      </c>
    </row>
    <row r="62" spans="1:32" ht="21.75" customHeight="1">
      <c r="A62" s="178" t="s">
        <v>18</v>
      </c>
      <c r="E62" s="69">
        <v>2453866</v>
      </c>
      <c r="F62" s="68"/>
      <c r="G62" s="69">
        <v>6105872</v>
      </c>
      <c r="H62" s="68"/>
      <c r="I62" s="69">
        <v>-3329236</v>
      </c>
      <c r="J62" s="68"/>
      <c r="K62" s="69">
        <v>786489</v>
      </c>
    </row>
    <row r="63" spans="1:32" ht="21.75" customHeight="1">
      <c r="A63" s="210" t="s">
        <v>113</v>
      </c>
      <c r="E63" s="69">
        <v>693866</v>
      </c>
      <c r="F63" s="68"/>
      <c r="G63" s="69">
        <v>568854</v>
      </c>
      <c r="H63" s="68"/>
      <c r="I63" s="69">
        <v>693866</v>
      </c>
      <c r="J63" s="68"/>
      <c r="K63" s="69">
        <v>568854</v>
      </c>
    </row>
    <row r="64" spans="1:32" ht="21.75" customHeight="1">
      <c r="A64" s="178" t="s">
        <v>146</v>
      </c>
      <c r="E64" s="69">
        <v>2539536</v>
      </c>
      <c r="F64" s="68"/>
      <c r="G64" s="69">
        <v>-1669003</v>
      </c>
      <c r="H64" s="68"/>
      <c r="I64" s="69">
        <v>0</v>
      </c>
      <c r="J64" s="68"/>
      <c r="K64" s="69">
        <v>0</v>
      </c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</row>
    <row r="65" spans="1:11" ht="21.75" customHeight="1">
      <c r="A65" s="178" t="s">
        <v>105</v>
      </c>
      <c r="E65" s="25">
        <v>-5685167</v>
      </c>
      <c r="F65" s="68"/>
      <c r="G65" s="25">
        <v>-2870955</v>
      </c>
      <c r="H65" s="68"/>
      <c r="I65" s="25">
        <v>-915000</v>
      </c>
      <c r="J65" s="68"/>
      <c r="K65" s="25">
        <v>-3040009</v>
      </c>
    </row>
    <row r="66" spans="1:11" ht="21.75" customHeight="1">
      <c r="A66" s="178" t="s">
        <v>157</v>
      </c>
      <c r="E66" s="67">
        <f>SUM(E47:E65,E37)</f>
        <v>327704900</v>
      </c>
      <c r="F66" s="22"/>
      <c r="G66" s="67">
        <f>SUM(G47:G65,G37)</f>
        <v>322848109</v>
      </c>
      <c r="H66" s="68"/>
      <c r="I66" s="67">
        <f>SUM(I47:I65,I37)</f>
        <v>144396858</v>
      </c>
      <c r="J66" s="22"/>
      <c r="K66" s="67">
        <f>SUM(K47:K65,K37)</f>
        <v>85739073</v>
      </c>
    </row>
    <row r="67" spans="1:11" ht="21.75" customHeight="1">
      <c r="A67" s="178" t="s">
        <v>125</v>
      </c>
      <c r="E67" s="24">
        <v>-95215376</v>
      </c>
      <c r="F67" s="68"/>
      <c r="G67" s="24">
        <v>-75716470</v>
      </c>
      <c r="H67" s="68"/>
      <c r="I67" s="24">
        <v>-59166908</v>
      </c>
      <c r="J67" s="68"/>
      <c r="K67" s="24">
        <v>-40413348</v>
      </c>
    </row>
    <row r="68" spans="1:11" ht="21.75" customHeight="1">
      <c r="A68" s="178" t="s">
        <v>126</v>
      </c>
      <c r="E68" s="24">
        <v>-4017760</v>
      </c>
      <c r="F68" s="68"/>
      <c r="G68" s="24">
        <v>-7516809</v>
      </c>
      <c r="H68" s="68"/>
      <c r="I68" s="24">
        <v>-2028690</v>
      </c>
      <c r="J68" s="68"/>
      <c r="K68" s="24">
        <v>-5428169</v>
      </c>
    </row>
    <row r="69" spans="1:11" ht="21.75" customHeight="1">
      <c r="A69" s="176" t="s">
        <v>158</v>
      </c>
      <c r="E69" s="121">
        <f>SUM(E66:E68)</f>
        <v>228471764</v>
      </c>
      <c r="F69" s="93"/>
      <c r="G69" s="121">
        <f>SUM(G66:G68)</f>
        <v>239614830</v>
      </c>
      <c r="H69" s="93"/>
      <c r="I69" s="121">
        <f>SUM(I66:I68)</f>
        <v>83201260</v>
      </c>
      <c r="J69" s="93"/>
      <c r="K69" s="121">
        <f>SUM(K66:K68)</f>
        <v>39897556</v>
      </c>
    </row>
    <row r="70" spans="1:11" ht="21.75" customHeight="1">
      <c r="A70" s="176"/>
      <c r="E70" s="22"/>
      <c r="F70" s="68"/>
      <c r="G70" s="22"/>
      <c r="H70" s="68"/>
      <c r="I70" s="22"/>
      <c r="J70" s="68"/>
      <c r="K70" s="22"/>
    </row>
    <row r="71" spans="1:11" ht="21.75" customHeight="1">
      <c r="A71" s="205" t="s">
        <v>28</v>
      </c>
      <c r="E71" s="206"/>
      <c r="F71" s="206"/>
      <c r="G71" s="207"/>
      <c r="I71" s="206"/>
      <c r="J71" s="206"/>
      <c r="K71" s="206"/>
    </row>
    <row r="72" spans="1:11" ht="21.75" customHeight="1">
      <c r="A72" s="178" t="s">
        <v>149</v>
      </c>
      <c r="E72" s="69">
        <v>0</v>
      </c>
      <c r="F72" s="22"/>
      <c r="G72" s="69">
        <v>0</v>
      </c>
      <c r="H72" s="22"/>
      <c r="I72" s="69">
        <v>-160066839</v>
      </c>
      <c r="J72" s="22"/>
      <c r="K72" s="69">
        <v>-97200000</v>
      </c>
    </row>
    <row r="73" spans="1:11" ht="21.75" customHeight="1">
      <c r="A73" s="178" t="s">
        <v>143</v>
      </c>
      <c r="E73" s="69">
        <v>0</v>
      </c>
      <c r="F73" s="22"/>
      <c r="G73" s="69">
        <v>0</v>
      </c>
      <c r="H73" s="22"/>
      <c r="I73" s="69">
        <v>150900000</v>
      </c>
      <c r="J73" s="22"/>
      <c r="K73" s="69">
        <v>157890000</v>
      </c>
    </row>
    <row r="74" spans="1:11" ht="21.75" customHeight="1">
      <c r="A74" s="178" t="s">
        <v>141</v>
      </c>
      <c r="E74" s="69">
        <v>130315567</v>
      </c>
      <c r="F74" s="22"/>
      <c r="G74" s="69">
        <v>50000000</v>
      </c>
      <c r="H74" s="22"/>
      <c r="I74" s="69">
        <v>130315567</v>
      </c>
      <c r="J74" s="22"/>
      <c r="K74" s="69">
        <v>50000000</v>
      </c>
    </row>
    <row r="75" spans="1:11" ht="21.75" hidden="1" customHeight="1">
      <c r="A75" s="178" t="s">
        <v>142</v>
      </c>
      <c r="E75" s="69">
        <v>0</v>
      </c>
      <c r="F75" s="22"/>
      <c r="G75" s="69">
        <v>0</v>
      </c>
      <c r="H75" s="22"/>
      <c r="I75" s="69">
        <v>0</v>
      </c>
      <c r="J75" s="22"/>
      <c r="K75" s="69">
        <v>0</v>
      </c>
    </row>
    <row r="76" spans="1:11" ht="21.75" customHeight="1">
      <c r="A76" s="178" t="s">
        <v>226</v>
      </c>
      <c r="E76" s="69">
        <v>-110000000</v>
      </c>
      <c r="F76" s="22"/>
      <c r="G76" s="69">
        <v>-40000000</v>
      </c>
      <c r="H76" s="22"/>
      <c r="I76" s="69">
        <v>-110000000</v>
      </c>
      <c r="J76" s="22"/>
      <c r="K76" s="69">
        <v>-40000000</v>
      </c>
    </row>
    <row r="77" spans="1:11" ht="21.75" customHeight="1">
      <c r="A77" s="178" t="s">
        <v>227</v>
      </c>
      <c r="E77" s="69">
        <v>0</v>
      </c>
      <c r="F77" s="22"/>
      <c r="G77" s="69">
        <v>0</v>
      </c>
      <c r="H77" s="22"/>
      <c r="I77" s="69">
        <v>-19999700</v>
      </c>
      <c r="J77" s="22"/>
      <c r="K77" s="69">
        <v>0</v>
      </c>
    </row>
    <row r="78" spans="1:11" ht="21.75" customHeight="1">
      <c r="A78" s="178" t="s">
        <v>228</v>
      </c>
      <c r="E78" s="69">
        <v>-16200000</v>
      </c>
      <c r="F78" s="22"/>
      <c r="G78" s="69">
        <v>0</v>
      </c>
      <c r="H78" s="22"/>
      <c r="I78" s="69">
        <v>0</v>
      </c>
      <c r="J78" s="22"/>
      <c r="K78" s="69">
        <v>0</v>
      </c>
    </row>
    <row r="79" spans="1:11" ht="21.75" customHeight="1">
      <c r="A79" s="178" t="s">
        <v>127</v>
      </c>
      <c r="E79" s="69">
        <v>-435785156</v>
      </c>
      <c r="F79" s="22"/>
      <c r="G79" s="69">
        <v>-73857747</v>
      </c>
      <c r="H79" s="22"/>
      <c r="I79" s="69">
        <v>-389861892</v>
      </c>
      <c r="J79" s="22"/>
      <c r="K79" s="69">
        <v>-45266777</v>
      </c>
    </row>
    <row r="80" spans="1:11" ht="21.75" customHeight="1">
      <c r="A80" s="178" t="s">
        <v>229</v>
      </c>
      <c r="E80" s="69">
        <v>-1220306</v>
      </c>
      <c r="F80" s="22"/>
      <c r="G80" s="69">
        <v>0</v>
      </c>
      <c r="H80" s="69"/>
      <c r="I80" s="123">
        <v>0</v>
      </c>
      <c r="J80" s="22"/>
      <c r="K80" s="69">
        <v>0</v>
      </c>
    </row>
    <row r="81" spans="1:11" ht="21.75" customHeight="1">
      <c r="A81" s="178" t="s">
        <v>128</v>
      </c>
      <c r="E81" s="69">
        <v>-2862667</v>
      </c>
      <c r="F81" s="22"/>
      <c r="G81" s="69">
        <v>-1982757</v>
      </c>
      <c r="H81" s="22"/>
      <c r="I81" s="69">
        <v>-1787553</v>
      </c>
      <c r="J81" s="22"/>
      <c r="K81" s="69">
        <v>-528830</v>
      </c>
    </row>
    <row r="82" spans="1:11" ht="21.75" customHeight="1">
      <c r="A82" s="178" t="s">
        <v>129</v>
      </c>
      <c r="E82" s="69">
        <v>4198724</v>
      </c>
      <c r="F82" s="68"/>
      <c r="G82" s="69">
        <v>2377555</v>
      </c>
      <c r="H82" s="68"/>
      <c r="I82" s="22">
        <v>480794</v>
      </c>
      <c r="J82" s="68"/>
      <c r="K82" s="22">
        <v>7325781</v>
      </c>
    </row>
    <row r="83" spans="1:11" ht="21.75" customHeight="1">
      <c r="A83" s="178" t="s">
        <v>24</v>
      </c>
      <c r="E83" s="69">
        <v>859043</v>
      </c>
      <c r="F83" s="23"/>
      <c r="G83" s="69">
        <v>288648</v>
      </c>
      <c r="H83" s="23"/>
      <c r="I83" s="69">
        <v>2611949</v>
      </c>
      <c r="J83" s="23"/>
      <c r="K83" s="69">
        <v>3068484</v>
      </c>
    </row>
    <row r="84" spans="1:11" ht="21.75" customHeight="1">
      <c r="A84" s="176" t="s">
        <v>230</v>
      </c>
      <c r="E84" s="121">
        <f>SUM(E72:E83)</f>
        <v>-430694795</v>
      </c>
      <c r="F84" s="93"/>
      <c r="G84" s="121">
        <f>SUM(G72:G83)</f>
        <v>-63174301</v>
      </c>
      <c r="H84" s="93"/>
      <c r="I84" s="121">
        <f>SUM(I72:I83)</f>
        <v>-397407674</v>
      </c>
      <c r="J84" s="93"/>
      <c r="K84" s="121">
        <f>SUM(K72:K83)</f>
        <v>35288658</v>
      </c>
    </row>
    <row r="85" spans="1:11" ht="21.75" customHeight="1">
      <c r="A85" s="176"/>
      <c r="E85" s="215"/>
      <c r="F85" s="93"/>
      <c r="G85" s="215"/>
      <c r="H85" s="93"/>
      <c r="I85" s="215"/>
      <c r="J85" s="93"/>
      <c r="K85" s="215"/>
    </row>
    <row r="86" spans="1:11" ht="21.75" customHeight="1">
      <c r="A86" s="200" t="s">
        <v>53</v>
      </c>
      <c r="B86" s="200"/>
      <c r="C86" s="200"/>
      <c r="D86" s="200"/>
      <c r="E86" s="200"/>
      <c r="F86" s="200"/>
      <c r="G86" s="202"/>
      <c r="I86" s="200"/>
      <c r="J86" s="200"/>
      <c r="K86" s="200"/>
    </row>
    <row r="87" spans="1:11" ht="21.75" customHeight="1">
      <c r="A87" s="200" t="s">
        <v>168</v>
      </c>
      <c r="B87" s="200"/>
      <c r="C87" s="200"/>
      <c r="D87" s="200"/>
      <c r="E87" s="200"/>
      <c r="F87" s="200"/>
      <c r="G87" s="202"/>
      <c r="I87" s="200"/>
      <c r="J87" s="200"/>
      <c r="K87" s="200"/>
    </row>
    <row r="88" spans="1:11" ht="21.75" customHeight="1">
      <c r="A88" s="200"/>
      <c r="B88" s="200"/>
      <c r="C88" s="200"/>
      <c r="D88" s="200"/>
      <c r="E88" s="200"/>
      <c r="F88" s="200"/>
      <c r="G88" s="202"/>
      <c r="I88" s="200"/>
      <c r="J88" s="200"/>
      <c r="K88" s="200"/>
    </row>
    <row r="89" spans="1:11" ht="21.75" customHeight="1">
      <c r="A89" s="200"/>
      <c r="B89" s="200"/>
      <c r="C89" s="200"/>
      <c r="D89" s="200"/>
      <c r="E89" s="238" t="s">
        <v>25</v>
      </c>
      <c r="F89" s="238"/>
      <c r="G89" s="238"/>
      <c r="H89" s="220"/>
      <c r="I89" s="238" t="s">
        <v>26</v>
      </c>
      <c r="J89" s="238"/>
      <c r="K89" s="238"/>
    </row>
    <row r="90" spans="1:11" ht="21.75" customHeight="1">
      <c r="A90" s="200"/>
      <c r="B90" s="200"/>
      <c r="C90" s="200"/>
      <c r="D90" s="200"/>
      <c r="E90" s="242" t="s">
        <v>162</v>
      </c>
      <c r="F90" s="242"/>
      <c r="G90" s="242"/>
      <c r="H90" s="221"/>
      <c r="I90" s="242" t="s">
        <v>162</v>
      </c>
      <c r="J90" s="242"/>
      <c r="K90" s="242"/>
    </row>
    <row r="91" spans="1:11" ht="21.75" customHeight="1">
      <c r="D91" s="124" t="s">
        <v>0</v>
      </c>
      <c r="E91" s="127">
        <v>2566</v>
      </c>
      <c r="F91" s="143"/>
      <c r="G91" s="127">
        <v>2565</v>
      </c>
      <c r="H91" s="143"/>
      <c r="I91" s="127">
        <v>2566</v>
      </c>
      <c r="J91" s="143"/>
      <c r="K91" s="127">
        <v>2565</v>
      </c>
    </row>
    <row r="92" spans="1:11" ht="21.75" customHeight="1">
      <c r="A92" s="178"/>
      <c r="C92" s="211"/>
      <c r="D92" s="212"/>
      <c r="E92" s="249" t="s">
        <v>171</v>
      </c>
      <c r="F92" s="249"/>
      <c r="G92" s="249"/>
      <c r="H92" s="249"/>
      <c r="I92" s="249"/>
      <c r="J92" s="249"/>
      <c r="K92" s="249"/>
    </row>
    <row r="93" spans="1:11" ht="21.75" customHeight="1">
      <c r="A93" s="205" t="s">
        <v>29</v>
      </c>
      <c r="D93" s="124"/>
      <c r="E93" s="22"/>
      <c r="F93" s="68"/>
      <c r="G93" s="22"/>
      <c r="H93" s="68"/>
      <c r="I93" s="22"/>
      <c r="J93" s="68"/>
      <c r="K93" s="22"/>
    </row>
    <row r="94" spans="1:11" ht="21.75" customHeight="1">
      <c r="A94" s="178" t="s">
        <v>231</v>
      </c>
      <c r="E94" s="69">
        <v>42951058</v>
      </c>
      <c r="F94" s="22"/>
      <c r="G94" s="69">
        <v>-481880252</v>
      </c>
      <c r="H94" s="22"/>
      <c r="I94" s="69">
        <v>22951058</v>
      </c>
      <c r="J94" s="22"/>
      <c r="K94" s="69">
        <v>-446879590</v>
      </c>
    </row>
    <row r="95" spans="1:11" ht="21.75" customHeight="1">
      <c r="A95" s="178" t="s">
        <v>139</v>
      </c>
      <c r="E95" s="69">
        <v>0</v>
      </c>
      <c r="F95" s="22"/>
      <c r="G95" s="69">
        <v>0</v>
      </c>
      <c r="H95" s="22"/>
      <c r="I95" s="69">
        <v>146130000</v>
      </c>
      <c r="J95" s="22"/>
      <c r="K95" s="69">
        <v>45500000</v>
      </c>
    </row>
    <row r="96" spans="1:11" ht="21.75" customHeight="1">
      <c r="A96" s="178" t="s">
        <v>140</v>
      </c>
      <c r="E96" s="69">
        <v>0</v>
      </c>
      <c r="F96" s="22"/>
      <c r="G96" s="69">
        <v>0</v>
      </c>
      <c r="H96" s="22"/>
      <c r="I96" s="69">
        <v>-114200000</v>
      </c>
      <c r="J96" s="22"/>
      <c r="K96" s="69">
        <v>-6000000</v>
      </c>
    </row>
    <row r="97" spans="1:32" ht="21.75" customHeight="1">
      <c r="A97" s="178" t="s">
        <v>130</v>
      </c>
      <c r="E97" s="69">
        <v>1262489000</v>
      </c>
      <c r="F97" s="22"/>
      <c r="G97" s="69">
        <v>600000000</v>
      </c>
      <c r="H97" s="22"/>
      <c r="I97" s="69">
        <v>1236715000</v>
      </c>
      <c r="J97" s="22"/>
      <c r="K97" s="69">
        <v>600000000</v>
      </c>
    </row>
    <row r="98" spans="1:32" ht="21.75" customHeight="1">
      <c r="A98" s="178" t="s">
        <v>131</v>
      </c>
      <c r="E98" s="69">
        <v>-1177437890</v>
      </c>
      <c r="F98" s="22"/>
      <c r="G98" s="69">
        <v>-411292913</v>
      </c>
      <c r="H98" s="22"/>
      <c r="I98" s="69">
        <v>-1102699080</v>
      </c>
      <c r="J98" s="22"/>
      <c r="K98" s="69">
        <v>-404810821</v>
      </c>
    </row>
    <row r="99" spans="1:32" ht="21.75" customHeight="1">
      <c r="A99" s="178" t="s">
        <v>132</v>
      </c>
      <c r="E99" s="69">
        <v>-35163790</v>
      </c>
      <c r="F99" s="22"/>
      <c r="G99" s="69">
        <v>-30886719</v>
      </c>
      <c r="H99" s="22"/>
      <c r="I99" s="22">
        <v>-11052947</v>
      </c>
      <c r="J99" s="22"/>
      <c r="K99" s="22">
        <v>-11918819</v>
      </c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</row>
    <row r="100" spans="1:32" ht="21.75" customHeight="1">
      <c r="A100" s="178" t="s">
        <v>185</v>
      </c>
      <c r="E100" s="22">
        <v>0</v>
      </c>
      <c r="F100" s="22"/>
      <c r="G100" s="22">
        <v>296180000</v>
      </c>
      <c r="H100" s="22"/>
      <c r="I100" s="22">
        <v>0</v>
      </c>
      <c r="J100" s="22"/>
      <c r="K100" s="22">
        <v>296180000</v>
      </c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</row>
    <row r="101" spans="1:32" ht="21.75" hidden="1" customHeight="1">
      <c r="A101" s="178" t="s">
        <v>153</v>
      </c>
      <c r="E101" s="22">
        <v>0</v>
      </c>
      <c r="F101" s="22"/>
      <c r="G101" s="22">
        <v>0</v>
      </c>
      <c r="H101" s="22"/>
      <c r="I101" s="22">
        <v>0</v>
      </c>
      <c r="J101" s="22"/>
      <c r="K101" s="22">
        <v>0</v>
      </c>
    </row>
    <row r="102" spans="1:32" ht="21.75" customHeight="1">
      <c r="A102" s="176" t="s">
        <v>232</v>
      </c>
      <c r="E102" s="121">
        <f>SUM(E94:E101)</f>
        <v>92838378</v>
      </c>
      <c r="F102" s="93"/>
      <c r="G102" s="121">
        <f>SUM(G94:G101)</f>
        <v>-27879884</v>
      </c>
      <c r="H102" s="93"/>
      <c r="I102" s="121">
        <f>SUM(I94:I101)</f>
        <v>177844031</v>
      </c>
      <c r="J102" s="93"/>
      <c r="K102" s="121">
        <f>SUM(K94:K101)</f>
        <v>72070770</v>
      </c>
    </row>
    <row r="103" spans="1:32" ht="21.75" customHeight="1">
      <c r="A103" s="176"/>
      <c r="E103" s="22"/>
      <c r="F103" s="68"/>
      <c r="G103" s="22"/>
      <c r="H103" s="68"/>
      <c r="I103" s="22"/>
      <c r="J103" s="68"/>
      <c r="K103" s="22"/>
    </row>
    <row r="104" spans="1:32" ht="21.75" customHeight="1">
      <c r="A104" s="176" t="s">
        <v>233</v>
      </c>
      <c r="E104" s="93">
        <f>SUM(E69,E84,E102)</f>
        <v>-109384653</v>
      </c>
      <c r="F104" s="93"/>
      <c r="G104" s="93">
        <f>SUM(G69,G84,G102)</f>
        <v>148560645</v>
      </c>
      <c r="H104" s="93"/>
      <c r="I104" s="93">
        <f>SUM(I69,I84,I102)</f>
        <v>-136362383</v>
      </c>
      <c r="J104" s="93"/>
      <c r="K104" s="93">
        <f>SUM(K69,K84,K102)</f>
        <v>147256984</v>
      </c>
    </row>
    <row r="105" spans="1:32" ht="21.75" customHeight="1">
      <c r="A105" s="178" t="s">
        <v>170</v>
      </c>
      <c r="E105" s="68">
        <v>234297990</v>
      </c>
      <c r="F105" s="68"/>
      <c r="G105" s="68">
        <v>85737345</v>
      </c>
      <c r="H105" s="68"/>
      <c r="I105" s="68">
        <v>187696135</v>
      </c>
      <c r="J105" s="68"/>
      <c r="K105" s="68">
        <v>40439151</v>
      </c>
    </row>
    <row r="106" spans="1:32" ht="21.75" customHeight="1" thickBot="1">
      <c r="A106" s="176" t="s">
        <v>169</v>
      </c>
      <c r="D106" s="124" t="s">
        <v>179</v>
      </c>
      <c r="E106" s="122">
        <f>SUM(E104:E105)</f>
        <v>124913337</v>
      </c>
      <c r="F106" s="93"/>
      <c r="G106" s="122">
        <f>SUM(G104:G105)</f>
        <v>234297990</v>
      </c>
      <c r="H106" s="93"/>
      <c r="I106" s="122">
        <f>SUM(I104:I105)</f>
        <v>51333752</v>
      </c>
      <c r="J106" s="93"/>
      <c r="K106" s="122">
        <f>SUM(K104:K105)</f>
        <v>187696135</v>
      </c>
    </row>
    <row r="107" spans="1:32" ht="21.75" customHeight="1" thickTop="1">
      <c r="A107" s="178"/>
      <c r="E107" s="68"/>
      <c r="F107" s="68"/>
      <c r="G107" s="68"/>
      <c r="H107" s="68"/>
      <c r="I107" s="68"/>
      <c r="J107" s="68"/>
      <c r="K107" s="68"/>
    </row>
    <row r="108" spans="1:32" ht="21.75" customHeight="1">
      <c r="A108" s="205" t="s">
        <v>49</v>
      </c>
      <c r="E108" s="68"/>
      <c r="F108" s="68"/>
      <c r="G108" s="68"/>
      <c r="H108" s="68"/>
      <c r="I108" s="68"/>
      <c r="J108" s="68"/>
      <c r="K108" s="68"/>
    </row>
    <row r="109" spans="1:32" ht="24.75" customHeight="1">
      <c r="A109" s="178" t="s">
        <v>236</v>
      </c>
      <c r="E109" s="69">
        <v>20384393</v>
      </c>
      <c r="F109" s="68"/>
      <c r="G109" s="69">
        <v>1437172</v>
      </c>
      <c r="H109" s="68"/>
      <c r="I109" s="69">
        <v>21765673</v>
      </c>
      <c r="J109" s="68"/>
      <c r="K109" s="69">
        <v>-169603</v>
      </c>
    </row>
    <row r="110" spans="1:32" ht="21.75" customHeight="1">
      <c r="A110" s="178" t="s">
        <v>106</v>
      </c>
      <c r="E110" s="69">
        <v>16661862</v>
      </c>
      <c r="F110" s="68"/>
      <c r="G110" s="69">
        <v>10393932</v>
      </c>
      <c r="H110" s="68"/>
      <c r="I110" s="69">
        <v>16661862</v>
      </c>
      <c r="J110" s="68"/>
      <c r="K110" s="69">
        <v>10393932</v>
      </c>
    </row>
    <row r="111" spans="1:32" ht="21.75" customHeight="1">
      <c r="A111" s="178" t="s">
        <v>144</v>
      </c>
      <c r="E111" s="69">
        <v>5683123</v>
      </c>
      <c r="F111" s="68"/>
      <c r="G111" s="69">
        <v>3060737</v>
      </c>
      <c r="H111" s="68"/>
      <c r="I111" s="69">
        <v>5198225</v>
      </c>
      <c r="J111" s="68"/>
      <c r="K111" s="69">
        <v>3060737</v>
      </c>
    </row>
    <row r="112" spans="1:32" ht="21.75" customHeight="1">
      <c r="A112" s="178" t="s">
        <v>154</v>
      </c>
      <c r="E112" s="69">
        <v>75339194</v>
      </c>
      <c r="F112" s="68"/>
      <c r="G112" s="69">
        <v>5347054</v>
      </c>
      <c r="H112" s="68"/>
      <c r="I112" s="69">
        <v>72575913</v>
      </c>
      <c r="J112" s="68"/>
      <c r="K112" s="69">
        <v>0</v>
      </c>
      <c r="L112" s="203"/>
      <c r="M112" s="203"/>
      <c r="N112" s="203"/>
      <c r="O112" s="203"/>
      <c r="P112" s="203"/>
      <c r="Q112" s="203"/>
      <c r="R112" s="203"/>
      <c r="S112" s="203"/>
      <c r="T112" s="203"/>
      <c r="U112" s="203"/>
      <c r="V112" s="203"/>
      <c r="W112" s="203"/>
      <c r="X112" s="203"/>
      <c r="Y112" s="203"/>
      <c r="Z112" s="203"/>
      <c r="AA112" s="203"/>
      <c r="AB112" s="203"/>
      <c r="AC112" s="203"/>
      <c r="AD112" s="203"/>
      <c r="AE112" s="203"/>
      <c r="AF112" s="203"/>
    </row>
    <row r="113" spans="1:32" ht="21.75" customHeight="1">
      <c r="A113" s="178" t="s">
        <v>107</v>
      </c>
      <c r="E113" s="69">
        <v>248360</v>
      </c>
      <c r="F113" s="68"/>
      <c r="G113" s="69">
        <v>0</v>
      </c>
      <c r="H113" s="68"/>
      <c r="I113" s="69">
        <v>0</v>
      </c>
      <c r="J113" s="68"/>
      <c r="K113" s="69">
        <v>0</v>
      </c>
    </row>
    <row r="114" spans="1:32" ht="21.75" customHeight="1">
      <c r="A114" s="178" t="s">
        <v>160</v>
      </c>
      <c r="E114" s="69">
        <v>0</v>
      </c>
      <c r="F114" s="68"/>
      <c r="G114" s="69">
        <v>-27247837</v>
      </c>
      <c r="H114" s="68"/>
      <c r="I114" s="69">
        <v>0</v>
      </c>
      <c r="J114" s="68"/>
      <c r="K114" s="69">
        <v>-22082000</v>
      </c>
      <c r="L114" s="203"/>
      <c r="M114" s="224"/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/>
      <c r="AF114" s="203"/>
    </row>
    <row r="115" spans="1:32" ht="21.75" customHeight="1">
      <c r="A115" s="178" t="s">
        <v>214</v>
      </c>
      <c r="E115" s="69">
        <v>-25295750</v>
      </c>
      <c r="F115" s="68"/>
      <c r="G115" s="69">
        <v>0</v>
      </c>
      <c r="H115" s="68"/>
      <c r="I115" s="69">
        <v>-25295750</v>
      </c>
      <c r="J115" s="68"/>
      <c r="K115" s="69">
        <v>0</v>
      </c>
      <c r="L115" s="203"/>
      <c r="M115" s="224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A115" s="203"/>
      <c r="AB115" s="203"/>
      <c r="AC115" s="203"/>
      <c r="AD115" s="203"/>
      <c r="AE115" s="203"/>
      <c r="AF115" s="203"/>
    </row>
    <row r="116" spans="1:32" ht="21.75" customHeight="1">
      <c r="A116" s="178" t="s">
        <v>135</v>
      </c>
      <c r="E116" s="69">
        <v>388758</v>
      </c>
      <c r="F116" s="68"/>
      <c r="G116" s="69">
        <v>4750401.17</v>
      </c>
      <c r="H116" s="68"/>
      <c r="I116" s="69">
        <v>0</v>
      </c>
      <c r="J116" s="68"/>
      <c r="K116" s="69">
        <v>0</v>
      </c>
      <c r="L116" s="203"/>
      <c r="M116" s="203"/>
      <c r="N116" s="203"/>
      <c r="O116" s="203"/>
      <c r="P116" s="203"/>
      <c r="Q116" s="203"/>
      <c r="R116" s="203"/>
      <c r="S116" s="203"/>
      <c r="T116" s="203"/>
      <c r="U116" s="203"/>
      <c r="V116" s="203"/>
      <c r="W116" s="203"/>
      <c r="X116" s="203"/>
      <c r="Y116" s="203"/>
      <c r="Z116" s="203"/>
      <c r="AA116" s="203"/>
      <c r="AB116" s="203"/>
      <c r="AC116" s="203"/>
      <c r="AD116" s="203"/>
      <c r="AE116" s="203"/>
      <c r="AF116" s="203"/>
    </row>
    <row r="117" spans="1:32" ht="21.75" customHeight="1">
      <c r="A117" s="178" t="s">
        <v>234</v>
      </c>
      <c r="E117" s="206">
        <v>-17061478</v>
      </c>
      <c r="F117" s="206"/>
      <c r="G117" s="206">
        <v>-589952</v>
      </c>
      <c r="I117" s="69">
        <v>0</v>
      </c>
      <c r="J117" s="206"/>
      <c r="K117" s="206">
        <v>-589952</v>
      </c>
    </row>
    <row r="118" spans="1:32" ht="21.75" customHeight="1">
      <c r="E118" s="234"/>
      <c r="F118" s="234"/>
      <c r="G118" s="234"/>
      <c r="H118" s="235"/>
      <c r="I118" s="234"/>
      <c r="J118" s="234"/>
      <c r="K118" s="234"/>
    </row>
    <row r="119" spans="1:32" ht="21.75" customHeight="1">
      <c r="K119" s="203"/>
    </row>
  </sheetData>
  <mergeCells count="15">
    <mergeCell ref="E89:G89"/>
    <mergeCell ref="I89:K89"/>
    <mergeCell ref="E90:G90"/>
    <mergeCell ref="I90:K90"/>
    <mergeCell ref="E92:K92"/>
    <mergeCell ref="E4:G4"/>
    <mergeCell ref="I4:K4"/>
    <mergeCell ref="E5:G5"/>
    <mergeCell ref="I5:K5"/>
    <mergeCell ref="E7:K7"/>
    <mergeCell ref="E42:G42"/>
    <mergeCell ref="I42:K42"/>
    <mergeCell ref="E43:G43"/>
    <mergeCell ref="I43:K43"/>
    <mergeCell ref="E45:K45"/>
  </mergeCells>
  <pageMargins left="0.78740157480314998" right="0.78740157480314998" top="0.47244094488188998" bottom="0.511811023622047" header="0.511811023622047" footer="0.511811023622047"/>
  <pageSetup paperSize="9" scale="70" firstPageNumber="12" fitToHeight="3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8" max="10" man="1"/>
    <brk id="85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9" customWidth="1"/>
    <col min="2" max="2" width="10.453125" style="9" customWidth="1"/>
    <col min="3" max="3" width="21" style="9" customWidth="1"/>
    <col min="4" max="4" width="3.81640625" style="9" customWidth="1"/>
    <col min="5" max="5" width="9.54296875" style="9" customWidth="1"/>
    <col min="6" max="6" width="14" style="10" bestFit="1" customWidth="1"/>
    <col min="7" max="7" width="1.453125" style="10" customWidth="1"/>
    <col min="8" max="8" width="12.54296875" style="10" customWidth="1"/>
    <col min="9" max="9" width="1.453125" style="9" customWidth="1"/>
    <col min="10" max="10" width="12.54296875" style="10" customWidth="1"/>
    <col min="11" max="11" width="1.453125" style="10" customWidth="1"/>
    <col min="12" max="12" width="12.54296875" style="10" customWidth="1"/>
    <col min="13" max="13" width="1.453125" style="9" customWidth="1"/>
    <col min="20" max="16384" width="8" style="9"/>
  </cols>
  <sheetData>
    <row r="1" spans="1:12" ht="24" customHeight="1">
      <c r="A1" s="39" t="s">
        <v>53</v>
      </c>
      <c r="B1" s="8"/>
      <c r="C1" s="8"/>
      <c r="D1" s="8"/>
      <c r="E1" s="8"/>
      <c r="F1" s="8"/>
      <c r="G1" s="8"/>
      <c r="H1" s="8"/>
      <c r="J1" s="8"/>
      <c r="K1" s="8"/>
      <c r="L1" s="1"/>
    </row>
    <row r="2" spans="1:12" ht="24" customHeight="1">
      <c r="A2" s="39" t="s">
        <v>115</v>
      </c>
      <c r="B2" s="8"/>
      <c r="C2" s="8"/>
      <c r="D2" s="8"/>
      <c r="E2" s="8"/>
      <c r="F2" s="8"/>
      <c r="G2" s="8"/>
      <c r="H2" s="8"/>
      <c r="J2" s="8"/>
      <c r="K2" s="8"/>
      <c r="L2" s="8"/>
    </row>
    <row r="3" spans="1:12" ht="24" customHeight="1">
      <c r="A3" s="8"/>
      <c r="B3" s="8"/>
      <c r="C3" s="8"/>
      <c r="D3" s="8"/>
      <c r="E3" s="8"/>
      <c r="F3" s="8"/>
      <c r="G3" s="8"/>
      <c r="H3" s="8"/>
      <c r="J3" s="8"/>
      <c r="K3" s="8"/>
      <c r="L3" s="8"/>
    </row>
    <row r="4" spans="1:12" ht="24" customHeight="1">
      <c r="A4" s="8"/>
      <c r="B4" s="8"/>
      <c r="C4" s="8"/>
      <c r="D4" s="8"/>
      <c r="E4" s="17"/>
      <c r="F4" s="250" t="s">
        <v>25</v>
      </c>
      <c r="G4" s="250"/>
      <c r="H4" s="250"/>
      <c r="I4" s="81"/>
      <c r="J4" s="250" t="s">
        <v>26</v>
      </c>
      <c r="K4" s="250"/>
      <c r="L4" s="250"/>
    </row>
    <row r="5" spans="1:12" ht="24" customHeight="1">
      <c r="E5" s="17"/>
      <c r="F5" s="251" t="s">
        <v>90</v>
      </c>
      <c r="G5" s="251"/>
      <c r="H5" s="251"/>
      <c r="I5" s="81"/>
      <c r="J5" s="251" t="s">
        <v>90</v>
      </c>
      <c r="K5" s="251"/>
      <c r="L5" s="251"/>
    </row>
    <row r="6" spans="1:12" ht="24" customHeight="1">
      <c r="C6" s="11"/>
      <c r="D6" s="11"/>
      <c r="E6" s="17"/>
      <c r="F6" s="251" t="s">
        <v>155</v>
      </c>
      <c r="G6" s="251"/>
      <c r="H6" s="251"/>
      <c r="I6" s="81"/>
      <c r="J6" s="251" t="s">
        <v>155</v>
      </c>
      <c r="K6" s="251"/>
      <c r="L6" s="251"/>
    </row>
    <row r="7" spans="1:12" ht="24" customHeight="1">
      <c r="C7" s="11"/>
      <c r="D7" s="11"/>
      <c r="E7" s="17" t="s">
        <v>0</v>
      </c>
      <c r="F7" s="16">
        <v>2564</v>
      </c>
      <c r="G7" s="18"/>
      <c r="H7" s="16">
        <v>2563</v>
      </c>
      <c r="I7" s="18"/>
      <c r="J7" s="16">
        <v>2564</v>
      </c>
      <c r="K7" s="18"/>
      <c r="L7" s="16">
        <v>2563</v>
      </c>
    </row>
    <row r="8" spans="1:12" ht="24" customHeight="1">
      <c r="C8" s="11"/>
      <c r="D8" s="11"/>
      <c r="E8" s="17"/>
      <c r="F8" s="237" t="s">
        <v>69</v>
      </c>
      <c r="G8" s="237"/>
      <c r="H8" s="237"/>
      <c r="I8" s="237"/>
      <c r="J8" s="237"/>
      <c r="K8" s="237"/>
      <c r="L8" s="237"/>
    </row>
    <row r="9" spans="1:12" ht="24" customHeight="1">
      <c r="A9" s="30" t="s">
        <v>4</v>
      </c>
      <c r="B9" s="31"/>
      <c r="C9" s="31"/>
      <c r="D9" s="32"/>
      <c r="E9" s="33"/>
      <c r="F9" s="34"/>
      <c r="G9" s="34"/>
      <c r="H9" s="34"/>
      <c r="I9" s="31"/>
      <c r="J9" s="34"/>
      <c r="K9" s="34"/>
      <c r="L9" s="34"/>
    </row>
    <row r="10" spans="1:12" ht="24" customHeight="1">
      <c r="A10" s="35" t="s">
        <v>100</v>
      </c>
      <c r="B10" s="31"/>
      <c r="C10" s="31"/>
      <c r="D10" s="32"/>
      <c r="E10" s="33" t="s">
        <v>133</v>
      </c>
      <c r="F10" s="36">
        <v>78382</v>
      </c>
      <c r="G10" s="37"/>
      <c r="H10" s="36">
        <v>231734</v>
      </c>
      <c r="I10" s="37"/>
      <c r="J10" s="36">
        <v>32461</v>
      </c>
      <c r="K10" s="37"/>
      <c r="L10" s="36">
        <v>59533</v>
      </c>
    </row>
    <row r="11" spans="1:12" ht="24" customHeight="1">
      <c r="A11" s="35" t="s">
        <v>39</v>
      </c>
      <c r="B11" s="31"/>
      <c r="C11" s="31"/>
      <c r="D11" s="32"/>
      <c r="E11" s="33" t="s">
        <v>133</v>
      </c>
      <c r="F11" s="36">
        <v>2791</v>
      </c>
      <c r="G11" s="37"/>
      <c r="H11" s="36">
        <v>5615</v>
      </c>
      <c r="I11" s="37"/>
      <c r="J11" s="36">
        <v>3669</v>
      </c>
      <c r="K11" s="37"/>
      <c r="L11" s="36">
        <v>5347</v>
      </c>
    </row>
    <row r="12" spans="1:12" ht="24" customHeight="1">
      <c r="A12" s="35" t="s">
        <v>55</v>
      </c>
      <c r="B12" s="31"/>
      <c r="C12" s="31"/>
      <c r="D12" s="32"/>
      <c r="E12" s="33" t="s">
        <v>133</v>
      </c>
      <c r="F12" s="36">
        <v>232556</v>
      </c>
      <c r="G12" s="37"/>
      <c r="H12" s="36">
        <v>237530</v>
      </c>
      <c r="I12" s="37"/>
      <c r="J12" s="36">
        <v>229388</v>
      </c>
      <c r="K12" s="37"/>
      <c r="L12" s="36">
        <v>192277</v>
      </c>
    </row>
    <row r="13" spans="1:12" ht="24" customHeight="1">
      <c r="A13" s="35" t="s">
        <v>145</v>
      </c>
      <c r="B13" s="31"/>
      <c r="C13" s="31"/>
      <c r="D13" s="32"/>
      <c r="E13" s="33"/>
      <c r="F13" s="36">
        <v>25075</v>
      </c>
      <c r="G13" s="37"/>
      <c r="H13" s="36">
        <v>31081</v>
      </c>
      <c r="I13" s="37"/>
      <c r="J13" s="36">
        <v>1673</v>
      </c>
      <c r="K13" s="37"/>
      <c r="L13" s="37">
        <v>1198</v>
      </c>
    </row>
    <row r="14" spans="1:12" ht="24" customHeight="1">
      <c r="A14" s="31" t="s">
        <v>19</v>
      </c>
      <c r="B14" s="31"/>
      <c r="C14" s="31"/>
      <c r="D14" s="32"/>
      <c r="E14" s="33">
        <v>5</v>
      </c>
      <c r="F14" s="38">
        <f>51+17274</f>
        <v>17325</v>
      </c>
      <c r="G14" s="37"/>
      <c r="H14" s="38">
        <f>43+5984</f>
        <v>6027</v>
      </c>
      <c r="I14" s="37"/>
      <c r="J14" s="38">
        <f>907+10205</f>
        <v>11112</v>
      </c>
      <c r="K14" s="37"/>
      <c r="L14" s="38">
        <f>6016+3047</f>
        <v>9063</v>
      </c>
    </row>
    <row r="15" spans="1:12" ht="24" customHeight="1">
      <c r="A15" s="39" t="s">
        <v>6</v>
      </c>
      <c r="B15" s="31"/>
      <c r="C15" s="31"/>
      <c r="D15" s="32"/>
      <c r="E15" s="31"/>
      <c r="F15" s="38">
        <f>SUM(F10:F14)</f>
        <v>356129</v>
      </c>
      <c r="G15" s="37"/>
      <c r="H15" s="38">
        <f>SUM(H10:H14)</f>
        <v>511987</v>
      </c>
      <c r="I15" s="37"/>
      <c r="J15" s="38">
        <f>SUM(J10:J14)</f>
        <v>278303</v>
      </c>
      <c r="K15" s="31"/>
      <c r="L15" s="38">
        <f>SUM(L10:L14)</f>
        <v>267418</v>
      </c>
    </row>
    <row r="16" spans="1:12" ht="24" customHeight="1">
      <c r="A16" s="39"/>
      <c r="B16" s="31"/>
      <c r="C16" s="31"/>
      <c r="D16" s="32"/>
      <c r="E16" s="31"/>
      <c r="F16" s="37"/>
      <c r="G16" s="37"/>
      <c r="H16" s="37"/>
      <c r="I16" s="37"/>
      <c r="J16" s="37"/>
      <c r="K16" s="31"/>
      <c r="L16" s="37"/>
    </row>
    <row r="17" spans="1:13" ht="24" customHeight="1">
      <c r="A17" s="30" t="s">
        <v>5</v>
      </c>
      <c r="B17" s="31"/>
      <c r="C17" s="31"/>
      <c r="D17" s="32"/>
      <c r="E17" s="33"/>
      <c r="F17" s="37"/>
      <c r="G17" s="37"/>
      <c r="H17" s="37"/>
      <c r="I17" s="37"/>
      <c r="J17" s="37"/>
      <c r="K17" s="31"/>
      <c r="L17" s="37"/>
    </row>
    <row r="18" spans="1:13" ht="24" customHeight="1">
      <c r="A18" s="31" t="s">
        <v>101</v>
      </c>
      <c r="B18" s="31"/>
      <c r="C18" s="31"/>
      <c r="D18" s="32"/>
      <c r="E18" s="33"/>
      <c r="F18" s="36">
        <v>111345</v>
      </c>
      <c r="G18" s="37"/>
      <c r="H18" s="36">
        <v>170721</v>
      </c>
      <c r="I18" s="37"/>
      <c r="J18" s="36">
        <v>33576</v>
      </c>
      <c r="K18" s="37"/>
      <c r="L18" s="36">
        <v>39744</v>
      </c>
    </row>
    <row r="19" spans="1:13" ht="24" customHeight="1">
      <c r="A19" s="31" t="s">
        <v>52</v>
      </c>
      <c r="B19" s="31"/>
      <c r="C19" s="31"/>
      <c r="D19" s="32"/>
      <c r="E19" s="33">
        <v>5</v>
      </c>
      <c r="F19" s="36">
        <v>1735</v>
      </c>
      <c r="G19" s="37"/>
      <c r="H19" s="36">
        <v>2499</v>
      </c>
      <c r="I19" s="37"/>
      <c r="J19" s="37">
        <v>397</v>
      </c>
      <c r="K19" s="37"/>
      <c r="L19" s="37">
        <v>991</v>
      </c>
    </row>
    <row r="20" spans="1:13" ht="24" customHeight="1">
      <c r="A20" s="31" t="s">
        <v>118</v>
      </c>
      <c r="B20" s="31"/>
      <c r="C20" s="31"/>
      <c r="D20" s="32"/>
      <c r="E20" s="33"/>
      <c r="F20" s="36">
        <v>166834</v>
      </c>
      <c r="G20" s="37"/>
      <c r="H20" s="36">
        <v>147023</v>
      </c>
      <c r="I20" s="37"/>
      <c r="J20" s="37">
        <v>163971</v>
      </c>
      <c r="K20" s="37"/>
      <c r="L20" s="37">
        <v>114260</v>
      </c>
    </row>
    <row r="21" spans="1:13" ht="24" customHeight="1">
      <c r="A21" s="31" t="s">
        <v>136</v>
      </c>
      <c r="B21" s="31"/>
      <c r="C21" s="31"/>
      <c r="D21" s="32"/>
      <c r="E21" s="33">
        <v>5</v>
      </c>
      <c r="F21" s="36">
        <v>21787</v>
      </c>
      <c r="G21" s="37"/>
      <c r="H21" s="36">
        <v>27144</v>
      </c>
      <c r="I21" s="37"/>
      <c r="J21" s="37">
        <v>1115</v>
      </c>
      <c r="K21" s="37"/>
      <c r="L21" s="37">
        <v>961</v>
      </c>
    </row>
    <row r="22" spans="1:13" ht="24" customHeight="1">
      <c r="A22" s="31" t="s">
        <v>54</v>
      </c>
      <c r="B22" s="31"/>
      <c r="C22" s="31"/>
      <c r="D22" s="32"/>
      <c r="E22" s="33"/>
      <c r="F22" s="37">
        <v>37482</v>
      </c>
      <c r="G22" s="37"/>
      <c r="H22" s="36">
        <v>56379</v>
      </c>
      <c r="I22" s="37"/>
      <c r="J22" s="37">
        <v>26219</v>
      </c>
      <c r="K22" s="37"/>
      <c r="L22" s="37">
        <v>27565</v>
      </c>
    </row>
    <row r="23" spans="1:13" ht="24" customHeight="1">
      <c r="A23" s="31" t="s">
        <v>22</v>
      </c>
      <c r="B23" s="31"/>
      <c r="C23" s="31"/>
      <c r="D23" s="32"/>
      <c r="E23" s="33">
        <v>5</v>
      </c>
      <c r="F23" s="38">
        <v>39424</v>
      </c>
      <c r="G23" s="37"/>
      <c r="H23" s="38">
        <v>64671</v>
      </c>
      <c r="I23" s="37"/>
      <c r="J23" s="38">
        <v>23930</v>
      </c>
      <c r="K23" s="37"/>
      <c r="L23" s="38">
        <v>32440</v>
      </c>
    </row>
    <row r="24" spans="1:13" ht="24" customHeight="1">
      <c r="A24" s="39" t="s">
        <v>7</v>
      </c>
      <c r="B24" s="31"/>
      <c r="C24" s="31"/>
      <c r="D24" s="32"/>
      <c r="E24" s="31"/>
      <c r="F24" s="38">
        <f>SUM(F18:F23)</f>
        <v>378607</v>
      </c>
      <c r="G24" s="37"/>
      <c r="H24" s="38">
        <f>SUM(H18:H23)</f>
        <v>468437</v>
      </c>
      <c r="I24" s="37"/>
      <c r="J24" s="38">
        <f>SUM(J18:J23)</f>
        <v>249208</v>
      </c>
      <c r="K24" s="31"/>
      <c r="L24" s="38">
        <f>SUM(L18:L23)</f>
        <v>215961</v>
      </c>
    </row>
    <row r="25" spans="1:13" ht="24" customHeight="1">
      <c r="A25" s="39"/>
      <c r="B25" s="31"/>
      <c r="C25" s="31"/>
      <c r="D25" s="32"/>
      <c r="E25" s="31"/>
      <c r="F25" s="37"/>
      <c r="G25" s="37"/>
      <c r="H25" s="37"/>
      <c r="I25" s="37"/>
      <c r="J25" s="37"/>
      <c r="K25" s="31"/>
      <c r="L25" s="37"/>
    </row>
    <row r="26" spans="1:13" ht="24" customHeight="1">
      <c r="A26" s="40" t="s">
        <v>91</v>
      </c>
      <c r="B26" s="31"/>
      <c r="C26" s="31"/>
      <c r="D26" s="32"/>
      <c r="E26" s="31"/>
      <c r="F26" s="37">
        <f>F15-F24</f>
        <v>-22478</v>
      </c>
      <c r="G26" s="37"/>
      <c r="H26" s="37">
        <f>H15-H24</f>
        <v>43550</v>
      </c>
      <c r="I26" s="37"/>
      <c r="J26" s="37">
        <f>J15-J24</f>
        <v>29095</v>
      </c>
      <c r="K26" s="31"/>
      <c r="L26" s="37">
        <f>L15-L24</f>
        <v>51457</v>
      </c>
    </row>
    <row r="27" spans="1:13" ht="24" customHeight="1">
      <c r="A27" s="41" t="s">
        <v>50</v>
      </c>
      <c r="B27" s="31"/>
      <c r="C27" s="31"/>
      <c r="D27" s="32"/>
      <c r="E27" s="33">
        <v>5</v>
      </c>
      <c r="F27" s="38">
        <v>-20371</v>
      </c>
      <c r="G27" s="37"/>
      <c r="H27" s="38">
        <v>-16945</v>
      </c>
      <c r="I27" s="37"/>
      <c r="J27" s="38">
        <v>-10170</v>
      </c>
      <c r="K27" s="37"/>
      <c r="L27" s="38">
        <v>-5646</v>
      </c>
    </row>
    <row r="28" spans="1:13" ht="24" customHeight="1">
      <c r="A28" s="40" t="s">
        <v>92</v>
      </c>
      <c r="B28" s="31"/>
      <c r="C28" s="31"/>
      <c r="D28" s="32"/>
      <c r="E28" s="31"/>
      <c r="F28" s="37">
        <f>SUM(F26:F27)</f>
        <v>-42849</v>
      </c>
      <c r="G28" s="37"/>
      <c r="H28" s="37">
        <f>SUM(H26:H27)</f>
        <v>26605</v>
      </c>
      <c r="I28" s="37"/>
      <c r="J28" s="37">
        <f>SUM(J26:J27)</f>
        <v>18925</v>
      </c>
      <c r="K28" s="31"/>
      <c r="L28" s="37">
        <f>SUM(L26:L27)</f>
        <v>45811</v>
      </c>
    </row>
    <row r="29" spans="1:13" ht="24" customHeight="1">
      <c r="A29" s="31" t="s">
        <v>117</v>
      </c>
      <c r="B29" s="31"/>
      <c r="C29" s="31"/>
      <c r="D29" s="32"/>
      <c r="E29" s="33">
        <v>12</v>
      </c>
      <c r="F29" s="42">
        <v>8176</v>
      </c>
      <c r="G29" s="37"/>
      <c r="H29" s="42">
        <v>-7843</v>
      </c>
      <c r="I29" s="37"/>
      <c r="J29" s="42">
        <v>-3543</v>
      </c>
      <c r="K29" s="37"/>
      <c r="L29" s="42">
        <v>-8808</v>
      </c>
      <c r="M29" s="13"/>
    </row>
    <row r="30" spans="1:13" ht="24" customHeight="1">
      <c r="A30" s="43" t="s">
        <v>93</v>
      </c>
      <c r="B30" s="31"/>
      <c r="C30" s="31"/>
      <c r="D30" s="32"/>
      <c r="E30" s="33"/>
      <c r="F30" s="44">
        <f>F28+F29</f>
        <v>-34673</v>
      </c>
      <c r="G30" s="37"/>
      <c r="H30" s="44">
        <f>H28+H29</f>
        <v>18762</v>
      </c>
      <c r="I30" s="37"/>
      <c r="J30" s="44">
        <f>J28+J29</f>
        <v>15382</v>
      </c>
      <c r="K30" s="31"/>
      <c r="L30" s="44">
        <f>L28+L29</f>
        <v>37003</v>
      </c>
    </row>
    <row r="31" spans="1:13" ht="10.5" customHeight="1">
      <c r="A31" s="45"/>
      <c r="B31" s="31"/>
      <c r="C31" s="31"/>
      <c r="D31" s="32"/>
      <c r="E31" s="31"/>
      <c r="F31" s="46"/>
      <c r="G31" s="46"/>
      <c r="H31" s="46"/>
      <c r="I31" s="46"/>
      <c r="J31" s="46"/>
      <c r="K31" s="31"/>
      <c r="L31" s="46"/>
    </row>
    <row r="32" spans="1:13" ht="24" customHeight="1" thickBot="1">
      <c r="A32" s="47" t="s">
        <v>94</v>
      </c>
      <c r="B32" s="31"/>
      <c r="C32" s="31"/>
      <c r="D32" s="32"/>
      <c r="E32" s="31"/>
      <c r="F32" s="48">
        <f>F30</f>
        <v>-34673</v>
      </c>
      <c r="G32" s="82"/>
      <c r="H32" s="48">
        <f>H30</f>
        <v>18762</v>
      </c>
      <c r="I32" s="82"/>
      <c r="J32" s="48">
        <f>J30</f>
        <v>15382</v>
      </c>
      <c r="K32" s="31"/>
      <c r="L32" s="48">
        <f>L30</f>
        <v>37003</v>
      </c>
    </row>
    <row r="33" spans="1:12" ht="18" customHeight="1" thickTop="1">
      <c r="A33" s="45"/>
      <c r="B33" s="31"/>
      <c r="C33" s="31"/>
      <c r="D33" s="32"/>
      <c r="E33" s="31"/>
      <c r="F33" s="46"/>
      <c r="G33" s="46"/>
      <c r="H33" s="46"/>
      <c r="I33" s="31"/>
      <c r="J33" s="46"/>
      <c r="K33" s="46"/>
      <c r="L33" s="46"/>
    </row>
    <row r="34" spans="1:12" ht="24" customHeight="1">
      <c r="A34" s="47" t="s">
        <v>95</v>
      </c>
      <c r="B34" s="15"/>
      <c r="C34" s="49"/>
      <c r="D34" s="50"/>
      <c r="E34" s="49"/>
      <c r="F34" s="49"/>
      <c r="G34" s="49"/>
      <c r="H34" s="49"/>
      <c r="I34" s="31"/>
      <c r="J34" s="46"/>
      <c r="K34" s="46"/>
      <c r="L34" s="46"/>
    </row>
    <row r="35" spans="1:12" ht="24" customHeight="1" thickBot="1">
      <c r="A35" s="51" t="s">
        <v>96</v>
      </c>
      <c r="B35" s="15"/>
      <c r="C35" s="49"/>
      <c r="D35" s="50"/>
      <c r="E35" s="52"/>
      <c r="F35" s="53">
        <f>F30</f>
        <v>-34673</v>
      </c>
      <c r="G35" s="83"/>
      <c r="H35" s="53">
        <f>H30</f>
        <v>18762</v>
      </c>
      <c r="I35" s="31"/>
      <c r="J35" s="53">
        <f>J30</f>
        <v>15382</v>
      </c>
      <c r="K35" s="15"/>
      <c r="L35" s="53">
        <f>L30</f>
        <v>37003</v>
      </c>
    </row>
    <row r="36" spans="1:12" ht="24" customHeight="1" thickTop="1">
      <c r="A36" s="45"/>
      <c r="B36" s="15"/>
      <c r="C36" s="49"/>
      <c r="D36" s="50"/>
      <c r="E36" s="54"/>
      <c r="F36" s="49"/>
      <c r="G36" s="49"/>
      <c r="H36" s="49"/>
      <c r="I36" s="31"/>
      <c r="J36" s="55"/>
      <c r="K36" s="55"/>
      <c r="L36" s="55"/>
    </row>
    <row r="37" spans="1:12" ht="24" customHeight="1">
      <c r="A37" s="56" t="s">
        <v>97</v>
      </c>
      <c r="B37" s="57"/>
      <c r="C37" s="58"/>
      <c r="D37" s="57"/>
      <c r="E37" s="52"/>
      <c r="F37" s="49"/>
      <c r="G37" s="49"/>
      <c r="H37" s="49"/>
      <c r="I37" s="31"/>
      <c r="J37" s="55"/>
      <c r="K37" s="55"/>
      <c r="L37" s="55"/>
    </row>
    <row r="38" spans="1:12" ht="24" customHeight="1" thickBot="1">
      <c r="A38" s="51" t="s">
        <v>96</v>
      </c>
      <c r="B38" s="57"/>
      <c r="C38" s="58"/>
      <c r="D38" s="57"/>
      <c r="E38" s="52"/>
      <c r="F38" s="53">
        <f>F32</f>
        <v>-34673</v>
      </c>
      <c r="G38" s="83"/>
      <c r="H38" s="53">
        <f>H32</f>
        <v>18762</v>
      </c>
      <c r="I38" s="31"/>
      <c r="J38" s="53">
        <f>J32</f>
        <v>15382</v>
      </c>
      <c r="K38" s="15"/>
      <c r="L38" s="53">
        <f>L32</f>
        <v>37003</v>
      </c>
    </row>
    <row r="39" spans="1:12" ht="24" customHeight="1" thickTop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12" ht="24" customHeight="1" thickBot="1">
      <c r="A40" s="66" t="s">
        <v>134</v>
      </c>
      <c r="B40" s="57"/>
      <c r="C40" s="58"/>
      <c r="D40" s="57"/>
      <c r="E40" s="33"/>
      <c r="F40" s="59">
        <f>F35/319682</f>
        <v>-0.10846090802735218</v>
      </c>
      <c r="G40" s="55"/>
      <c r="H40" s="59">
        <f>H35/319682</f>
        <v>5.8689572762933163E-2</v>
      </c>
      <c r="I40" s="55"/>
      <c r="J40" s="59">
        <f>J35/319682</f>
        <v>4.8116565837300819E-2</v>
      </c>
      <c r="K40" s="55"/>
      <c r="L40" s="59">
        <f>L35/319682</f>
        <v>0.11574940096721116</v>
      </c>
    </row>
    <row r="41" spans="1:12" ht="10.4" customHeight="1" thickTop="1">
      <c r="A41" s="31"/>
      <c r="B41" s="31"/>
      <c r="C41" s="31"/>
      <c r="D41" s="32"/>
      <c r="E41" s="31"/>
      <c r="F41" s="60"/>
      <c r="G41" s="60"/>
      <c r="H41" s="60"/>
      <c r="I41" s="31"/>
      <c r="J41" s="60"/>
      <c r="K41" s="60"/>
      <c r="L41" s="60"/>
    </row>
    <row r="42" spans="1:12" ht="24" customHeight="1">
      <c r="A42" s="14"/>
      <c r="F42" s="12"/>
      <c r="G42" s="12"/>
      <c r="H42" s="12"/>
      <c r="J42" s="12"/>
      <c r="K42" s="12"/>
      <c r="L42" s="12"/>
    </row>
    <row r="43" spans="1:12" ht="24" customHeight="1">
      <c r="F43" s="12"/>
      <c r="G43" s="12"/>
      <c r="H43" s="12"/>
      <c r="J43" s="12"/>
      <c r="K43" s="12"/>
      <c r="L43" s="12"/>
    </row>
    <row r="44" spans="1:12" ht="24" customHeight="1">
      <c r="F44" s="12"/>
      <c r="G44" s="12"/>
      <c r="H44" s="12"/>
      <c r="J44" s="12"/>
      <c r="K44" s="12"/>
      <c r="L44" s="12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</vt:lpstr>
      <vt:lpstr>Conso</vt:lpstr>
      <vt:lpstr>Company</vt:lpstr>
      <vt:lpstr>CF</vt:lpstr>
      <vt:lpstr>PL Q1</vt:lpstr>
      <vt:lpstr>BS!Print_Area</vt:lpstr>
      <vt:lpstr>CF!Print_Area</vt:lpstr>
      <vt:lpstr>Company!Print_Area</vt:lpstr>
      <vt:lpstr>Conso!Print_Area</vt:lpstr>
      <vt:lpstr>PL!Print_Area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Piyamabhorn, Techo</cp:lastModifiedBy>
  <cp:lastPrinted>2024-02-23T02:15:08Z</cp:lastPrinted>
  <dcterms:created xsi:type="dcterms:W3CDTF">1998-02-25T03:57:14Z</dcterms:created>
  <dcterms:modified xsi:type="dcterms:W3CDTF">2024-02-23T05:02:34Z</dcterms:modified>
</cp:coreProperties>
</file>