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++++++++++++++++WORKSHEET+++++\UPLOAD SETPORTAL\2023 Q4\"/>
    </mc:Choice>
  </mc:AlternateContent>
  <xr:revisionPtr revIDLastSave="0" documentId="13_ncr:1_{15C6D186-6C70-474D-93E8-03EAA484505E}" xr6:coauthVersionLast="47" xr6:coauthVersionMax="47" xr10:uidLastSave="{00000000-0000-0000-0000-000000000000}"/>
  <bookViews>
    <workbookView xWindow="-120" yWindow="-120" windowWidth="29040" windowHeight="15720" tabRatio="820" activeTab="1" xr2:uid="{00000000-000D-0000-FFFF-FFFF00000000}"/>
  </bookViews>
  <sheets>
    <sheet name="BS 8-9" sheetId="1" r:id="rId1"/>
    <sheet name="PL 10-11" sheetId="12" r:id="rId2"/>
    <sheet name="SH Conso 12-13" sheetId="18" r:id="rId3"/>
    <sheet name="SH Separate 14-15" sheetId="20" r:id="rId4"/>
    <sheet name="CF 16-18" sheetId="15" r:id="rId5"/>
    <sheet name="TGH _Avg SharesV2" sheetId="14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\a">#REF!</definedName>
    <definedName name="\b">#N/A</definedName>
    <definedName name="\c">#REF!</definedName>
    <definedName name="\d">#REF!</definedName>
    <definedName name="\e">'[1]BS&amp;PL'!#REF!</definedName>
    <definedName name="\f">'[1]BS&amp;PL'!#REF!</definedName>
    <definedName name="\m">#N/A</definedName>
    <definedName name="\orkje" hidden="1">{"'Eng (page2)'!$A$1:$D$52"}</definedName>
    <definedName name="\P">'[2]1'!#REF!</definedName>
    <definedName name="\Z">'[2]1'!#REF!</definedName>
    <definedName name="__">"'file:///c:/work/budget/mph/2003/2003-bud_r1.xls'#$rooms_st.$"</definedName>
    <definedName name="___" hidden="1">[3]DETAIL!#REF!</definedName>
    <definedName name="________abc1" hidden="1">#REF!</definedName>
    <definedName name="______abc1" hidden="1">#REF!</definedName>
    <definedName name="______cut10" hidden="1">{"'Model'!$A$1:$N$53"}</definedName>
    <definedName name="______d1" hidden="1">{"'Model'!$A$1:$N$53"}</definedName>
    <definedName name="______KEY1" hidden="1">[4]Accure!#REF!</definedName>
    <definedName name="______pp30" hidden="1">#REF!</definedName>
    <definedName name="_____0">[5]ROOMS_ST!A32001</definedName>
    <definedName name="_____0___0">[5]ROOMS_ST!A32001</definedName>
    <definedName name="_____0___0___0">[5]TELEPHONE!A32001</definedName>
    <definedName name="_____0___0___0___0">"'file:///c:/work/budget/mph/2003/2003-bud_r1.xls'#$sch_b13.$"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[6]ROOMS_ST!A32001</definedName>
    <definedName name="_____2___0">[6]ROOMS_ST!A32001</definedName>
    <definedName name="_____2___0___0">"'file:///a:/work/budget/mph/2003/2003-bud_r1.xls'#$telephone.$"</definedName>
    <definedName name="_____2___0___0___0">[6]ROOMS_ST!A32001</definedName>
    <definedName name="_____a10" hidden="1">{"sales",#N/A,FALSE,"SALES"}</definedName>
    <definedName name="_____KEY1" hidden="1">[4]Accure!#REF!</definedName>
    <definedName name="_____pp30" hidden="1">#REF!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cut10" hidden="1">{"'Model'!$A$1:$N$53"}</definedName>
    <definedName name="____d1" hidden="1">{"'Model'!$A$1:$N$53"}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1" hidden="1">{"hilight3",#N/A,FALSE,"HILIGHT3"}</definedName>
    <definedName name="____KEY1" hidden="1">[4]Accure!#REF!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bc1" hidden="1">#REF!</definedName>
    <definedName name="___ACT1">#N/A</definedName>
    <definedName name="___ACT11">#N/A</definedName>
    <definedName name="___cut10" hidden="1">{"'Model'!$A$1:$N$53"}</definedName>
    <definedName name="___d1" hidden="1">{"'Model'!$A$1:$N$53"}</definedName>
    <definedName name="___g1" hidden="1">{"hilight3",#N/A,FALSE,"HILIGHT3"}</definedName>
    <definedName name="___KEY1" hidden="1">[4]Accure!#REF!</definedName>
    <definedName name="___pp30" hidden="1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bc1" hidden="1">#REF!</definedName>
    <definedName name="__ACT1">#N/A</definedName>
    <definedName name="__ACT11">#N/A</definedName>
    <definedName name="__cut10" hidden="1">{"'Model'!$A$1:$N$53"}</definedName>
    <definedName name="__d1" hidden="1">{"'Model'!$A$1:$N$53"}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1" hidden="1">{"hilight3",#N/A,FALSE,"HILIGHT3"}</definedName>
    <definedName name="__GM1" hidden="1">{"'Model'!$A$1:$N$53"}</definedName>
    <definedName name="__HYS4" hidden="1">{"'Changes Log'!$A$1:$F$25"}</definedName>
    <definedName name="__KEY1" hidden="1">[4]Accure!#REF!</definedName>
    <definedName name="__KIM01" hidden="1">{"'Changes Log'!$A$1:$F$25"}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F12" hidden="1">#REF!</definedName>
    <definedName name="__MO1" hidden="1">{"'Changes Log'!$A$1:$F$25"}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pp30" hidden="1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00000">#REF!</definedName>
    <definedName name="_1102" hidden="1">'[7]stat local'!$D$769:$D$3475</definedName>
    <definedName name="_12F" hidden="1">[3]DETAIL!#REF!</definedName>
    <definedName name="_15_0_0_F" hidden="1">[3]DETAIL!#REF!</definedName>
    <definedName name="_16_0_0_F" hidden="1">[3]DETAIL!#REF!</definedName>
    <definedName name="_1SB1">[5]ROOMS_ST!#REF!</definedName>
    <definedName name="_2__123Graph_AF_S" hidden="1">#REF!</definedName>
    <definedName name="_28_คอมเมอร์เชียล">#REF!</definedName>
    <definedName name="_2PA">[5]ROOMS_ST!#REF!</definedName>
    <definedName name="_3__123Graph_BF_S" hidden="1">#REF!</definedName>
    <definedName name="_30__123Graph_AF_S" hidden="1">#REF!</definedName>
    <definedName name="_33__123Graph_BF_S" hidden="1">#REF!</definedName>
    <definedName name="_36__123Graph_XF_S" hidden="1">#REF!</definedName>
    <definedName name="_39F" hidden="1">[3]DETAIL!#REF!</definedName>
    <definedName name="_3S">[5]TELEPHONE!#REF!</definedName>
    <definedName name="_4__123Graph_XF_S" hidden="1">#REF!</definedName>
    <definedName name="_43_0_0_F" hidden="1">[3]DETAIL!#REF!</definedName>
    <definedName name="_4SB">[8]SCH_B13!#REF!</definedName>
    <definedName name="_5SB1">[5]ROOMS_ST!#REF!</definedName>
    <definedName name="_6__123Graph_AF_S" hidden="1">#REF!</definedName>
    <definedName name="_6F" hidden="1">[3]DETAIL!#REF!</definedName>
    <definedName name="_7__123Graph_BF_S" hidden="1">#REF!</definedName>
    <definedName name="_8__123Graph_XF_S" hidden="1">#REF!</definedName>
    <definedName name="_8_0_0_F" hidden="1">[3]DETAIL!#REF!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bc1" hidden="1">#REF!</definedName>
    <definedName name="_ACT1">#N/A</definedName>
    <definedName name="_ACT11">#N/A</definedName>
    <definedName name="_aug08" hidden="1">#REF!</definedName>
    <definedName name="_cut10" hidden="1">{"'Model'!$A$1:$N$53"}</definedName>
    <definedName name="_d1" hidden="1">{"'Model'!$A$1:$N$53"}</definedName>
    <definedName name="_Dist_Bin" hidden="1">#REF!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Fill" hidden="1">#REF!</definedName>
    <definedName name="_xlnm._FilterDatabase" localSheetId="2" hidden="1">'SH Conso 12-13'!#REF!</definedName>
    <definedName name="_xlnm._FilterDatabase" hidden="1">'[9]Prft&amp;Loss:FIN TB_SI'!$B$1:$M$1762</definedName>
    <definedName name="_fx1">[10]Valuation!$C$2</definedName>
    <definedName name="_g1" hidden="1">{"hilight3",#N/A,FALSE,"HILIGHT3"}</definedName>
    <definedName name="_GM1" hidden="1">{"'Model'!$A$1:$N$53"}</definedName>
    <definedName name="_H3" hidden="1">{"'Sell_Office'!$C$5:$D$6"}</definedName>
    <definedName name="_HYS4" hidden="1">{"'Changes Log'!$A$1:$F$25"}</definedName>
    <definedName name="_INT1">#REF!</definedName>
    <definedName name="_INT1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Key1" hidden="1">#REF!</definedName>
    <definedName name="_Key2" hidden="1">'[11]Detail-Sep'!#REF!</definedName>
    <definedName name="_KIM01" hidden="1">{"'Changes Log'!$A$1:$F$25"}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F12" hidden="1">#REF!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atMult_A" hidden="1">#REF!</definedName>
    <definedName name="_MatMult_AxB" hidden="1">#REF!</definedName>
    <definedName name="_MatMult_B" hidden="1">#REF!</definedName>
    <definedName name="_MO1" hidden="1">{"'Changes Log'!$A$1:$F$25"}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310" hidden="1">{"'Eng (page2)'!$A$1:$D$52"}</definedName>
    <definedName name="_Order1" hidden="1">0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'[12]Trial Balance'!#REF!</definedName>
    <definedName name="_Parse_Out" hidden="1">'[12]Trial Balance'!#REF!</definedName>
    <definedName name="_pp30" hidden="1">#REF!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TI8">#REF!</definedName>
    <definedName name="_RET1">#REF!</definedName>
    <definedName name="_RET10">#REF!</definedName>
    <definedName name="_RET11">#REF!</definedName>
    <definedName name="_RET12">#REF!</definedName>
    <definedName name="_RET13">#REF!</definedName>
    <definedName name="_RET14">#REF!</definedName>
    <definedName name="_RET15">#REF!</definedName>
    <definedName name="_RET16">#REF!</definedName>
    <definedName name="_RET17">#REF!</definedName>
    <definedName name="_RET18">#REF!</definedName>
    <definedName name="_RET19">#REF!</definedName>
    <definedName name="_RET20">#REF!</definedName>
    <definedName name="_RET21">#REF!</definedName>
    <definedName name="_RET22">#REF!</definedName>
    <definedName name="_RET23">#REF!</definedName>
    <definedName name="_RET24">#REF!</definedName>
    <definedName name="_RET25">#REF!</definedName>
    <definedName name="_RET26">#REF!</definedName>
    <definedName name="_RET27">#REF!</definedName>
    <definedName name="_RET299">#REF!</definedName>
    <definedName name="_RET3">#REF!</definedName>
    <definedName name="_RET301">#REF!</definedName>
    <definedName name="_RET302">#REF!</definedName>
    <definedName name="_RET303">#REF!</definedName>
    <definedName name="_RET304">#REF!</definedName>
    <definedName name="_RET305">#REF!</definedName>
    <definedName name="_RET306">#REF!</definedName>
    <definedName name="_RET307">#REF!</definedName>
    <definedName name="_RET31">#REF!</definedName>
    <definedName name="_RET32">#REF!</definedName>
    <definedName name="_RET33">#REF!</definedName>
    <definedName name="_RET34">#REF!</definedName>
    <definedName name="_RET35">#REF!</definedName>
    <definedName name="_RET36">#REF!</definedName>
    <definedName name="_RET37">#REF!</definedName>
    <definedName name="_RET38">#REF!</definedName>
    <definedName name="_RET39">#REF!</definedName>
    <definedName name="_RET4">#REF!</definedName>
    <definedName name="_RET40">#REF!</definedName>
    <definedName name="_RET41">#REF!</definedName>
    <definedName name="_RET42">#REF!</definedName>
    <definedName name="_RET43">#REF!</definedName>
    <definedName name="_RET44">#REF!</definedName>
    <definedName name="_RET45">#REF!</definedName>
    <definedName name="_RET46">#REF!</definedName>
    <definedName name="_RET47">#REF!</definedName>
    <definedName name="_RET48">#REF!</definedName>
    <definedName name="_RET49">#REF!</definedName>
    <definedName name="_RET5">#REF!</definedName>
    <definedName name="_RET50">#REF!</definedName>
    <definedName name="_RET51">#REF!</definedName>
    <definedName name="_RET52">#REF!</definedName>
    <definedName name="_RET53">#REF!</definedName>
    <definedName name="_RET54">#REF!</definedName>
    <definedName name="_RET6">#REF!</definedName>
    <definedName name="_RET7">#REF!</definedName>
    <definedName name="_ret8">[13]Espagne!$D$5:$O$59</definedName>
    <definedName name="_RET9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B6">[14]LAUNDRY!#REF!</definedName>
    <definedName name="_sec1">#REF!</definedName>
    <definedName name="_sec2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C2">#N/A</definedName>
    <definedName name="_SY4">#REF!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hidden="1">{"'Eng (page2)'!$A$1:$D$52"}</definedName>
    <definedName name="_Var4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H111" hidden="1">{"'Model'!$A$1:$N$53"}</definedName>
    <definedName name="a">#REF!</definedName>
    <definedName name="aa">#REF!</definedName>
    <definedName name="aaa" hidden="1">#REF!</definedName>
    <definedName name="aaaa">#REF!</definedName>
    <definedName name="aaaaa">[15]EXHIBIT_B!#REF!</definedName>
    <definedName name="AAAAAA">[16]ROOMS_ST!#REF!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bc" hidden="1">#REF!</definedName>
    <definedName name="ABD">#REF!</definedName>
    <definedName name="ac" hidden="1">#REF!</definedName>
    <definedName name="AccessDatabase" hidden="1">"C:\MSOffice\Office\aut\WAREHOUSE.mdb"</definedName>
    <definedName name="accounting" hidden="1">{"'Eng (page2)'!$A$1:$D$52"}</definedName>
    <definedName name="Accounts">#REF!</definedName>
    <definedName name="ACCT">#REF!</definedName>
    <definedName name="Acq_Non_conso_investments">'[17]17. Non consolidated stock'!$F$27</definedName>
    <definedName name="ACT">[18]Layout!$AD$18</definedName>
    <definedName name="ACTIVITY">[19]Sheet1!$H$12:$H$27</definedName>
    <definedName name="ad">[20]OFICIAL!#REF!</definedName>
    <definedName name="adas" hidden="1">{"'Model'!$A$1:$N$53"}</definedName>
    <definedName name="Adt">#REF!</definedName>
    <definedName name="afklakf">[21]Parameters!#REF!</definedName>
    <definedName name="AGING">'[22]Stock Aging'!$A$2:$S$1606</definedName>
    <definedName name="ake" hidden="1">#REF!</definedName>
    <definedName name="ALL" hidden="1">{"'Model'!$A$1:$N$53"}</definedName>
    <definedName name="allsum">#REF!</definedName>
    <definedName name="allsum1">#REF!</definedName>
    <definedName name="ammmmmmmmm" hidden="1">{"'Eng (page2)'!$A$1:$D$52"}</definedName>
    <definedName name="ana" hidden="1">{"'Model'!$A$1:$N$53"}</definedName>
    <definedName name="Analysis_PL" hidden="1">{"'Model'!$A$1:$N$53"}</definedName>
    <definedName name="aoe" hidden="1">{"'Model'!$A$1:$N$53"}</definedName>
    <definedName name="aoee" hidden="1">{"'Model'!$A$1:$N$53"}</definedName>
    <definedName name="APN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_Threshold">#REF!</definedName>
    <definedName name="are" hidden="1">{"'Eng (page2)'!$A$1:$D$52"}</definedName>
    <definedName name="ARP_Threshold">#REF!</definedName>
    <definedName name="art" hidden="1">#REF!</definedName>
    <definedName name="as" hidden="1">{"'Eng (page2)'!$A$1:$D$52"}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jfkajdfklajkld" hidden="1">{"'Changes Log'!$A$1:$F$25"}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s">#REF!</definedName>
    <definedName name="assssssa" hidden="1">{"'Sell_Office'!$C$5:$D$6"}</definedName>
    <definedName name="AT" hidden="1">#REF!</definedName>
    <definedName name="atc" hidden="1">{"'con_010'!$A$1:$AN$63"}</definedName>
    <definedName name="atyr" hidden="1">{"'Eng (page2)'!$A$1:$D$52"}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verage_rate_N">'[17]General Data'!$G$11</definedName>
    <definedName name="aw" hidden="1">#REF!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se" hidden="1">{"'Eng (page2)'!$A$1:$D$52"}</definedName>
    <definedName name="ax" hidden="1">{"'Eng (page2)'!$A$1:$D$52"}</definedName>
    <definedName name="axs" hidden="1">#REF!</definedName>
    <definedName name="B">'[23]FA register'!#REF!</definedName>
    <definedName name="B0B1_NA0425" hidden="1">{"'Changes Log'!$A$1:$F$25"}</definedName>
    <definedName name="baba" hidden="1">{"'Model'!$A$1:$N$53"}</definedName>
    <definedName name="Bank">#REF!</definedName>
    <definedName name="Bankcode">#REF!</definedName>
    <definedName name="bb">#REF!</definedName>
    <definedName name="bbb" hidden="1">{"'Changes Log'!$A$1:$F$25"}</definedName>
    <definedName name="bbbb" hidden="1">{"'Eng (page2)'!$A$1:$D$52"}</definedName>
    <definedName name="bbbbbb" hidden="1">{"'Changes Log'!$A$1:$F$25"}</definedName>
    <definedName name="bbbbbbbb" hidden="1">{"'Eng (page2)'!$A$1:$D$52"}</definedName>
    <definedName name="bcd">#REF!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ig" hidden="1">{"'Eng (page2)'!$A$1:$D$52"}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">'[24]9'!$A$1:$K$53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>[18]Layout!$AD$17</definedName>
    <definedName name="BuiltIn_Print_Area___0">#REF!</definedName>
    <definedName name="BuiltIn_Print_Titles___0">#N/A</definedName>
    <definedName name="C_note" hidden="1">{"'Eng (page2)'!$A$1:$D$52"}</definedName>
    <definedName name="CA">#REF!</definedName>
    <definedName name="CAE" hidden="1">{"'Eng (page2)'!$A$1:$D$52"}</definedName>
    <definedName name="case">[25]data!$C$1</definedName>
    <definedName name="cash" hidden="1">{"'Eng (page2)'!$A$1:$D$52"}</definedName>
    <definedName name="cat" hidden="1">{"'Eng (page2)'!$A$1:$D$52"}</definedName>
    <definedName name="Category">#REF!</definedName>
    <definedName name="CBWorkbookID">"fb20dcda-be67-4a8f-909a-48d421c2c6dc"</definedName>
    <definedName name="cc" hidden="1">{"'Eng (page2)'!$A$1:$D$52"}</definedName>
    <definedName name="ccc" hidden="1">{"PRINT_EST",#N/A,FALSE,"ESTMON"}</definedName>
    <definedName name="ccf" hidden="1">{"'Eng (page2)'!$A$1:$D$52"}</definedName>
    <definedName name="CET" hidden="1">{"'Eng (page2)'!$A$1:$D$52"}</definedName>
    <definedName name="cf" hidden="1">{"'Eng (page2)'!$A$1:$D$52"}</definedName>
    <definedName name="check" hidden="1">{"'Model'!$A$1:$N$53"}</definedName>
    <definedName name="chilled" hidden="1">{"'Eng (page2)'!$A$1:$D$52"}</definedName>
    <definedName name="CJE" hidden="1">'[26]Detail-Sep'!#REF!</definedName>
    <definedName name="CLEARDE">#N/A</definedName>
    <definedName name="CLEARUP">#N/A</definedName>
    <definedName name="Closing_rate_N">'[17]General Data'!$G$10</definedName>
    <definedName name="Code" hidden="1">#REF!</definedName>
    <definedName name="Col_AC_3112_ApRepLocalApresRet">[17]Assets!$M:$M</definedName>
    <definedName name="Col_AC_3112_AvRepLocalApresRet">[17]Assets!$K:$K</definedName>
    <definedName name="Col_AC_AnneeNLocalApresRet">[17]Assets!$E:$E</definedName>
    <definedName name="Col_PA_3112_AvRepLocalApresRet">[17]Liabilities!$K:$K</definedName>
    <definedName name="Col_PA_AnneeNLocalApresRet">[17]Liabilities!$E:$E</definedName>
    <definedName name="Col_Par_Reel_P130">'[17]General Data'!$K:$K</definedName>
    <definedName name="Col_Par_Reel_P260">'[17]General Data'!$L:$L</definedName>
    <definedName name="Col_PL_AnneeNLocalApresRet">'[17]P-L'!$E:$E</definedName>
    <definedName name="collection" hidden="1">{"'Changes Log'!$A$1:$F$25"}</definedName>
    <definedName name="Compare3" hidden="1">{"'Changes Log'!$A$1:$F$25"}</definedName>
    <definedName name="Con" hidden="1">{"'Eng (page2)'!$A$1:$D$52"}</definedName>
    <definedName name="CONBAL">#REF!</definedName>
    <definedName name="CONBAL2">#REF!</definedName>
    <definedName name="CONBALT1">#REF!</definedName>
    <definedName name="CONBALT2">#REF!</definedName>
    <definedName name="CONPNL">#REF!</definedName>
    <definedName name="CONPNLT">#REF!</definedName>
    <definedName name="Contribution">#REF!</definedName>
    <definedName name="COPY">#N/A</definedName>
    <definedName name="COPYNEW">#N/A</definedName>
    <definedName name="COPYRE">#N/A</definedName>
    <definedName name="COVERC">#REF!</definedName>
    <definedName name="COVERM">#REF!</definedName>
    <definedName name="COVERY">#REF!</definedName>
    <definedName name="COVERY___0">"$"</definedName>
    <definedName name="CPPC2001" hidden="1">{"'Model'!$A$1:$N$53"}</definedName>
    <definedName name="CRITDE">#N/A</definedName>
    <definedName name="CRITUP">#N/A</definedName>
    <definedName name="csdcd" hidden="1">{"'Model'!$A$1:$N$53"}</definedName>
    <definedName name="csDesignMode">1</definedName>
    <definedName name="Currency">'[27]09_รายการระหว่างธนาคารฯ_asset'!$B$76:$B$81</definedName>
    <definedName name="cut" hidden="1">{"'Eng (page2)'!$A$1:$D$52"}</definedName>
    <definedName name="cvcxvsvad" hidden="1">{"'Model'!$A$1:$N$53"}</definedName>
    <definedName name="cxzs" hidden="1">{"'Eng (page2)'!$A$1:$D$52"}</definedName>
    <definedName name="d" hidden="1">#REF!</definedName>
    <definedName name="daa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ILY">#N/A</definedName>
    <definedName name="DASD" hidden="1">{"'Changes Log'!$A$1:$F$25"}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#REF!</definedName>
    <definedName name="data3" hidden="1">#REF!</definedName>
    <definedName name="_xlnm.Database">#REF!</definedName>
    <definedName name="DATANEW">#N/A</definedName>
    <definedName name="DATARE">#N/A</definedName>
    <definedName name="DATE">#REF!</definedName>
    <definedName name="DATE1">#N/A</definedName>
    <definedName name="DATE2">#N/A</definedName>
    <definedName name="DATE3">#N/A</definedName>
    <definedName name="DATECOPY">#N/A</definedName>
    <definedName name="DATERE">#N/A</definedName>
    <definedName name="dcds" hidden="1">{"'Model'!$A$1:$N$53"}</definedName>
    <definedName name="DDD">#REF!</definedName>
    <definedName name="dddd">#REF!</definedName>
    <definedName name="dddddd" hidden="1">{"Book Income",#N/A,FALSE,"B&amp;T";"Taxable Income",#N/A,FALSE,"B&amp;T"}</definedName>
    <definedName name="dddddddddddddddddddddddd" hidden="1">{"'Eng (page2)'!$A$1:$D$52"}</definedName>
    <definedName name="ddddddddddddddddddddddddddddddddddddd" hidden="1">{"'Changes Log'!$A$1:$F$25"}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ferincome" hidden="1">{"'Sell_Office'!$C$5:$D$6"}</definedName>
    <definedName name="DELETE">#N/A</definedName>
    <definedName name="DEPTSERV">#REF!</definedName>
    <definedName name="derg" hidden="1">#REF!</definedName>
    <definedName name="DernierEss">"Jan"</definedName>
    <definedName name="df" hidden="1">#REF!</definedName>
    <definedName name="dfep" hidden="1">{"'Eng (page2)'!$A$1:$D$52"}</definedName>
    <definedName name="dfew" hidden="1">{"'Eng (page2)'!$A$1:$D$52"}</definedName>
    <definedName name="DFKLJSDFL" hidden="1">{"'Changes Log'!$A$1:$F$25"}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fsdfsf" hidden="1">{"'Changes Log'!$A$1:$F$25"}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gsvs" hidden="1">{"'Model'!$A$1:$N$53"}</definedName>
    <definedName name="d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ia_mesaa">#REF!</definedName>
    <definedName name="dia_mesp">[28]BUDGET!$B$5:$AV$174</definedName>
    <definedName name="Discount" hidden="1">#REF!</definedName>
    <definedName name="display_area_2" hidden="1">#REF!</definedName>
    <definedName name="dooe" hidden="1">{"'Eng (page2)'!$A$1:$D$52"}</definedName>
    <definedName name="dr" hidden="1">#REF!</definedName>
    <definedName name="DRFE4" hidden="1">{"'Eng (page2)'!$A$1:$D$52"}</definedName>
    <definedName name="ds" hidden="1">{"'Model'!$A$1:$N$53"}</definedName>
    <definedName name="dsad" hidden="1">{"'Model'!$A$1:$N$53"}</definedName>
    <definedName name="dsas" hidden="1">{"'Changes Log'!$A$1:$F$25"}</definedName>
    <definedName name="dscds" hidden="1">{"'Model'!$A$1:$N$53"}</definedName>
    <definedName name="DSE" hidden="1">{"'Eng (page2)'!$A$1:$D$52"}</definedName>
    <definedName name="dsfcDS" hidden="1">{"'Model'!$A$1:$N$53"}</definedName>
    <definedName name="DWA" hidden="1">{"'Eng (page2)'!$A$1:$D$52"}</definedName>
    <definedName name="e" hidden="1">#REF!</definedName>
    <definedName name="e3eelephant" hidden="1">{"'Model'!$A$1:$N$53"}</definedName>
    <definedName name="e4e3" hidden="1">{"'Eng (page2)'!$A$1:$D$52"}</definedName>
    <definedName name="earlypay">#REF!</definedName>
    <definedName name="ed" hidden="1">{"'Eng (page2)'!$A$1:$D$52"}</definedName>
    <definedName name="ee" hidden="1">{"'Eng (page2)'!$A$1:$D$52"}</definedName>
    <definedName name="eeafecs" hidden="1">{"'Eng (page2)'!$A$1:$D$52"}</definedName>
    <definedName name="eee" hidden="1">{"revsale",#N/A,FALSE,"REV-ยุพดี"}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eeee">#REF!</definedName>
    <definedName name="eews" hidden="1">{"'Eng (page2)'!$A$1:$D$52"}</definedName>
    <definedName name="Enum1618">'[29]#Lookup'!$D$2:$D$4</definedName>
    <definedName name="Enum743">'[30]#Lookup'!$A$2:$A$7</definedName>
    <definedName name="epti">#REF!</definedName>
    <definedName name="erer" hidden="1">{"'Eng (page2)'!$A$1:$D$52"}</definedName>
    <definedName name="ererer" hidden="1">{"'Changes Log'!$A$1:$F$25"}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#REF!</definedName>
    <definedName name="ertyu" hidden="1">{"'Eng (page2)'!$A$1:$D$52"}</definedName>
    <definedName name="ERW" hidden="1">{"'Eng (page2)'!$A$1:$D$52"}</definedName>
    <definedName name="erwq" hidden="1">{"'Eng (page2)'!$A$1:$D$52"}</definedName>
    <definedName name="es" hidden="1">#REF!</definedName>
    <definedName name="esf" hidden="1">{"'Changes Log'!$A$1:$F$25"}</definedName>
    <definedName name="EssOptions">"A1100000000010001000101100000_01-09NO ACCESS"</definedName>
    <definedName name="etw" hidden="1">{"'Eng (page2)'!$A$1:$D$52"}</definedName>
    <definedName name="EV__LASTREFTIME__" hidden="1">38924.6922106482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ee" hidden="1">{"'Eng (page2)'!$A$1:$D$52"}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{"hilight1",#N/A,FALSE,"HILIGHT1"}</definedName>
    <definedName name="ExactAddinReports" hidden="1">1</definedName>
    <definedName name="EXAM1">#REF!</definedName>
    <definedName name="EXAM2">#REF!</definedName>
    <definedName name="EXATM1">#REF!</definedName>
    <definedName name="EXATM2">#REF!</definedName>
    <definedName name="EXBM1">[14]EXHIBIT_B!#REF!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>[14]EXHIBIT_B!#REF!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>#REF!</definedName>
    <definedName name="EXBTM2">#REF!</definedName>
    <definedName name="EXBY1">#REF!</definedName>
    <definedName name="EXBY1___0">"$"</definedName>
    <definedName name="EXBY2">#REF!</definedName>
    <definedName name="EXBY2___0">"$"</definedName>
    <definedName name="EXBY2___24">"$service.$"</definedName>
    <definedName name="exc" hidden="1">{"'Eng (page2)'!$A$1:$D$52"}</definedName>
    <definedName name="Excel_BuiltIn__FilterDatabase_2">#REF!</definedName>
    <definedName name="Excel_BuiltIn__FilterDatabase_9">#REF!</definedName>
    <definedName name="f">"$"</definedName>
    <definedName name="FAT" hidden="1">{"'Eng (page2)'!$A$1:$D$52"}</definedName>
    <definedName name="fbf" hidden="1">{"'Model'!$A$1:$N$53"}</definedName>
    <definedName name="FCode" hidden="1">#REF!</definedName>
    <definedName name="FCT" hidden="1">{"'Eng (page2)'!$A$1:$D$52"}</definedName>
    <definedName name="fdfddsg">[31]วัฒนพัฒน์!#REF!</definedName>
    <definedName name="fdfdfdfdfdfgfgffg" hidden="1">{"'Sell_Office'!$C$5:$D$6"}</definedName>
    <definedName name="fdfdfhjdf" hidden="1">#REF!</definedName>
    <definedName name="ff">"$"</definedName>
    <definedName name="fff">#REF!</definedName>
    <definedName name="ffff" hidden="1">{"'Eng (page2)'!$A$1:$D$52"}</definedName>
    <definedName name="fg">#REF!</definedName>
    <definedName name="FGE\" hidden="1">{"'Eng (page2)'!$A$1:$D$52"}</definedName>
    <definedName name="fgfgffgfgfg" hidden="1">{"'Sell_Office'!$C$5:$D$6"}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gdrf" hidden="1">{"'Changes Log'!$A$1:$F$25"}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n">'[32]79 นอร์ธปาร์ค 021052'!#REF!</definedName>
    <definedName name="FirstQtrEnd">[33]Input!$C$24</definedName>
    <definedName name="FIXED">#N/A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ojwp" hidden="1">{"'Eng (page2)'!$A$1:$D$52"}</definedName>
    <definedName name="fr">#REF!</definedName>
    <definedName name="FRSname">#REF!</definedName>
    <definedName name="FRSnum">#REF!</definedName>
    <definedName name="fs">[34]Information!#REF!</definedName>
    <definedName name="FWP" hidden="1">{"'Eng (page2)'!$A$1:$D$52"}</definedName>
    <definedName name="fx">[35]Valuation!$C$2</definedName>
    <definedName name="fxJo">[35]Valuation!$C$2</definedName>
    <definedName name="FYY">#REF!</definedName>
    <definedName name="GEN">#REF!</definedName>
    <definedName name="gfdsf" hidden="1">{"'Changes Log'!$A$1:$F$25"}</definedName>
    <definedName name="gfg" hidden="1">{"'Eng (page2)'!$A$1:$D$52"}</definedName>
    <definedName name="ggggg" hidden="1">{"'Model'!$A$1:$N$53"}</definedName>
    <definedName name="gh" hidden="1">{"'Eng (page2)'!$A$1:$D$52"}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uu" hidden="1">{"'Eng (page2)'!$A$1:$D$52"}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S">#REF!</definedName>
    <definedName name="GW">#REF!</definedName>
    <definedName name="GWRT" hidden="1">{"'Eng (page2)'!$A$1:$D$52"}</definedName>
    <definedName name="he" hidden="1">{"'Eng (page2)'!$A$1:$D$52"}</definedName>
    <definedName name="HedgeCF">[33]Input!$C$47</definedName>
    <definedName name="hgfgy" hidden="1">{"Book Income",#N/A,FALSE,"B&amp;T";"Taxable Income",#N/A,FALSE,"B&amp;T"}</definedName>
    <definedName name="HHH">#REF!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" hidden="1">#REF!</definedName>
    <definedName name="Hotel_Num_Units">'[36]Property Description'!$C$22</definedName>
    <definedName name="HRTW" hidden="1">{"'Eng (page2)'!$A$1:$D$52"}</definedName>
    <definedName name="ht" hidden="1">{"'Changes Log'!$A$1:$F$25"}</definedName>
    <definedName name="HTML" hidden="1">{"'Changes Log'!$A$1:$F$25"}</definedName>
    <definedName name="HTML_CodePage" hidden="1">874</definedName>
    <definedName name="HTML_Control" hidden="1">{"'Eng (page2)'!$A$1:$D$52"}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KIM" hidden="1">{"'Changes Log'!$A$1:$F$25"}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KKKOI" hidden="1">{"'Changes Log'!$A$1:$F$25"}</definedName>
    <definedName name="hyu">#REF!</definedName>
    <definedName name="HYUJJ" hidden="1">{"'Changes Log'!$A$1:$F$25"}</definedName>
    <definedName name="ID_Country">[37]Parameters!$B$9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DEXM">#REF!</definedName>
    <definedName name="InfoSendUser">[21]Parameters!#REF!</definedName>
    <definedName name="INT">#REF!</definedName>
    <definedName name="IntroPrintArea" hidden="1">#REF!</definedName>
    <definedName name="Inven_Code">#REF!</definedName>
    <definedName name="Invoice_Detail_Optional_Fields">#REF!</definedName>
    <definedName name="Invoice_Details">#REF!</definedName>
    <definedName name="Invoice_Optional_Fields">#REF!</definedName>
    <definedName name="Invoice_Payment_Schedules">#REF!</definedName>
    <definedName name="Invoices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SWAS0429" hidden="1">{"'Changes Log'!$A$1:$F$25"}</definedName>
    <definedName name="IUE" hidden="1">{"'Eng (page2)'!$A$1:$D$52"}</definedName>
    <definedName name="IUO" hidden="1">{"'Eng (page2)'!$A$1:$D$52"}</definedName>
    <definedName name="iuuiu" hidden="1">{"'Changes Log'!$A$1:$F$25"}</definedName>
    <definedName name="iuy" hidden="1">{"'Model'!$A$1:$N$53"}</definedName>
    <definedName name="j" hidden="1">{"'Eng (page2)'!$A$1:$D$52"}</definedName>
    <definedName name="JD" hidden="1">{"'Eng (page2)'!$A$1:$D$52"}</definedName>
    <definedName name="jdfpe" hidden="1">{"'Eng (page2)'!$A$1:$D$52"}</definedName>
    <definedName name="jeab">[38]legal_h!#REF!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j" hidden="1">{"'Changes Log'!$A$1:$F$25"}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{"'Eng (page2)'!$A$1:$D$52"}</definedName>
    <definedName name="jjjj" hidden="1">#REF!</definedName>
    <definedName name="jjjjjjjjjjj" hidden="1">{"'Sell_Office'!$C$5:$D$6"}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ner" hidden="1">{"'Eng (page2)'!$A$1:$D$52"}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_00">#REF!</definedName>
    <definedName name="k">#REF!</definedName>
    <definedName name="k.1" hidden="1">{"'Eng (page2)'!$A$1:$D$52"}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dddddd" hidden="1">{"income",#N/A,FALSE,"INCOME"}</definedName>
    <definedName name="kdfkdo" hidden="1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YJMM" hidden="1">{"'Changes Log'!$A$1:$F$25"}</definedName>
    <definedName name="kie" hidden="1">{"'Eng (page2)'!$A$1:$D$52"}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kkkk" hidden="1">{"'Changes Log'!$A$1:$F$25"}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dkjlkarnnldkfd" hidden="1">{"'Changes Log'!$A$1:$F$25"}</definedName>
    <definedName name="klk" hidden="1">{"'Eng (page2)'!$A$1:$D$52"}</definedName>
    <definedName name="KLO" hidden="1">{"'Eng (page2)'!$A$1:$D$52"}</definedName>
    <definedName name="KOEW" hidden="1">{"'Eng (page2)'!$A$1:$D$52"}</definedName>
    <definedName name="koi" hidden="1">{"'Changes Log'!$A$1:$F$25"}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l">#REF!</definedName>
    <definedName name="l___4">#REF!</definedName>
    <definedName name="L_Adjust">[39]Links!$H$1:$H$65536</definedName>
    <definedName name="L_AJE_Tot">[39]Links!$G$1:$G$65536</definedName>
    <definedName name="L_CY_Beg">[39]Links!$F$1:$F$65536</definedName>
    <definedName name="L_CY_End">[39]Links!$J$1:$J$65536</definedName>
    <definedName name="L_PY_End">[39]Links!$K$1:$K$65536</definedName>
    <definedName name="L_RJE_Tot">[39]Links!$I$1:$I$65536</definedName>
    <definedName name="LAST11">#N/A</definedName>
    <definedName name="LEASE">#REF!</definedName>
    <definedName name="Lease1">#REF!</definedName>
    <definedName name="leasing" hidden="1">{"'Eng (page2)'!$A$1:$D$52"}</definedName>
    <definedName name="ledr" hidden="1">{"'Eng (page2)'!$A$1:$D$52"}</definedName>
    <definedName name="lemg" hidden="1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JKSDLKJ" hidden="1">{"'Changes Log'!$A$1:$F$25"}</definedName>
    <definedName name="LHFS" hidden="1">{"'Changes Log'!$A$1:$F$25"}</definedName>
    <definedName name="lhin" hidden="1">{"'Eng (page2)'!$A$1:$D$52"}</definedName>
    <definedName name="li8ii">#REF!</definedName>
    <definedName name="lioooo">#REF!</definedName>
    <definedName name="ll">#REF!</definedName>
    <definedName name="LLK" hidden="1">{"'Eng (page2)'!$A$1:$D$52"}</definedName>
    <definedName name="lll" hidden="1">{"sales",#N/A,FALSE,"SALES"}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OAN">#REF!</definedName>
    <definedName name="loi" hidden="1">{"'Eng (page2)'!$A$1:$D$52"}</definedName>
    <definedName name="LOL" hidden="1">{"'Eng (page2)'!$A$1:$D$52"}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">#REF!</definedName>
    <definedName name="LOOOOO">#REF!</definedName>
    <definedName name="lop" hidden="1">{"'Eng (page2)'!$A$1:$D$52"}</definedName>
    <definedName name="LOW" hidden="1">{"'Eng (page2)'!$A$1:$D$52"}</definedName>
    <definedName name="lpo">'[22]Stock Aging'!$A$2:$S$1606</definedName>
    <definedName name="lpppppppppp" hidden="1">{"'Sell_Office'!$C$5:$D$6"}</definedName>
    <definedName name="lSAp" hidden="1">{"'Eng (page2)'!$A$1:$D$52"}</definedName>
    <definedName name="LV" hidden="1">{"'Eng (page2)'!$A$1:$D$52"}</definedName>
    <definedName name="lvl">#REF!</definedName>
    <definedName name="ly" hidden="1">{"'Eng (page2)'!$A$1:$D$52"}</definedName>
    <definedName name="LY_Per">#REF!</definedName>
    <definedName name="LYSP_Per">#REF!</definedName>
    <definedName name="m">#REF!</definedName>
    <definedName name="maeping">#N/A</definedName>
    <definedName name="maha">#REF!</definedName>
    <definedName name="mahajak">#REF!</definedName>
    <definedName name="manta">#REF!</definedName>
    <definedName name="March">'[40]79 นอร์ธปาร์ค 021052'!#REF!</definedName>
    <definedName name="MCOP" hidden="1">{"'Eng (page2)'!$A$1:$D$52"}</definedName>
    <definedName name="MEperiod">#REF!</definedName>
    <definedName name="MESES">[20]OFICIAL!#REF!</definedName>
    <definedName name="MFPW" hidden="1">{"'Eng (page2)'!$A$1:$D$52"}</definedName>
    <definedName name="MGT">#REF!</definedName>
    <definedName name="mk">#REF!</definedName>
    <definedName name="MKO" hidden="1">{"'Eng (page2)'!$A$1:$D$52"}</definedName>
    <definedName name="MLR">#N/A</definedName>
    <definedName name="mm" hidden="1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dule1.STC">#N/A</definedName>
    <definedName name="Module1_STC">#N/A</definedName>
    <definedName name="Module1_STC___3">#N/A</definedName>
    <definedName name="MOL" hidden="1">{"'Eng (page2)'!$A$1:$D$52"}</definedName>
    <definedName name="mon" hidden="1">{"'Eng (page2)'!$A$1:$D$52"}</definedName>
    <definedName name="mon_loc">[41]control!$F$4</definedName>
    <definedName name="monmon" hidden="1">{"'Model'!$A$1:$N$53"}</definedName>
    <definedName name="MONTH">#REF!</definedName>
    <definedName name="MonthEndHCPayment">[33]RiskTierMatrix!$F$13</definedName>
    <definedName name="MONTHLY">#N/A</definedName>
    <definedName name="MOR">#N/A</definedName>
    <definedName name="MotDePasse">[21]Parameters!#REF!</definedName>
    <definedName name="MOTH">#REF!</definedName>
    <definedName name="mun" hidden="1">{"'Model'!$A$1:$N$53"}</definedName>
    <definedName name="MvtCorpAcquisitions_Loc">'[17]14. Fixed assets'!$E$36</definedName>
    <definedName name="MvtIncorpAcquisitions_Loc">'[17]13. Intangible assets'!$E$18</definedName>
    <definedName name="MWEP" hidden="1">{"'Eng (page2)'!$A$1:$D$52"}</definedName>
    <definedName name="n">#REF!</definedName>
    <definedName name="na">#REF!</definedName>
    <definedName name="nan" hidden="1">{"'Model'!$A$1:$N$53"}</definedName>
    <definedName name="NATURE" hidden="1">{"'Eng (page2)'!$A$1:$D$52"}</definedName>
    <definedName name="NAWA" hidden="1">{"'Model'!$A$1:$N$53"}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>#N/A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m" hidden="1">{"'Eng (page2)'!$A$1:$D$52"}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GAS">#REF!</definedName>
    <definedName name="note2" hidden="1">{"'Model'!$A$1:$N$53"}</definedName>
    <definedName name="NotUse" hidden="1">{"'ตัวอย่าง'!$A$1:$O$21"}</definedName>
    <definedName name="NRV_253" hidden="1">{"'Model'!$A$1:$N$53"}</definedName>
    <definedName name="nut" hidden="1">{"Book Income",#N/A,FALSE,"B&amp;T";"Taxable Income",#N/A,FALSE,"B&amp;T"}</definedName>
    <definedName name="NvsASD">"V2002-01-31"</definedName>
    <definedName name="NvsAutoDrillOk">"VN"</definedName>
    <definedName name="NvsElapsedTime">0.000500578709761612</definedName>
    <definedName name="NvsEndTime">37663.7380938657</definedName>
    <definedName name="NvsInstSpec">"%,LRPT_CONSO,SBAL,FACCOUNT,TBALANCE_SHEET,N5,N6,N70,N71,N72,N73,N740,N742,N743,N744,N745,FBUSINESS_UNIT,TBU,NALL_BU"</definedName>
    <definedName name="NvsLayoutType">"M3"</definedName>
    <definedName name="NvsNplSpec">"%,XZF.ACCOUNT.PSDetail"</definedName>
    <definedName name="NvsPanelEffdt">"V1995-01-01"</definedName>
    <definedName name="NvsPanelSetid">"VMFG"</definedName>
    <definedName name="NvsParentRef">[42]Sheet1!$S$37</definedName>
    <definedName name="NvsReqBU">"VCN010"</definedName>
    <definedName name="NvsReqBUOnly">"VN"</definedName>
    <definedName name="NvsTransLed">"VN"</definedName>
    <definedName name="NvsTreeASD">"V2002-01-31"</definedName>
    <definedName name="NvsValTbl.DEPTID">"DEPARTMENT_TBL"</definedName>
    <definedName name="NvsValTbl.SCENARIO">"BD_SCENARIO_TBL"</definedName>
    <definedName name="o">#REF!</definedName>
    <definedName name="ob">'[40]79 นอร์ธปาร์ค 021052'!#REF!</definedName>
    <definedName name="oeoeoeoeo" hidden="1">{"'Model'!$A$1:$N$53"}</definedName>
    <definedName name="oer" hidden="1">{"'Eng (page2)'!$A$1:$D$52"}</definedName>
    <definedName name="OIE" hidden="1">{"'Eng (page2)'!$A$1:$D$52"}</definedName>
    <definedName name="OIKM" hidden="1">{"'Eng (page2)'!$A$1:$D$52"}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ne" hidden="1">{"'Eng (page2)'!$A$1:$D$52"}</definedName>
    <definedName name="oo">#REF!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">[43]Information!$E$2:$E$4</definedName>
    <definedName name="OPERA_ACT">#REF!</definedName>
    <definedName name="OPERA_ANT">#REF!</definedName>
    <definedName name="opgw" hidden="1">{"'Eng (page2)'!$A$1:$D$52"}</definedName>
    <definedName name="OPLL" hidden="1">{"'Eng (page2)'!$A$1:$D$52"}</definedName>
    <definedName name="option">[43]Information!$I$2:$I$3</definedName>
    <definedName name="OPTION3">[34]Information!$E$2:$E$4</definedName>
    <definedName name="options">[34]Information!#REF!</definedName>
    <definedName name="OptionsEss">"A1100000000011001011001101000_01-09NO ACCESS"</definedName>
    <definedName name="OrderTable" hidden="1">#REF!</definedName>
    <definedName name="OUTPUTDE">#N/A</definedName>
    <definedName name="OUTPUTUP">#N/A</definedName>
    <definedName name="ouyty" hidden="1">{"'Changes Log'!$A$1:$F$25"}</definedName>
    <definedName name="p">#REF!</definedName>
    <definedName name="p_5">#REF!</definedName>
    <definedName name="p_6">#REF!</definedName>
    <definedName name="p9_1">#REF!</definedName>
    <definedName name="p9_2">#REF!</definedName>
    <definedName name="Page_22">#REF!</definedName>
    <definedName name="Page_23">#REF!</definedName>
    <definedName name="Page_24">#REF!</definedName>
    <definedName name="Page_25">#REF!</definedName>
    <definedName name="PAGE1">#REF!</definedName>
    <definedName name="PAGE1___0">"$"</definedName>
    <definedName name="PAGE1___2">"'file:///a:/work/budget/mph/2003/2003-bud_r1.xls'#$rooms_st.$"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16">#REF!</definedName>
    <definedName name="page17">#REF!</definedName>
    <definedName name="page18">#REF!</definedName>
    <definedName name="page19">#REF!</definedName>
    <definedName name="PAGE2">#REF!</definedName>
    <definedName name="PAGE2___0">"$"</definedName>
    <definedName name="PAGE2___2">"'file:///a:/work/budget/mph/2003/2003-bud_r1.xls'#$rooms_st.$"</definedName>
    <definedName name="PAGE24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S" hidden="1">{"'Eng (page2)'!$A$1:$D$52"}</definedName>
    <definedName name="payroll">#REF!</definedName>
    <definedName name="pdpd">#REF!</definedName>
    <definedName name="PEA" hidden="1">{"hilight2",#N/A,FALSE,"HILIGHT2"}</definedName>
    <definedName name="PED">#REF!</definedName>
    <definedName name="PER">#REF!</definedName>
    <definedName name="Performance_branch" hidden="1">{"'Changes Log'!$A$1:$F$25"}</definedName>
    <definedName name="Periodenddate">#REF!</definedName>
    <definedName name="Periodname">#REF!</definedName>
    <definedName name="Peroiodenddate">#REF!</definedName>
    <definedName name="pfwe" hidden="1">{"'Eng (page2)'!$A$1:$D$52"}</definedName>
    <definedName name="Physical">#REF!</definedName>
    <definedName name="pkpkpk" hidden="1">{"'Model'!$A$1:$N$53"}</definedName>
    <definedName name="PL_R990">'[44]P-L'!$C$59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june_04">#N/A</definedName>
    <definedName name="plo" hidden="1">{"'Eng (page2)'!$A$1:$D$52"}</definedName>
    <definedName name="PLP" hidden="1">{"'Eng (page2)'!$A$1:$D$52"}</definedName>
    <definedName name="po">#REF!</definedName>
    <definedName name="PO0" hidden="1">{"'Eng (page2)'!$A$1:$D$52"}</definedName>
    <definedName name="poe" hidden="1">#REF!</definedName>
    <definedName name="poer" hidden="1">{"'Eng (page2)'!$A$1:$D$52"}</definedName>
    <definedName name="pom" hidden="1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p" hidden="1">{"'Changes Log'!$A$1:$F$25"}</definedName>
    <definedName name="porntima">#REF!</definedName>
    <definedName name="PP" hidden="1">{"'Model'!$A$1:$N$53"}</definedName>
    <definedName name="ppp" hidden="1">{"'Eng (page2)'!$A$1:$D$52"}</definedName>
    <definedName name="pppp" hidden="1">{"'Changes Log'!$A$1:$F$25"}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sppspp" hidden="1">#REF!</definedName>
    <definedName name="PPt">#REF!</definedName>
    <definedName name="PPT_Hotel">#REF!</definedName>
    <definedName name="Predic_12" hidden="1">{"'Eng (page2)'!$A$1:$D$52"}</definedName>
    <definedName name="_xlnm.Print_Area" localSheetId="0">'BS 8-9'!$A$1:$I$76</definedName>
    <definedName name="_xlnm.Print_Area" localSheetId="4">'CF 16-18'!$A$1:$J$105</definedName>
    <definedName name="_xlnm.Print_Area" localSheetId="1">'PL 10-11'!$A$1:$J$106</definedName>
    <definedName name="_xlnm.Print_Area" localSheetId="2">'SH Conso 12-13'!$A$1:$AJ$87</definedName>
    <definedName name="_xlnm.Print_Area" localSheetId="3">'SH Separate 14-15'!$A$1:$O$52</definedName>
    <definedName name="_xlnm.Print_Area" localSheetId="5">'TGH _Avg SharesV2'!$A$1:$F$19</definedName>
    <definedName name="_xlnm.Print_Area">#REF!</definedName>
    <definedName name="Print_Area_MI">#REF!</definedName>
    <definedName name="_xlnm.Print_Titles">'[11]Detail-Sep'!#REF!</definedName>
    <definedName name="Print_Titles_MI">#REF!</definedName>
    <definedName name="Print_Titles_Ml1">#REF!</definedName>
    <definedName name="PrintArea">#REF!</definedName>
    <definedName name="PRINTMENU">'[2]1'!#REF!</definedName>
    <definedName name="PRJE1" hidden="1">{"'Eng (page2)'!$A$1:$D$52"}</definedName>
    <definedName name="ProdForm" hidden="1">#REF!</definedName>
    <definedName name="Product" hidden="1">#REF!</definedName>
    <definedName name="Proof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qqq" hidden="1">{"'Model'!$A$1:$N$53"}</definedName>
    <definedName name="qqqqqqqqqqqq">#REF!</definedName>
    <definedName name="QQW" hidden="1">{"'Eng (page2)'!$A$1:$D$52"}</definedName>
    <definedName name="QtrEndTRpayment">[33]Input!#REF!</definedName>
    <definedName name="Query1">#REF!</definedName>
    <definedName name="qw" hidden="1">#REF!</definedName>
    <definedName name="QYI" hidden="1">{"'Eng (page2)'!$A$1:$D$52"}</definedName>
    <definedName name="Rate">#REF!</definedName>
    <definedName name="RCArea" hidden="1">#REF!</definedName>
    <definedName name="RD" hidden="1">{"'Model'!$A$1:$N$53"}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FERRW" hidden="1">{"'Changes Log'!$A$1:$F$25"}</definedName>
    <definedName name="RefreshActivity">[21]Parameters!$B$18</definedName>
    <definedName name="RefreshMonth">[21]Parameters!$B$14</definedName>
    <definedName name="RefreshSource">[21]Parameters!$B$19</definedName>
    <definedName name="RefreshYear">[21]Parameters!$B$15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_Per">#REF!</definedName>
    <definedName name="Report">#REF!</definedName>
    <definedName name="RER" hidden="1">{"'Eng (page2)'!$A$1:$D$52"}</definedName>
    <definedName name="Ret_ANX">#REF!</definedName>
    <definedName name="Ret_INV">#REF!</definedName>
    <definedName name="Ret_PAT">#REF!</definedName>
    <definedName name="Ret_RES">#REF!</definedName>
    <definedName name="Ret_SIF">#REF!</definedName>
    <definedName name="Ret_STK">#REF!</definedName>
    <definedName name="Ret_TFI">#REF!</definedName>
    <definedName name="retarg">#REF!</definedName>
    <definedName name="retarghyp">#REF!</definedName>
    <definedName name="retargsup">#REF!</definedName>
    <definedName name="retbel">[13]Belgique!$D$5:$O$59</definedName>
    <definedName name="retbre">#REF!</definedName>
    <definedName name="retbrehyp">#REF!</definedName>
    <definedName name="retbresup">#REF!</definedName>
    <definedName name="retchile">#REF!</definedName>
    <definedName name="retcolom">#REF!</definedName>
    <definedName name="retesp">[13]Espagne!$D$5:$O$59</definedName>
    <definedName name="retesphyp">'[13]Hyper Esp'!$D$6:$O$60</definedName>
    <definedName name="retespsup">'[13]Super Esp'!$D$6:$O$60</definedName>
    <definedName name="retfracc">'[13]C&amp;C Fr'!$D$6:$O$60</definedName>
    <definedName name="retfrahyper">#REF!</definedName>
    <definedName name="retfrance">#REF!</definedName>
    <definedName name="retfraproxi">'[13]Proxi Fr'!$D$6:$O$60</definedName>
    <definedName name="retfrasuper">'[13]Super Fr'!$D$6:$O$60</definedName>
    <definedName name="retgr">[13]Grece!$D$5:$O$60</definedName>
    <definedName name="rethypbel">'[13]Hyper Bel)'!$D$6:$O$60</definedName>
    <definedName name="rethypgr">'[13]Hyper Gr'!$D$6:$O$60</definedName>
    <definedName name="rethypit">'[13]Hyper It'!$D$6:$O$60</definedName>
    <definedName name="retit">[13]Italie!$D$5:$O$59</definedName>
    <definedName name="retmex">#REF!</definedName>
    <definedName name="retpol">[13]Pologne!$D$5:$O$59</definedName>
    <definedName name="retport">[13]Potugal!$D$5:$O$59</definedName>
    <definedName name="retslo">[13]Slovaquie!$D$5:$O$59</definedName>
    <definedName name="retsui">[13]Suisse!$D$5:$O$59</definedName>
    <definedName name="retsupbel">'[13]Super Bel'!$D$6:$O$60</definedName>
    <definedName name="retsupesp">'[13]Super Esp'!$D$6:$O$60</definedName>
    <definedName name="retsupgr">'[13]Super Gr'!$D$6:$O$60</definedName>
    <definedName name="retsupit">'[13]Super It'!$D$6:$O$60</definedName>
    <definedName name="rettch">[13]RepTch!$D$5:$O$59</definedName>
    <definedName name="rettur">[13]Turquie!$D$5:$O$59</definedName>
    <definedName name="rew" hidden="1">{"'Model'!$A$1:$N$53"}</definedName>
    <definedName name="rewfre" hidden="1">{"'Model'!$A$1:$N$53"}</definedName>
    <definedName name="rfefdf" hidden="1">#REF!</definedName>
    <definedName name="RIST" hidden="1">{"'Eng (page2)'!$A$1:$D$52"}</definedName>
    <definedName name="RJO" hidden="1">{"'Eng (page2)'!$A$1:$D$52"}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B_CLS">#REF!</definedName>
    <definedName name="RMF">#REF!</definedName>
    <definedName name="rngfinal">OFFSET('[45]control sheet'!$AL$1,0,0,COUNTA('[45]control sheet'!$AJ$1:$AJ$14)-COUNTIF('[45]control sheet'!$AJ$1:$AJ$14,""),1)</definedName>
    <definedName name="rngother1">#REF!</definedName>
    <definedName name="ROA_TCCLR" hidden="1">#REF!</definedName>
    <definedName name="Row_AC_A303">[17]Assets!$18:$18</definedName>
    <definedName name="Row_AC_A305">[17]Assets!$20:$20</definedName>
    <definedName name="Row_AC_A451">[17]Assets!$21:$21</definedName>
    <definedName name="Row_AC_A452">[17]Assets!$22:$22</definedName>
    <definedName name="Row_AC_A501">[17]Assets!$23:$23</definedName>
    <definedName name="Row_AC_A502">[17]Assets!$24:$24</definedName>
    <definedName name="Row_AC_A601">[17]Assets!$25:$25</definedName>
    <definedName name="Row_AC_A602">[17]Assets!$26:$26</definedName>
    <definedName name="Row_AC_A621">[17]Assets!$28:$28</definedName>
    <definedName name="Row_AC_A622">[17]Assets!$29:$29</definedName>
    <definedName name="Row_AC_A625">[17]Assets!$32:$32</definedName>
    <definedName name="Row_AC_A701">[17]Assets!$33:$33</definedName>
    <definedName name="Row_AC_A800">[17]Assets!$36:$36</definedName>
    <definedName name="Row_AC_A851">[17]Assets!$38:$38</definedName>
    <definedName name="Row_AC_A854">[17]Assets!$41:$41</definedName>
    <definedName name="Row_AC_A855">[17]Assets!$42:$42</definedName>
    <definedName name="Row_PA_P140">[17]Liabilities!$10:$10</definedName>
    <definedName name="Row_PA_P250">[17]Liabilities!$13:$13</definedName>
    <definedName name="Row_PA_P500">[17]Liabilities!$19:$19</definedName>
    <definedName name="Row_PA_P520">[17]Liabilities!$20:$20</definedName>
    <definedName name="Row_PA_P600">[17]Liabilities!$21:$21</definedName>
    <definedName name="Row_PA_P710">[17]Liabilities!$22:$22</definedName>
    <definedName name="Row_PA_P740">[17]Liabilities!$25:$25</definedName>
    <definedName name="Row_PAR_RecusEquivalenceLocal">'[17]General Data'!$38:$38</definedName>
    <definedName name="Row_PAR_RecusInterLocal">'[17]General Data'!$35:$35</definedName>
    <definedName name="Row_PL_R401">'[17]P-L'!$20:$20</definedName>
    <definedName name="Row_PL_R402">'[17]P-L'!$21:$21</definedName>
    <definedName name="Row_PL_R403">'[17]P-L'!$22:$22</definedName>
    <definedName name="Row_PL_R421">'[17]P-L'!$24:$24</definedName>
    <definedName name="Row_PL_R422">'[17]P-L'!$25:$25</definedName>
    <definedName name="Row_PL_R552">'[17]P-L'!$41:$41</definedName>
    <definedName name="Row_PL_R554">'[17]P-L'!$43:$43</definedName>
    <definedName name="Row_PL_R650">'[17]P-L'!$47:$47</definedName>
    <definedName name="Row_PL_R701">'[17]P-L'!$48:$48</definedName>
    <definedName name="rqr" hidden="1">{"'Eng (page2)'!$A$1:$D$52"}</definedName>
    <definedName name="RRE" hidden="1">{"'Eng (page2)'!$A$1:$D$52"}</definedName>
    <definedName name="rrr" hidden="1">{"'Changes Log'!$A$1:$F$25"}</definedName>
    <definedName name="rrrr" hidden="1">{"'Eng (page2)'!$A$1:$D$52"}</definedName>
    <definedName name="rt" hidden="1">{"'Eng (page2)'!$A$1:$D$52"}</definedName>
    <definedName name="rtg">#REF!</definedName>
    <definedName name="rtrtr" hidden="1">{"'Changes Log'!$A$1:$F$25"}</definedName>
    <definedName name="rty" hidden="1">#REF!</definedName>
    <definedName name="RUN_DATE_TIME">'[46]STORE MANAGEMENT'!#REF!</definedName>
    <definedName name="rutrut" hidden="1">{"'Model'!$A$1:$N$53"}</definedName>
    <definedName name="s">#REF!</definedName>
    <definedName name="S_Adjust_Data">'[39]Q4-50'!$I$1:$I$1387</definedName>
    <definedName name="S_AJE_Tot_Data">'[39]Q4-50'!$H$1:$H$1387</definedName>
    <definedName name="S_CY_Beg_Data">'[39]Q4-50'!$F$1:$F$1387</definedName>
    <definedName name="S_CY_End_Data">'[39]Q4-50'!$K$1:$K$1387</definedName>
    <definedName name="S_PY_End_Data">'[39]Q4-50'!$N$1:$N$1387</definedName>
    <definedName name="S_RJE_Tot_Data">'[39]Q4-50'!$J$1:$J$1387</definedName>
    <definedName name="sA" hidden="1">{"'Eng (page2)'!$A$1:$D$52"}</definedName>
    <definedName name="SAB" hidden="1">{"'Eng (page2)'!$A$1:$D$52"}</definedName>
    <definedName name="sad" hidden="1">#REF!</definedName>
    <definedName name="safsd" hidden="1">{"'Model'!$A$1:$N$53"}</definedName>
    <definedName name="sahfkl">#REF!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q" hidden="1">{"'Eng (page2)'!$A$1:$D$52"}</definedName>
    <definedName name="SAS" hidden="1">{"'Eng (page2)'!$A$1:$D$52"}</definedName>
    <definedName name="SAVEX">#N/A</definedName>
    <definedName name="SAVEX___17">#N/A</definedName>
    <definedName name="SAVEX___20">#N/A</definedName>
    <definedName name="SAVEX___6">#N/A</definedName>
    <definedName name="SB13M">[14]SCH_B13!#REF!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>#REF!</definedName>
    <definedName name="SB1AM1">#REF!</definedName>
    <definedName name="SB1AM1___0">"$"</definedName>
    <definedName name="SB1AM1___2">"'file:///a:/work/budget/mph/2003/2003-bud_r1.xls'#$rooms_st.$"</definedName>
    <definedName name="SB1AM2">#REF!</definedName>
    <definedName name="SB1AM2___0">"$"</definedName>
    <definedName name="SB1AM2___2">"'file:///a:/work/budget/mph/2003/2003-bud_r1.xls'#$rooms_st.$"</definedName>
    <definedName name="SB2M">[14]FNB!#REF!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>[14]OTHER!#REF!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>[14]MASSAGE!#REF!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>[14]TELEPHONE!#REF!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>[14]AG!#REF!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>[14]HR!#REF!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>[14]MARKETING!#REF!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>[14]POMEC!#REF!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C" hidden="1">{"'Eng (page2)'!$A$1:$D$52"}</definedName>
    <definedName name="scs" hidden="1">{"'Eng (page2)'!$A$1:$D$52"}</definedName>
    <definedName name="scxwcevebt4" hidden="1">{"'31'!$A$1:$F$41","'31'!$A$1:$F$6","'31'!$A$1:$F$7"}</definedName>
    <definedName name="sd">#REF!</definedName>
    <definedName name="sdf" hidden="1">{"'Sell_Office'!$C$5:$D$6"}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>#REF!</definedName>
    <definedName name="sdfsdfsdf" hidden="1">{"'Changes Log'!$A$1:$F$25"}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r" hidden="1">{"'Eng (page2)'!$A$1:$D$52"}</definedName>
    <definedName name="sdsdf" hidden="1">#REF!</definedName>
    <definedName name="SECTOR">#REF!</definedName>
    <definedName name="sehw" hidden="1">{"'Eng (page2)'!$A$1:$D$52"}</definedName>
    <definedName name="SEL_ACCOUNT">[19]Sheet1!$B$12</definedName>
    <definedName name="sell" hidden="1">{"'Eng (page2)'!$A$1:$D$52"}</definedName>
    <definedName name="sf" hidden="1">{"'Sell_Office'!$C$5:$D$6"}</definedName>
    <definedName name="SFD">#REF!</definedName>
    <definedName name="SFDD">#REF!</definedName>
    <definedName name="SFF">#REF!</definedName>
    <definedName name="sfgrds" hidden="1">#REF!</definedName>
    <definedName name="sfsdf">#REF!</definedName>
    <definedName name="SFV">#REF!</definedName>
    <definedName name="SFVACT">#REF!</definedName>
    <definedName name="SFVV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 hidden="1">{"'Changes Log'!$A$1:$F$25"}</definedName>
    <definedName name="SHEET4" hidden="1">{"'Changes Log'!$A$1:$F$25"}</definedName>
    <definedName name="SHEET5" hidden="1">{"'Changes Log'!$A$1:$F$25"}</definedName>
    <definedName name="SHEET9" hidden="1">{"'Changes Log'!$A$1:$F$25"}</definedName>
    <definedName name="SHEETS22" hidden="1">{"'Changes Log'!$A$1:$F$25"}</definedName>
    <definedName name="sheh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rt" hidden="1">#REF!</definedName>
    <definedName name="SP_Per">#REF!</definedName>
    <definedName name="Spec">#REF!</definedName>
    <definedName name="SpecialPrice" hidden="1">#REF!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hidden="1">{"'Eng (page2)'!$A$1:$D$52"}</definedName>
    <definedName name="sss">#REF!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re">[43]Information!$B$2:$B$143</definedName>
    <definedName name="store2">[34]Information!#REF!</definedName>
    <definedName name="STORE3">[34]Information!$B$2:$B$201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ACHAI">#REF!</definedName>
    <definedName name="sUPACHAI___0">#REF!</definedName>
    <definedName name="SurveillanceRating">[33]Input!$C$10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X" hidden="1">{"'Eng (page2)'!$A$1:$D$52"}</definedName>
    <definedName name="T">#REF!</definedName>
    <definedName name="T0_From">[47]Menu!#REF!</definedName>
    <definedName name="T0_To">[47]Menu!#REF!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CCCLMilan" hidden="1">#REF!</definedName>
    <definedName name="te" hidden="1">{"'Eng (page2)'!$A$1:$D$52"}</definedName>
    <definedName name="Tea" hidden="1">{"'Sell_Office'!$C$5:$D$6"}</definedName>
    <definedName name="TemplatePrintArea">#REF!</definedName>
    <definedName name="test" hidden="1">{"'Model'!$A$1:$N$53"}</definedName>
    <definedName name="test1" hidden="1">#REF!</definedName>
    <definedName name="tew" hidden="1">{"'Eng (page2)'!$A$1:$D$52"}</definedName>
    <definedName name="TextRefCopyRangeCount" hidden="1">21</definedName>
    <definedName name="TFB">#N/A</definedName>
    <definedName name="tgkj" hidden="1">{"'Eng (page2)'!$A$1:$D$52"}</definedName>
    <definedName name="TISCO">#N/A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COPY">#N/A</definedName>
    <definedName name="TOCOPYNEW">#N/A</definedName>
    <definedName name="TOCOPYRE">#N/A</definedName>
    <definedName name="top">'[11]Detail-Sep'!#REF!</definedName>
    <definedName name="TR" hidden="1">{"'Eng (page2)'!$A$1:$D$52"}</definedName>
    <definedName name="Transfer_PC">[48]วัฒนพัฒน์!#REF!</definedName>
    <definedName name="tre" hidden="1">{"'Model'!$A$1:$N$53"}</definedName>
    <definedName name="tre4r564t" hidden="1">{"'Eng (page2)'!$A$1:$D$52"}</definedName>
    <definedName name="treetree" hidden="1">{"'Model'!$A$1:$N$53"}</definedName>
    <definedName name="TREND">#REF!</definedName>
    <definedName name="TRENDT">#REF!</definedName>
    <definedName name="trerey" hidden="1">{"'Changes Log'!$A$1:$F$25"}</definedName>
    <definedName name="trtere" hidden="1">{"'Changes Log'!$A$1:$F$25"}</definedName>
    <definedName name="trtrt" hidden="1">{"'Changes Log'!$A$1:$F$25"}</definedName>
    <definedName name="tun" hidden="1">{"'Model'!$A$1:$N$53"}</definedName>
    <definedName name="TWE" hidden="1">{"'Eng (page2)'!$A$1:$D$52"}</definedName>
    <definedName name="tyty" hidden="1">{"'Changes Log'!$A$1:$F$25"}</definedName>
    <definedName name="u">#REF!</definedName>
    <definedName name="UFPrn20091102161910">#REF!</definedName>
    <definedName name="uio">#REF!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key">[49]Setting!$D$3</definedName>
    <definedName name="unnam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PDATE">#N/A</definedName>
    <definedName name="USD_Curr">[33]Input!$C$34</definedName>
    <definedName name="USDLevCF">[33]Input!#REF!</definedName>
    <definedName name="USDUnlevCF">[33]Input!#REF!</definedName>
    <definedName name="uu" hidden="1">{"'Eng (page2)'!$A$1:$D$52"}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uu" hidden="1">{"'Changes Log'!$A$1:$F$25"}</definedName>
    <definedName name="uyuy" hidden="1">{"'Changes Log'!$A$1:$F$25"}</definedName>
    <definedName name="V" hidden="1">{"'Eng (page2)'!$A$1:$D$52"}</definedName>
    <definedName name="ValQtrEnd">[33]Input!$C$5</definedName>
    <definedName name="vare" hidden="1">#REF!</definedName>
    <definedName name="vbn" hidden="1">{"'Changes Log'!$A$1:$F$25"}</definedName>
    <definedName name="vcx" hidden="1">{"'Model'!$A$1:$N$53"}</definedName>
    <definedName name="VDF" hidden="1">{"'Eng (page2)'!$A$1:$D$52"}</definedName>
    <definedName name="veevee" hidden="1">{"'Model'!$A$1:$N$53"}</definedName>
    <definedName name="VTM_1" hidden="1">#REF!</definedName>
    <definedName name="VTM_182" hidden="1" xml:space="preserve">                                                                                                                                                      [50]T320!$B$21:$E$21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[50]T320!$T$21:$V$21</definedName>
    <definedName name="VTM_184" hidden="1" xml:space="preserve">                                                    [50]T320!$A$24</definedName>
    <definedName name="VTM_185" hidden="1" xml:space="preserve">                                                                                                                                                      [50]T320!$F$21</definedName>
    <definedName name="VTM_186" hidden="1" xml:space="preserve">                                                                                                                                                      [50]T321!$A$21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[50]T321!$V$19:$Y$19,[50]T321!$B$19:$F$19</definedName>
    <definedName name="VTM_2" hidden="1">#REF!</definedName>
    <definedName name="VTM_3" hidden="1">#REF!</definedName>
    <definedName name="VTM_4" hidden="1">#REF!</definedName>
    <definedName name="vv" hidden="1">{"'Model'!$A$1:$N$53"}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" hidden="1">#REF!</definedName>
    <definedName name="walkthrough" hidden="1">{"'Eng (page2)'!$A$1:$D$52"}</definedName>
    <definedName name="wanna" hidden="1">{"'Model'!$A$1:$N$53"}</definedName>
    <definedName name="WDEWFCD" hidden="1">#REF!</definedName>
    <definedName name="WE" hidden="1">{"'Model'!$A$1:$N$53"}</definedName>
    <definedName name="WED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er" hidden="1">{"'Model'!$A$1:$N$53"}</definedName>
    <definedName name="wewewertrhgjgxd" hidden="1">{"'Eng (page2)'!$A$1:$D$52"}</definedName>
    <definedName name="wk">#REF!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hidden="1">{"Rent1",#N/A,FALSE,"RENT";"Rent2",#N/A,FALSE,"RENT"}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lky" hidden="1">#REF!</definedName>
    <definedName name="ww" hidden="1">{"'Eng (page2)'!$A$1:$D$52"}</definedName>
    <definedName name="WWE" hidden="1">{"'Eng (page2)'!$A$1:$D$52"}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" hidden="1">#REF!</definedName>
    <definedName name="Xbs_actual_2002">#REF!</definedName>
    <definedName name="xd" hidden="1">{"'Changes Log'!$A$1:$F$25"}</definedName>
    <definedName name="xfsh_iqp_Apr">#REF!</definedName>
    <definedName name="Xfshl_iqp_Apr">#REF!</definedName>
    <definedName name="Xfshl_iqp_Apr___5">#REF!</definedName>
    <definedName name="Xfshl_iqp_Apr___9">#REF!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_COLUMN_1" hidden="1">#REF!</definedName>
    <definedName name="XRefColumnsCount" hidden="1">1</definedName>
    <definedName name="XRefCopy1" hidden="1">'[51]Wkgs_BS Lead'!#REF!</definedName>
    <definedName name="XRefCopy2" hidden="1">[52]V310!#REF!</definedName>
    <definedName name="XRefCopyRangeCount" hidden="1">1</definedName>
    <definedName name="xxcvcxfv" hidden="1">{"'Changes Log'!$A$1:$F$25"}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{"'Eng (page2)'!$A$1:$D$52"}</definedName>
    <definedName name="Year">#REF!</definedName>
    <definedName name="YEgfgsg" hidden="1">#REF!</definedName>
    <definedName name="yenn" hidden="1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HS" hidden="1">{"'Changes Log'!$A$1:$F$25"}</definedName>
    <definedName name="yinyin" hidden="1">{"'Model'!$A$1:$N$53"}</definedName>
    <definedName name="YRE" hidden="1">{"'Eng (page2)'!$A$1:$D$52"}</definedName>
    <definedName name="YTD">#REF!</definedName>
    <definedName name="YTG">#REF!</definedName>
    <definedName name="ytry" hidden="1">{"'Eng (page2)'!$A$1:$D$52"}</definedName>
    <definedName name="YTU" hidden="1">{"'Eng (page2)'!$A$1:$D$52"}</definedName>
    <definedName name="ytyty" hidden="1">{"'Changes Log'!$A$1:$F$25"}</definedName>
    <definedName name="ytytyt" hidden="1">{"'Changes Log'!$A$1:$F$25"}</definedName>
    <definedName name="yuyuy" hidden="1">{"'Changes Log'!$A$1:$F$25"}</definedName>
    <definedName name="ywer" hidden="1">{"'Eng (page2)'!$A$1:$D$52"}</definedName>
    <definedName name="YWRW" hidden="1">{"'Eng (page2)'!$A$1:$D$52"}</definedName>
    <definedName name="yyttr" hidden="1">{"'Changes Log'!$A$1:$F$25"}</definedName>
    <definedName name="YYY" hidden="1">#REF!</definedName>
    <definedName name="yyyy" hidden="1">{"'Changes Log'!$A$1:$F$25"}</definedName>
    <definedName name="z" hidden="1">#REF!</definedName>
    <definedName name="Z_49B219E1_4786_11D6_A7AB_00062912FA68_.wvu.Cols" hidden="1">#REF!</definedName>
    <definedName name="Z_49B219E1_4786_11D6_A7AB_00062912FA68_.wvu.PrintAre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A" hidden="1">{"'Changes Log'!$A$1:$F$25"}</definedName>
    <definedName name="ze" hidden="1">{"'Model'!$A$1:$N$53"}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เ1149">[53]Aging!#REF!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ก" hidden="1">{"'Model'!$A$1:$N$53"}</definedName>
    <definedName name="กกก" hidden="1">#REF!</definedName>
    <definedName name="กกกหก">#REF!</definedName>
    <definedName name="กค">'[40]79 นอร์ธปาร์ค 021052'!#REF!</definedName>
    <definedName name="กย">'[40]79 นอร์ธปาร์ค 021052'!#REF!</definedName>
    <definedName name="กย.">'[54]79 นอร์ธปาร์ค 021052'!#REF!</definedName>
    <definedName name="กย1">'[40]79 นอร์ธปาร์ค 021052'!#REF!</definedName>
    <definedName name="ขขขขข" hidden="1">{"'Sell_Office'!$C$5:$D$6"}</definedName>
    <definedName name="คอมเมอร์เชียล">#REF!</definedName>
    <definedName name="เจียนแลนด์">#REF!</definedName>
    <definedName name="ช.ชนะอนันตพาณิชย์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ิตลาภ">#REF!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ฟด่าก">#REF!</definedName>
    <definedName name="เด" hidden="1">{"'Model'!$A$1:$N$53"}</definedName>
    <definedName name="แดดเก" hidden="1">{"'Model'!$A$1:$N$53"}</definedName>
    <definedName name="ตค">'[40]79 นอร์ธปาร์ค 021052'!#REF!</definedName>
    <definedName name="ตค1">'[40]79 นอร์ธปาร์ค 021052'!#REF!</definedName>
    <definedName name="ทททท">#REF!</definedName>
    <definedName name="ทะ">#REF!</definedName>
    <definedName name="ทะเลวรรณ">#REF!</definedName>
    <definedName name="ทิพย์นคร">#REF!</definedName>
    <definedName name="ที.ซี.ซี.แคปปิตอลแลนด์">#REF!</definedName>
    <definedName name="ที.ซี.ซี.พร็อพเพอร์ตี้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_แลนด์_อินดัสเตรียล_แอนด์_โลจิสติกส์">#REF!</definedName>
    <definedName name="ทีซีซี_เวิลด์">#REF!</definedName>
    <definedName name="ทีซีซี_โฮเทลส์_กรุ๊ป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ซีซีแลนด์_คอมเมอร์เชียล">#REF!</definedName>
    <definedName name="ทีซีซีแลนด์รีเทล">#REF!</definedName>
    <definedName name="ที่ปรึกษา_ที.ซี.ซี.">#REF!</definedName>
    <definedName name="น">'[54]79 นอร์ธปาร์ค 021052'!#REF!</definedName>
    <definedName name="นครชื่น">#REF!</definedName>
    <definedName name="นนยยย">#REF!</definedName>
    <definedName name="นยยยย" hidden="1">#REF!</definedName>
    <definedName name="นอร์ธปาร์ค">'[55]79 นอร์ธปาร์ค 021052'!#REF!</definedName>
    <definedName name="น่า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นิ">'[40]79 นอร์ธปาร์ค 021052'!#REF!</definedName>
    <definedName name="นิแ">'[55]79 นอร์ธปาร์ค 021052'!#REF!</definedName>
    <definedName name="นิมิตกาญ">#REF!</definedName>
    <definedName name="นิมิตรกาญจนบุรี">#REF!</definedName>
    <definedName name="ในประเทศ">#REF!</definedName>
    <definedName name="ไนซ์โฮเต็ล">#REF!</definedName>
    <definedName name="บางนากลาส">#REF!</definedName>
    <definedName name="บางนาพัฒนกิจ">#REF!</definedName>
    <definedName name="ป">'[40]79 นอร์ธปาร์ค 021052'!#REF!</definedName>
    <definedName name="ปป.สิ้นปี" hidden="1">#REF!</definedName>
    <definedName name="ผลมั่นคง">#REF!</definedName>
    <definedName name="เผดิมชัย">#REF!</definedName>
    <definedName name="พ">'[40]79 นอร์ธปาร์ค 021052'!#REF!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'[54]79 นอร์ธปาร์ค 021052'!#REF!</definedName>
    <definedName name="พลาซ่าแอทธินี">#REF!</definedName>
    <definedName name="พลาซ่าแอทธินี_โฮเต็ล__ปท">#REF!</definedName>
    <definedName name="เพชรบูรณ์">#REF!</definedName>
    <definedName name="ฟ">'[55]79 นอร์ธปาร์ค 021052'!#REF!</definedName>
    <definedName name="ฟ1">#REF!</definedName>
    <definedName name="ฟดได" hidden="1">#REF!</definedName>
    <definedName name="ฟฟ">#REF!</definedName>
    <definedName name="ฟฟฟ">#REF!</definedName>
    <definedName name="ฟๅ">#REF!</definedName>
    <definedName name="มิย">'[40]79 นอร์ธปาร์ค 021052'!#REF!</definedName>
    <definedName name="มีเดีย_พร้อนท์">#REF!</definedName>
    <definedName name="เมโทรโพล_ภูเก็ต">#REF!</definedName>
    <definedName name="เมย.">'[40]79 นอร์ธปาร์ค 021052'!#REF!</definedName>
    <definedName name="เมืองเก่า">#REF!</definedName>
    <definedName name="ยกไป" hidden="1">#REF!</definedName>
    <definedName name="ยยย">#REF!</definedName>
    <definedName name="ยูเรเซีย_โฮเทลส์แอนด์รีสอร์ทส์">#REF!</definedName>
    <definedName name="ร" hidden="1">{"'Model'!$A$1:$N$53"}</definedName>
    <definedName name="รรร">#REF!</definedName>
    <definedName name="ฤ1121">#REF!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หนี้รอการรับรู้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าไรตี้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ค">'[40]79 นอร์ธปาร์ค 021052'!#REF!</definedName>
    <definedName name="สบทร" hidden="1">{"'Model'!$A$1:$N$53"}</definedName>
    <definedName name="สมุยโฮเต็ลแอนด์รีสอร์ท">#REF!</definedName>
    <definedName name="สยามประชาคาร">#REF!</definedName>
    <definedName name="สรคค" hidden="1">#REF!</definedName>
    <definedName name="สรุป">'[40]79 นอร์ธปาร์ค 021052'!#REF!</definedName>
    <definedName name="สรุปPD1">#REF!</definedName>
    <definedName name="ส่วนลดจ่าย" hidden="1">{"'Eng (page2)'!$A$1:$D$52"}</definedName>
    <definedName name="สสกากร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แส">#REF!</definedName>
    <definedName name="ห" hidden="1">#REF!</definedName>
    <definedName name="หด">'[40]79 นอร์ธปาร์ค 021052'!#REF!</definedName>
    <definedName name="หนองคาย_คันทรี_กอล์ฟคลับ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">'[40]79 นอร์ธปาร์ค 021052'!#REF!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ีเอสพีเอ็น_อินเตอร์ฯ">#REF!</definedName>
    <definedName name="เอ.ซี.เค_ริลตี้">#REF!</definedName>
    <definedName name="แอล">#REF!</definedName>
    <definedName name="โฮเทลแมน">#REF!</definedName>
    <definedName name="าาา" hidden="1">{"'Model'!$A$1:$N$53"}</definedName>
    <definedName name="าาาา" hidden="1">{"'Model'!$A$1:$N$53"}</definedName>
    <definedName name="ๆ" hidden="1">{"income",#N/A,FALSE,"INCOME"}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2" i="18" l="1"/>
  <c r="N82" i="18"/>
  <c r="AF82" i="18"/>
  <c r="D97" i="15"/>
  <c r="D102" i="12"/>
  <c r="AF79" i="18"/>
  <c r="AD79" i="18"/>
  <c r="AD82" i="18"/>
  <c r="F89" i="18"/>
  <c r="F102" i="12"/>
  <c r="D36" i="12"/>
  <c r="H97" i="15"/>
  <c r="H91" i="15"/>
  <c r="H75" i="15"/>
  <c r="M46" i="20"/>
  <c r="G47" i="20"/>
  <c r="G68" i="1"/>
  <c r="G70" i="1"/>
  <c r="K53" i="20"/>
  <c r="G52" i="1"/>
  <c r="G72" i="1"/>
  <c r="AD83" i="18"/>
  <c r="AF83" i="18"/>
  <c r="AJ83" i="18"/>
  <c r="AF84" i="18"/>
  <c r="AJ84" i="18"/>
  <c r="AD85" i="18"/>
  <c r="AF85" i="18"/>
  <c r="F19" i="18"/>
  <c r="F24" i="18"/>
  <c r="F29" i="18"/>
  <c r="F36" i="18"/>
  <c r="F63" i="18"/>
  <c r="F68" i="18"/>
  <c r="F75" i="18"/>
  <c r="F73" i="18"/>
  <c r="F80" i="18"/>
  <c r="F31" i="18"/>
  <c r="F43" i="18"/>
  <c r="M11" i="20"/>
  <c r="O11" i="20"/>
  <c r="M37" i="20"/>
  <c r="O37" i="20"/>
  <c r="M45" i="20"/>
  <c r="F91" i="15"/>
  <c r="J91" i="15"/>
  <c r="M49" i="20"/>
  <c r="I49" i="20"/>
  <c r="K47" i="20"/>
  <c r="E47" i="20"/>
  <c r="C47" i="20"/>
  <c r="K42" i="20"/>
  <c r="I42" i="20"/>
  <c r="G42" i="20"/>
  <c r="G51" i="20"/>
  <c r="G53" i="20"/>
  <c r="E42" i="20"/>
  <c r="C42" i="20"/>
  <c r="M41" i="20"/>
  <c r="M42" i="20"/>
  <c r="O41" i="20"/>
  <c r="O42" i="20"/>
  <c r="M19" i="20"/>
  <c r="C21" i="20"/>
  <c r="C25" i="20"/>
  <c r="I19" i="20"/>
  <c r="O19" i="20"/>
  <c r="M47" i="20"/>
  <c r="M51" i="20"/>
  <c r="M53" i="20"/>
  <c r="K51" i="20"/>
  <c r="E51" i="20"/>
  <c r="E53" i="20"/>
  <c r="C51" i="20"/>
  <c r="C53" i="20"/>
  <c r="O49" i="20"/>
  <c r="N78" i="18"/>
  <c r="AF78" i="18"/>
  <c r="J73" i="18"/>
  <c r="AH80" i="18"/>
  <c r="AB80" i="18"/>
  <c r="AB87" i="18"/>
  <c r="Z80" i="18"/>
  <c r="X80" i="18"/>
  <c r="V80" i="18"/>
  <c r="V87" i="18"/>
  <c r="T80" i="18"/>
  <c r="T87" i="18"/>
  <c r="R80" i="18"/>
  <c r="P80" i="18"/>
  <c r="L80" i="18"/>
  <c r="J80" i="18"/>
  <c r="J87" i="18"/>
  <c r="J89" i="18"/>
  <c r="H80" i="18"/>
  <c r="D80" i="18"/>
  <c r="AD78" i="18"/>
  <c r="AH73" i="18"/>
  <c r="AB73" i="18"/>
  <c r="X73" i="18"/>
  <c r="V73" i="18"/>
  <c r="V75" i="18"/>
  <c r="T73" i="18"/>
  <c r="R73" i="18"/>
  <c r="P73" i="18"/>
  <c r="N73" i="18"/>
  <c r="L73" i="18"/>
  <c r="L75" i="18"/>
  <c r="L87" i="18"/>
  <c r="L89" i="18"/>
  <c r="H73" i="18"/>
  <c r="D73" i="18"/>
  <c r="AD72" i="18"/>
  <c r="AD73" i="18"/>
  <c r="AH68" i="18"/>
  <c r="AH75" i="18"/>
  <c r="AB68" i="18"/>
  <c r="Z68" i="18"/>
  <c r="X68" i="18"/>
  <c r="X75" i="18"/>
  <c r="X87" i="18"/>
  <c r="V68" i="18"/>
  <c r="T68" i="18"/>
  <c r="R68" i="18"/>
  <c r="P68" i="18"/>
  <c r="P75" i="18"/>
  <c r="P87" i="18"/>
  <c r="N68" i="18"/>
  <c r="N75" i="18"/>
  <c r="L68" i="18"/>
  <c r="J68" i="18"/>
  <c r="H68" i="18"/>
  <c r="D68" i="18"/>
  <c r="AD67" i="18"/>
  <c r="AF67" i="18"/>
  <c r="AJ67" i="18"/>
  <c r="AD66" i="18"/>
  <c r="AF66" i="18"/>
  <c r="AH63" i="18"/>
  <c r="AB63" i="18"/>
  <c r="Z63" i="18"/>
  <c r="X63" i="18"/>
  <c r="V63" i="18"/>
  <c r="T63" i="18"/>
  <c r="R63" i="18"/>
  <c r="R75" i="18"/>
  <c r="P63" i="18"/>
  <c r="N63" i="18"/>
  <c r="L63" i="18"/>
  <c r="J63" i="18"/>
  <c r="H63" i="18"/>
  <c r="D63" i="18"/>
  <c r="AD62" i="18"/>
  <c r="AD63" i="18"/>
  <c r="AD58" i="18"/>
  <c r="AF58" i="18"/>
  <c r="AJ58" i="18"/>
  <c r="N34" i="18"/>
  <c r="N36" i="18"/>
  <c r="AD34" i="18"/>
  <c r="AD35" i="18"/>
  <c r="AF35" i="18"/>
  <c r="AD39" i="18"/>
  <c r="AF39" i="18"/>
  <c r="AJ39" i="18"/>
  <c r="AD28" i="18"/>
  <c r="AF28" i="18"/>
  <c r="AD14" i="18"/>
  <c r="AF14" i="18"/>
  <c r="AJ14" i="18"/>
  <c r="J104" i="12"/>
  <c r="F104" i="12"/>
  <c r="O93" i="15"/>
  <c r="AJ79" i="18"/>
  <c r="D75" i="18"/>
  <c r="D87" i="18"/>
  <c r="D89" i="18"/>
  <c r="T75" i="18"/>
  <c r="H75" i="18"/>
  <c r="H87" i="18"/>
  <c r="H89" i="18"/>
  <c r="Z75" i="18"/>
  <c r="Z87" i="18"/>
  <c r="AF62" i="18"/>
  <c r="AJ62" i="18"/>
  <c r="AJ63" i="18"/>
  <c r="J75" i="18"/>
  <c r="AB75" i="18"/>
  <c r="AD80" i="18"/>
  <c r="N38" i="18"/>
  <c r="AD38" i="18"/>
  <c r="M23" i="20"/>
  <c r="I23" i="20"/>
  <c r="O23" i="20"/>
  <c r="F75" i="15"/>
  <c r="J75" i="15"/>
  <c r="K21" i="20"/>
  <c r="G21" i="20"/>
  <c r="E21" i="20"/>
  <c r="M20" i="20"/>
  <c r="M21" i="20"/>
  <c r="M25" i="20"/>
  <c r="K16" i="20"/>
  <c r="K25" i="20"/>
  <c r="I16" i="20"/>
  <c r="G16" i="20"/>
  <c r="E16" i="20"/>
  <c r="C16" i="20"/>
  <c r="M15" i="20"/>
  <c r="M16" i="20"/>
  <c r="AB41" i="18"/>
  <c r="AD41" i="18"/>
  <c r="AF40" i="18"/>
  <c r="AJ40" i="18"/>
  <c r="AH36" i="18"/>
  <c r="AB36" i="18"/>
  <c r="Z36" i="18"/>
  <c r="Z43" i="18"/>
  <c r="X36" i="18"/>
  <c r="V36" i="18"/>
  <c r="V43" i="18"/>
  <c r="T36" i="18"/>
  <c r="R36" i="18"/>
  <c r="P36" i="18"/>
  <c r="L36" i="18"/>
  <c r="J36" i="18"/>
  <c r="J43" i="18"/>
  <c r="H36" i="18"/>
  <c r="H43" i="18"/>
  <c r="D36" i="18"/>
  <c r="AJ35" i="18"/>
  <c r="AH29" i="18"/>
  <c r="AB29" i="18"/>
  <c r="X29" i="18"/>
  <c r="V29" i="18"/>
  <c r="T29" i="18"/>
  <c r="R29" i="18"/>
  <c r="P29" i="18"/>
  <c r="N29" i="18"/>
  <c r="L29" i="18"/>
  <c r="J29" i="18"/>
  <c r="J31" i="18"/>
  <c r="H29" i="18"/>
  <c r="D29" i="18"/>
  <c r="AH24" i="18"/>
  <c r="AH31" i="18"/>
  <c r="AH43" i="18"/>
  <c r="AB24" i="18"/>
  <c r="Z24" i="18"/>
  <c r="X24" i="18"/>
  <c r="V24" i="18"/>
  <c r="T24" i="18"/>
  <c r="T31" i="18"/>
  <c r="T43" i="18"/>
  <c r="R24" i="18"/>
  <c r="R31" i="18"/>
  <c r="R43" i="18"/>
  <c r="P24" i="18"/>
  <c r="N24" i="18"/>
  <c r="N31" i="18"/>
  <c r="L24" i="18"/>
  <c r="L31" i="18"/>
  <c r="L43" i="18"/>
  <c r="J24" i="18"/>
  <c r="H24" i="18"/>
  <c r="D24" i="18"/>
  <c r="AD23" i="18"/>
  <c r="AF23" i="18"/>
  <c r="AJ23" i="18"/>
  <c r="AD22" i="18"/>
  <c r="AF22" i="18"/>
  <c r="AH19" i="18"/>
  <c r="AB19" i="18"/>
  <c r="Z19" i="18"/>
  <c r="X19" i="18"/>
  <c r="V19" i="18"/>
  <c r="T19" i="18"/>
  <c r="R19" i="18"/>
  <c r="P19" i="18"/>
  <c r="P31" i="18"/>
  <c r="P43" i="18"/>
  <c r="N19" i="18"/>
  <c r="L19" i="18"/>
  <c r="J19" i="18"/>
  <c r="H19" i="18"/>
  <c r="D19" i="18"/>
  <c r="D31" i="18"/>
  <c r="D43" i="18"/>
  <c r="AD18" i="18"/>
  <c r="AF18" i="18"/>
  <c r="AF19" i="18"/>
  <c r="AD36" i="18"/>
  <c r="J87" i="12"/>
  <c r="J79" i="12"/>
  <c r="J89" i="12"/>
  <c r="I20" i="20"/>
  <c r="O20" i="20"/>
  <c r="F96" i="12"/>
  <c r="F87" i="12"/>
  <c r="F79" i="12"/>
  <c r="J36" i="12"/>
  <c r="J53" i="12"/>
  <c r="J12" i="12"/>
  <c r="J13" i="12"/>
  <c r="F36" i="12"/>
  <c r="F53" i="12"/>
  <c r="F12" i="12"/>
  <c r="F14" i="12"/>
  <c r="F29" i="12"/>
  <c r="I68" i="1"/>
  <c r="I70" i="1"/>
  <c r="I52" i="1"/>
  <c r="I72" i="1"/>
  <c r="I31" i="1"/>
  <c r="E68" i="1"/>
  <c r="E70" i="1"/>
  <c r="E52" i="1"/>
  <c r="E72" i="1"/>
  <c r="E31" i="1"/>
  <c r="D87" i="12"/>
  <c r="C52" i="1"/>
  <c r="C68" i="1"/>
  <c r="C70" i="1"/>
  <c r="C31" i="1"/>
  <c r="D75" i="15"/>
  <c r="H79" i="12"/>
  <c r="D79" i="12"/>
  <c r="D89" i="12"/>
  <c r="AK79" i="18"/>
  <c r="D91" i="15"/>
  <c r="H36" i="12"/>
  <c r="D53" i="12"/>
  <c r="H12" i="12"/>
  <c r="H13" i="12"/>
  <c r="H14" i="12"/>
  <c r="D12" i="12"/>
  <c r="D14" i="12"/>
  <c r="D29" i="12"/>
  <c r="G31" i="1"/>
  <c r="C19" i="14"/>
  <c r="D3" i="14"/>
  <c r="C4" i="14"/>
  <c r="D13" i="14"/>
  <c r="C13" i="14"/>
  <c r="C14" i="14"/>
  <c r="E12" i="14"/>
  <c r="C9" i="14"/>
  <c r="E3" i="14"/>
  <c r="E2" i="14"/>
  <c r="E13" i="14"/>
  <c r="E14" i="14"/>
  <c r="E4" i="14"/>
  <c r="H31" i="18"/>
  <c r="Z31" i="18"/>
  <c r="AB31" i="18"/>
  <c r="AF38" i="18"/>
  <c r="X31" i="18"/>
  <c r="X43" i="18"/>
  <c r="J102" i="12"/>
  <c r="O15" i="20"/>
  <c r="O16" i="20"/>
  <c r="G25" i="20"/>
  <c r="E25" i="20"/>
  <c r="V31" i="18"/>
  <c r="AJ18" i="18"/>
  <c r="AJ19" i="18"/>
  <c r="AD19" i="18"/>
  <c r="C72" i="1"/>
  <c r="J96" i="12"/>
  <c r="D104" i="12"/>
  <c r="D96" i="12"/>
  <c r="D32" i="15"/>
  <c r="D57" i="15"/>
  <c r="D61" i="15"/>
  <c r="F32" i="15"/>
  <c r="F57" i="15"/>
  <c r="F61" i="15"/>
  <c r="H53" i="12"/>
  <c r="N80" i="18"/>
  <c r="N87" i="18"/>
  <c r="N89" i="18"/>
  <c r="D54" i="12"/>
  <c r="D58" i="12"/>
  <c r="D60" i="12"/>
  <c r="F96" i="15"/>
  <c r="F98" i="15"/>
  <c r="F106" i="15"/>
  <c r="J32" i="15"/>
  <c r="J57" i="15"/>
  <c r="J61" i="15"/>
  <c r="J96" i="15"/>
  <c r="J98" i="15"/>
  <c r="J106" i="15"/>
  <c r="H29" i="12"/>
  <c r="H87" i="12"/>
  <c r="H89" i="12"/>
  <c r="H54" i="12"/>
  <c r="H58" i="12"/>
  <c r="H60" i="12"/>
  <c r="I45" i="20"/>
  <c r="O45" i="20"/>
  <c r="D96" i="15"/>
  <c r="D98" i="15"/>
  <c r="D106" i="15"/>
  <c r="AF34" i="18"/>
  <c r="AJ34" i="18"/>
  <c r="AJ36" i="18"/>
  <c r="F89" i="12"/>
  <c r="N43" i="18"/>
  <c r="AF29" i="18"/>
  <c r="AJ28" i="18"/>
  <c r="AJ29" i="18"/>
  <c r="AF41" i="18"/>
  <c r="AH87" i="18"/>
  <c r="AH89" i="18"/>
  <c r="O21" i="20"/>
  <c r="O25" i="20"/>
  <c r="AF68" i="18"/>
  <c r="AJ66" i="18"/>
  <c r="AJ68" i="18"/>
  <c r="F54" i="12"/>
  <c r="F58" i="12"/>
  <c r="F60" i="12"/>
  <c r="R87" i="18"/>
  <c r="AF80" i="18"/>
  <c r="AJ78" i="18"/>
  <c r="AJ80" i="18"/>
  <c r="F87" i="18"/>
  <c r="AJ85" i="18"/>
  <c r="G73" i="1"/>
  <c r="AJ22" i="18"/>
  <c r="AJ24" i="18"/>
  <c r="AJ31" i="18"/>
  <c r="AF24" i="18"/>
  <c r="AF31" i="18"/>
  <c r="I21" i="20"/>
  <c r="I25" i="20"/>
  <c r="AF72" i="18"/>
  <c r="AD68" i="18"/>
  <c r="AD75" i="18"/>
  <c r="AD87" i="18"/>
  <c r="AD89" i="18"/>
  <c r="J14" i="12"/>
  <c r="J29" i="12"/>
  <c r="J54" i="12"/>
  <c r="J58" i="12"/>
  <c r="J60" i="12"/>
  <c r="J90" i="12"/>
  <c r="AD24" i="18"/>
  <c r="AD31" i="18"/>
  <c r="AD43" i="18"/>
  <c r="AF63" i="18"/>
  <c r="C73" i="1"/>
  <c r="AB43" i="18"/>
  <c r="AD29" i="18"/>
  <c r="I46" i="20"/>
  <c r="D90" i="12"/>
  <c r="H90" i="12"/>
  <c r="H99" i="12"/>
  <c r="H102" i="12"/>
  <c r="H93" i="12"/>
  <c r="F90" i="12"/>
  <c r="AF36" i="18"/>
  <c r="AJ41" i="18"/>
  <c r="AJ43" i="18"/>
  <c r="AF43" i="18"/>
  <c r="H104" i="12"/>
  <c r="H96" i="12"/>
  <c r="AF73" i="18"/>
  <c r="AF75" i="18"/>
  <c r="AF87" i="18"/>
  <c r="AF89" i="18"/>
  <c r="AJ72" i="18"/>
  <c r="AJ73" i="18"/>
  <c r="AJ75" i="18"/>
  <c r="AJ87" i="18"/>
  <c r="AJ89" i="18"/>
  <c r="I47" i="20"/>
  <c r="I51" i="20"/>
  <c r="I53" i="20"/>
  <c r="O46" i="20"/>
  <c r="O47" i="20"/>
  <c r="O51" i="20"/>
  <c r="O53" i="20"/>
  <c r="AK80" i="18"/>
  <c r="H32" i="15"/>
  <c r="H57" i="15"/>
  <c r="H61" i="15"/>
  <c r="H96" i="15"/>
  <c r="H98" i="15"/>
  <c r="H106" i="15"/>
</calcChain>
</file>

<file path=xl/sharedStrings.xml><?xml version="1.0" encoding="utf-8"?>
<sst xmlns="http://schemas.openxmlformats.org/spreadsheetml/2006/main" count="576" uniqueCount="321">
  <si>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</si>
  <si>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</si>
  <si>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</si>
  <si>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</si>
  <si>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</si>
  <si>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รายได้อื่น</t>
  </si>
  <si>
    <t>สินทรัพย์</t>
  </si>
  <si>
    <t>ทุนเรือนหุ้น</t>
  </si>
  <si>
    <t>ชำระแล้ว</t>
  </si>
  <si>
    <t>กระแสเงินสดจากกิจกรรมลงทุน</t>
  </si>
  <si>
    <t>เงินสดและรายการเทียบเท่าเงินสด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</si>
  <si>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</si>
  <si>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</si>
  <si>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</si>
  <si>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</si>
  <si>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</si>
  <si>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</si>
  <si>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>รายได้</t>
  </si>
  <si>
    <t>รวมรายได้</t>
  </si>
  <si>
    <t>ค่าใช้จ่าย</t>
  </si>
  <si>
    <t>รวมส่วนของ</t>
  </si>
  <si>
    <t>งบแสดงฐานะการเงิน</t>
  </si>
  <si>
    <t>รายได้ค่าจ้างและค่าบำเหน็จ</t>
  </si>
  <si>
    <t>สินทรัพย์ไม่มีตัวตน</t>
  </si>
  <si>
    <t>ค่าใช้จ่ายในการดำเนินงาน</t>
  </si>
  <si>
    <t>รวมค่าใช้จ่าย</t>
  </si>
  <si>
    <t>ยังไม่ได้</t>
  </si>
  <si>
    <t>จัดสรร</t>
  </si>
  <si>
    <t xml:space="preserve">    ยังไม่ได้จัดสรร</t>
  </si>
  <si>
    <t>เบี้ยประกันภัยที่ถือเป็นรายได้สุทธิ</t>
  </si>
  <si>
    <t>ที่ดิน อาคารและอุปกรณ์</t>
  </si>
  <si>
    <t>โอนไปกำไรสะสม</t>
  </si>
  <si>
    <t>กำไรสะสม</t>
  </si>
  <si>
    <t>ค่าใช้จ่ายในการรับประกันภัยอื่น</t>
  </si>
  <si>
    <t>เบี้ยประกันภัยค้างรับ</t>
  </si>
  <si>
    <t>หนี้สินภาษีเงินได้รอการตัดบัญชี</t>
  </si>
  <si>
    <t>ทุนสำรอง</t>
  </si>
  <si>
    <t>ตามกฎหมาย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</si>
  <si>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</si>
  <si>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</si>
  <si>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</si>
  <si>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</si>
  <si>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</si>
  <si>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</si>
  <si>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งบการเงินรวม</t>
  </si>
  <si>
    <t>งบการเงินเฉพาะกิจการ</t>
  </si>
  <si>
    <t>เงินให้กู้ยืม</t>
  </si>
  <si>
    <t>สินทรัพย์ภาษีเงินได้รอการตัดบัญชี</t>
  </si>
  <si>
    <t>เงินลงทุนในบริษัทย่อย</t>
  </si>
  <si>
    <t>อสังหาริมทรัพย์เพื่อการลงทุน</t>
  </si>
  <si>
    <t>หนี้สินตามสัญญาเช่าทางการเงิน</t>
  </si>
  <si>
    <t>หนี้สินตราสารอนุพันธ์</t>
  </si>
  <si>
    <t>ลูกหนี้ตามสัญญาเช่าซื้อและสัญญาเช่าการเงิน</t>
  </si>
  <si>
    <t>สินทรัพย์ตราสารอนุพันธ์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</si>
  <si>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</si>
  <si>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</si>
  <si>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</si>
  <si>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องค์ประกอบอื่นของส่วนของผู้ถือหุ้น</t>
  </si>
  <si>
    <t>ส่วนที่เป็นของส่วนได้เสียที่ไม่มีอำนาจควบคุม</t>
  </si>
  <si>
    <t>ผู้ถือหุ้น</t>
  </si>
  <si>
    <t>รวม</t>
  </si>
  <si>
    <t>ส่วนของ</t>
  </si>
  <si>
    <t>องค์ประกอบอื่น</t>
  </si>
  <si>
    <t>การรวมธุรกิจภายใต้</t>
  </si>
  <si>
    <t>ของ</t>
  </si>
  <si>
    <t>การควบคุมเดียวกัน</t>
  </si>
  <si>
    <t>รายได้จากสัญญาเช่าดำเนินงาน</t>
  </si>
  <si>
    <t>รายได้จากสัญญาเช่าซื้อและสัญญาเช่าทางการเงิน</t>
  </si>
  <si>
    <t>รายได้จากการลงทุน</t>
  </si>
  <si>
    <t>ผลประโยชน์จ่ายตามกรมธรรม์ประกันภัยและค่าสินไหมทดแทน</t>
  </si>
  <si>
    <t>ผลประโยชน์จ่ายตามกรมธรรม์ประกันภัยและค่าสินไหมทดแทนสุทธิ</t>
  </si>
  <si>
    <t>ต้นทุนทางตรงจากการให้เช่า</t>
  </si>
  <si>
    <t>ต้นทุนทางการเงิน</t>
  </si>
  <si>
    <t>ส่วนได้เสียที่</t>
  </si>
  <si>
    <t>ไม่มีอำนาจควบคุม</t>
  </si>
  <si>
    <t>ของบริษัทใหญ่</t>
  </si>
  <si>
    <t>กระแสเงินสดจากกิจกรรมจัดหาเงิน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</si>
  <si>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</si>
  <si>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</si>
  <si>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</si>
  <si>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สินทรัพย์อื่น </t>
  </si>
  <si>
    <t>รับเงินปันผล</t>
  </si>
  <si>
    <t>เงินปันผลรับ</t>
  </si>
  <si>
    <t>เงินกู้ยืม</t>
  </si>
  <si>
    <t>ดอกเบี้ยรับ</t>
  </si>
  <si>
    <t>สินค้าคงเหลือ</t>
  </si>
  <si>
    <t>รายได้จากการขายสินทรัพย์ให้เช่าตามสัญญาเช่าดำเนินงาน</t>
  </si>
  <si>
    <t>เงินลงทุนในหลักทรัพย์</t>
  </si>
  <si>
    <t>หนี้สินและส่วนของผู้ถือหุ้น</t>
  </si>
  <si>
    <t>ส่วนได้เสียที่ไม่มีอำนาจควบคุม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</si>
  <si>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</si>
  <si>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</si>
  <si>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ต้นทุนจากการขายสินทรัพย์ให้เช่าตามสัญญาเช่าดำเนินงาน</t>
  </si>
  <si>
    <t xml:space="preserve">     กำไร (ขาดทุน) เบ็ดเสร็จอื่น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</si>
  <si>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ผลประโยชน์จ่ายตามกรมธรรม์ประกันภัยและค่าสินไหมทดแทนรับคืน</t>
    </r>
  </si>
  <si>
    <t>ลูกหนี้ตามสัญญาเช่าดำเนินงาน</t>
  </si>
  <si>
    <t xml:space="preserve">   ก่อนผลกระทบของอัตราแลกเปลี่ยน</t>
  </si>
  <si>
    <t>ผลต่างของอัตราแลกเปลี่ยนจากการแปลงค่างบการเงิน</t>
  </si>
  <si>
    <t>เงินสดจ่ายผลประโยชน์ของพนักงาน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</si>
  <si>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</si>
  <si>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</si>
  <si>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</si>
  <si>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เงินสดรับจากเงินกู้ยืม</t>
  </si>
  <si>
    <t>เงินสดจ่ายเพื่อชำระเงินกู้ยืม</t>
  </si>
  <si>
    <t>รายการที่ไม่ใช่เงินสด</t>
  </si>
  <si>
    <t>31 ธันวาคม</t>
  </si>
  <si>
    <t>ประมาณการหนี้สินสำหรับผลประโยชน์พนักงาน</t>
  </si>
  <si>
    <t xml:space="preserve">       จากการประกันภัยต่อ</t>
  </si>
  <si>
    <t xml:space="preserve">       ทุนสำรองตามกฎหมาย </t>
  </si>
  <si>
    <t>รวมส่วนของบริษัทใหญ่</t>
  </si>
  <si>
    <t>ส่วนที่เป็นของบริษัทใหญ่</t>
  </si>
  <si>
    <t>ต้นทุนทางการเงินจ่าย</t>
  </si>
  <si>
    <t>ยังไม่ได้จัดสรร</t>
  </si>
  <si>
    <t>เจ้าหนี้ค่าซื้อที่ดิน อาคารและอุปกรณ์</t>
  </si>
  <si>
    <t>การแบ่งปันกำไร (ขาดทุน) เบ็ดเสร็จรวม</t>
  </si>
  <si>
    <t>สำรองเบี้ยประกันภัยที่ยังไม่ถือเป็นรายได้</t>
  </si>
  <si>
    <t>รับดอกเบี้ยจากธุรกิจประกันภัย</t>
  </si>
  <si>
    <t>รับเงินปันผลจากธุรกิจประกันภัย</t>
  </si>
  <si>
    <t>โอนอุปกรณ์ไปเป็นสินค้าคงเหลือ</t>
  </si>
  <si>
    <t>ซื้อที่ดิน อาคารและอุปกรณ์โดยสัญญาเช่าการเงิน</t>
  </si>
  <si>
    <t>เงินสดรับชำระคืนจากเงินให้กู้ยืม</t>
  </si>
  <si>
    <t>ผลกระทบของอัตราแลกเปลี่ยนจากการแปลงค่างบการเงิน</t>
  </si>
  <si>
    <t>ลูกหนี้เงินลงทุน</t>
  </si>
  <si>
    <t>เจ้าหนี้เงินลงทุน</t>
  </si>
  <si>
    <t xml:space="preserve">       ทุนสำรองอื่น</t>
  </si>
  <si>
    <t>ทุนสำรองอื่นๆ</t>
  </si>
  <si>
    <t>เงินสดและรายการเทียบเท่าเงินสด ณ วันที่ 1 มกราคม</t>
  </si>
  <si>
    <t>รายได้ค่าที่ปรึกษา</t>
  </si>
  <si>
    <t>เงินสดจ่ายเพื่อซื้ออสังหาริมทรัพย์เพื่อการลงทุน</t>
  </si>
  <si>
    <t>เงินสดและรายการเทียบเท่าเงินสดเพิ่มขึ้น (ลดลง) สุทธิ</t>
  </si>
  <si>
    <t>ค่าความนิยม</t>
  </si>
  <si>
    <t>ส่วนเกินมูลค่าหุ้นสามัญ</t>
  </si>
  <si>
    <t>ส่วนเกิน</t>
  </si>
  <si>
    <t>มูลค่า</t>
  </si>
  <si>
    <t>หุ้นสามัญ</t>
  </si>
  <si>
    <t>Weighted Average for share capital</t>
  </si>
  <si>
    <t>Share outstanding</t>
  </si>
  <si>
    <t>Period covered</t>
  </si>
  <si>
    <t>Weighted Average</t>
  </si>
  <si>
    <t>As of</t>
  </si>
  <si>
    <t>Increase</t>
  </si>
  <si>
    <t>shares</t>
  </si>
  <si>
    <t>TGH___TIC</t>
  </si>
  <si>
    <t>TGH-----SEG Group</t>
  </si>
  <si>
    <t>TGH___SEM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</si>
  <si>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</si>
  <si>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</si>
  <si>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18</t>
  </si>
  <si>
    <t>รายการกับผู้ถือหุ้นที่บันทึกโดยตรงเข้าส่วนของผู้ถือหุ้น</t>
  </si>
  <si>
    <t>ส่วนเกินของเงินลงทุน</t>
  </si>
  <si>
    <t>ในบริษัทย่อยเพิ่มเติม</t>
  </si>
  <si>
    <t>ในราคาที่สูงกว่า</t>
  </si>
  <si>
    <t xml:space="preserve">มูลค่าตามบัญชี </t>
  </si>
  <si>
    <t>จากการซื้อเงินลงทุน</t>
  </si>
  <si>
    <t>ผลต่างจาก</t>
  </si>
  <si>
    <t>ที่ถือครอง</t>
  </si>
  <si>
    <t>ของผู้ที่ถูกซื้อ</t>
  </si>
  <si>
    <t xml:space="preserve">งบกำไรขาดทุนเบ็ดเสร็จ </t>
  </si>
  <si>
    <t>งบกำไรขาดทุนเบ็ดเสร็จ</t>
  </si>
  <si>
    <t xml:space="preserve">งบแสดงการเปลี่ยนแปลงส่วนของผู้ถือหุ้น </t>
  </si>
  <si>
    <t>งบกระแสเงินสด</t>
  </si>
  <si>
    <t>เงินสดและรายการเทียบเท่าเงินสด ณ วันที่ 31 ธันวาคม</t>
  </si>
  <si>
    <t>โอนไปสำรองตามกฎหมาย</t>
  </si>
  <si>
    <t>20</t>
  </si>
  <si>
    <t>(บาท)</t>
  </si>
  <si>
    <t>ขาดทุนจากอัตราแลกเปลี่ยน</t>
  </si>
  <si>
    <t>กำไร (ขาดทุน) เบ็ดเสร็จสำหรับปี</t>
  </si>
  <si>
    <t>รวมกำไร (ขาดทุน) เบ็ดเสร็จสำหรับปี</t>
  </si>
  <si>
    <t>สำรองประกันภัยสำหรับสัญญาประกันภัยระยะยาวเพิ่มขึ้นจากปีก่อน</t>
  </si>
  <si>
    <t>งบแสดงการเปลี่ยนแปลงส่วนของผู้ถือหุ้น</t>
  </si>
  <si>
    <t>ขาดทุนจากการจำหน่ายทรัพย์สินรอการขาย</t>
  </si>
  <si>
    <t>เงินสดสุทธิได้มาจาก (ใช้ไปใน) กิจกรรมดำเนินงาน</t>
  </si>
  <si>
    <t>ผลกำไร (ขาดทุน) จาก</t>
  </si>
  <si>
    <t>ผลกำไร (ขาดทุน)</t>
  </si>
  <si>
    <t>ผลกำไร</t>
  </si>
  <si>
    <t>เงินลงทุนในตราสารทุน</t>
  </si>
  <si>
    <t>จากการวัดมูลค่า</t>
  </si>
  <si>
    <t>(ขาดทุน)</t>
  </si>
  <si>
    <t>ที่กำหนดให้วัดมูลค่า</t>
  </si>
  <si>
    <t>ต้นทุนการป้องกัน</t>
  </si>
  <si>
    <t>เงินลงทุนที่</t>
  </si>
  <si>
    <t>จากการป้องกัน</t>
  </si>
  <si>
    <t>ด้วยมูลค่ายุติธรรม</t>
  </si>
  <si>
    <t>ความเสี่ยงรอตัดบัญชี</t>
  </si>
  <si>
    <t>วัดมูลค่ายุติธรรม</t>
  </si>
  <si>
    <t>รายการอื่นของ</t>
  </si>
  <si>
    <t>ความเสี่ยง</t>
  </si>
  <si>
    <t>ผ่านกำไรขาดทุน</t>
  </si>
  <si>
    <t>เข้าไปไว้ในกำไร</t>
  </si>
  <si>
    <t>องค์ประกอบอื่นของ</t>
  </si>
  <si>
    <t>กระแสเงินสด</t>
  </si>
  <si>
    <t>เบ็ดเสร็จอื่น</t>
  </si>
  <si>
    <t>หรือขาดทุนในภายหลัง</t>
  </si>
  <si>
    <t xml:space="preserve">    การเปลี่ยนแปลงส่วนได้เสียจากการรวมธุรกิจ</t>
  </si>
  <si>
    <t xml:space="preserve">    รวมการเปลี่ยนแปลงส่วนได้เสียจากการรวมธุรกิจ</t>
  </si>
  <si>
    <t>สินทรัพย์ทางการเงินตราสารหนี้</t>
  </si>
  <si>
    <t>สินทรัพย์ทางการเงินตราสารทุน</t>
  </si>
  <si>
    <t>สิทธิการใช้ที่ดินจ่ายล่วงหน้า</t>
  </si>
  <si>
    <t>สินทรัพย์สิทธิการใช้</t>
  </si>
  <si>
    <t>กำไรจากเครื่องมือทางการเงิน</t>
  </si>
  <si>
    <t>กำไรจากการเปลี่ยนแปลงมูลค่ายุติธรรมของเครื่องมือทางการเงิน</t>
  </si>
  <si>
    <t>ผลขาดทุนสำหรับการป้องกันความเสี่ยง</t>
  </si>
  <si>
    <t xml:space="preserve">  เข้าไปไว้ในกำไรหรือขาดทุนในภายหลัง</t>
  </si>
  <si>
    <t xml:space="preserve">   ผ่านกำไรขาดทุนเบ็ดเสร็จอื่น</t>
  </si>
  <si>
    <t xml:space="preserve">กำไร (ขาดทุน) เบ็ดเสร็จรวมสำหรับปี </t>
  </si>
  <si>
    <t>กำไร (ขาดทุน) เบ็ดเสร็จรวมสำหรับปี</t>
  </si>
  <si>
    <t>โอนไปกำไรหรือขาดทุน</t>
  </si>
  <si>
    <t>โอนไปมูลค่าตามบัญชีเมื่อเริ่มแรกของรายการที่มีการป้องกันความเสี่ยง</t>
  </si>
  <si>
    <t>รวมองค์ประกอบอื่น</t>
  </si>
  <si>
    <t>ของส่วนของ</t>
  </si>
  <si>
    <t>ผลกำไรจากต้นทุนการป้องกันความเสี่ยงรอตัดบัญชี</t>
  </si>
  <si>
    <t>จ่ายเงินปันผล</t>
  </si>
  <si>
    <t>เงินสดสุทธิได้มาจาก (ใช้ไปใน) กิจกรรมจัดหาเงิน</t>
  </si>
  <si>
    <t>ผลกำไรสะสมจากการจัดประเภทใหม่ของการป้องกันความเสี่ยงกระแสเงินสด</t>
  </si>
  <si>
    <t xml:space="preserve">  ที่เคยรับรู้ไว้ในกำไรขาดทุนเบ็ดเสร็จอื่น</t>
  </si>
  <si>
    <t xml:space="preserve">    (หุ้นสามัญจำนวน 1,203,356,530 หุ้น มูลค่า 10 บาทต่อหุ้น)</t>
  </si>
  <si>
    <t>สำหรับปีสิ้นสุดวันที่</t>
  </si>
  <si>
    <t>กำไรจากการขายเงินลงทุนในบริษัทย่อย</t>
  </si>
  <si>
    <t>กำไรจากอัตราแลกเปลี่ยน</t>
  </si>
  <si>
    <t>ขาดทุนจากการขายเงินลงทุนในบริษัทย่อย</t>
  </si>
  <si>
    <t>ส่วนของผู้ถือหุ้นเดิมก่อนการรวมธุรกิจ</t>
  </si>
  <si>
    <t>ก่อนการรวมธุรกิจ</t>
  </si>
  <si>
    <t xml:space="preserve">    การเปลี่ยนแปลงส่วนได้เสียในบริษัทย่อย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</si>
  <si>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</si>
  <si>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</si>
  <si>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</si>
  <si>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 xml:space="preserve">    การเพิ่มทุนของผู้ที่ถูกซื้อที่ถือครองก่อนการรวมธุรกิจ</t>
  </si>
  <si>
    <t xml:space="preserve">    ผลกระทบจากการรวมธุรกิจภายใต้การควบคุมเดียวกัน</t>
  </si>
  <si>
    <t xml:space="preserve">    การจำหน่ายส่วนได้เสียในบริษัทย่อยซึ่ง</t>
  </si>
  <si>
    <t xml:space="preserve">        อำนาจควบคุมเปลี่ยนแปลง</t>
  </si>
  <si>
    <t>รวมรายการกับผู้ถือหุ้นที่บันทึกโดยตรงเข้าส่วนของผู้ถือหุ้น</t>
  </si>
  <si>
    <t>5, 11, 12, 39</t>
  </si>
  <si>
    <t>ภาษีเงินได้นิติบุคคลค้างจ่าย</t>
  </si>
  <si>
    <t>ส่วนของผู้ถือหุ้นของผู้ที่ถูกซื้อที่ถือครองก่อนการรวมธุรกิจ</t>
  </si>
  <si>
    <t xml:space="preserve">    รวมการเปลี่ยนแปลงส่วนได้เสียในบริษัทย่อย</t>
  </si>
  <si>
    <t>เงินสดรับจากการขายเงินลงทุนในบริษัทย่อย</t>
  </si>
  <si>
    <t>เงินสดจ่ายชำระหนี้สินตามสัญญาเช่า</t>
  </si>
  <si>
    <t>กำไร (ขาดทุน) เบ็ดเสร็จอื่นสำหรับปี - สุทธิจากภาษี</t>
  </si>
  <si>
    <t>เงินสดรับจากการขายสินทรัพย์ไม่มีตัวตน</t>
  </si>
  <si>
    <t>ขาดทุนจากการด้อยค่าเงินลงทุนในบริษัทย่อย</t>
  </si>
  <si>
    <t>ขาดทุนจากการปรับเป็นเกณฑ์การดำเนินงานไม่ต่อเนื่อง</t>
  </si>
  <si>
    <t>ผลกำไร (ขาดทุน) จากการป้องกันความเสี่ยงกระแสเงินสด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</si>
  <si>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</si>
  <si>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</si>
  <si>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</si>
  <si>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27</t>
  </si>
  <si>
    <t>รายการที่ไม่เกี่ยวข้องกับการดำเนินงานปกติ</t>
  </si>
  <si>
    <t>ผลต่างจากการสิ้นสุดการเป็นบริษัทย่อยสุทธิ</t>
  </si>
  <si>
    <t xml:space="preserve">ภาษีเงินได้ (รายได้) </t>
  </si>
  <si>
    <t>ภาษีเงินได้ของรายการที่จะไม่ถูกจัดประเภทใหม่ไว้ในกำไรหรือขาดทุนในภายหลัง</t>
  </si>
  <si>
    <t>ปรับรายการที่กระทบกำไร (ขาดทุน) เป็นเงินสดรับ (จ่าย)</t>
  </si>
  <si>
    <t>ภาษีเงินได้ (รายได้)</t>
  </si>
  <si>
    <t>ภาษีเงินได้</t>
  </si>
  <si>
    <t>หนี้สินสุทธิของอดีตบริษัทย่อยจากการสิ้นสุดการเป็นบริษัทย่อย</t>
  </si>
  <si>
    <t>ผลกำไร (ขาดทุน) จากการวัดมูลค่าใหม่ของผลประโยชน์พนักงานที่กำหนดไว้</t>
  </si>
  <si>
    <t>ขาดทุนจากเครื่องมือทางการเงิน</t>
  </si>
  <si>
    <t xml:space="preserve">ผลขาดทุนด้านเครดิตที่คาดว่าจะเกิดขึ้น (กลับรายการ) </t>
  </si>
  <si>
    <t>บริษัท ไทยกรุ๊ป โฮลดิ้งส์ จำกัด (มหาชน) และบริษัทย่อย</t>
  </si>
  <si>
    <t>ผลกำไรจาก</t>
  </si>
  <si>
    <t>ขาดทุนจากการด้อยค่าสินไหมเรียกคืน</t>
  </si>
  <si>
    <t xml:space="preserve">ประมาณการหนี้สินผลประโยชน์พนักงาน </t>
  </si>
  <si>
    <t>ขาดทุนจากการจำหน่ายเงินลงทุนในหลักทรัพย์</t>
  </si>
  <si>
    <t xml:space="preserve">     กำไรสำหรับปี</t>
  </si>
  <si>
    <t xml:space="preserve">กำไร (ขาดทุน) เบ็ดเสร็จอื่น </t>
  </si>
  <si>
    <t xml:space="preserve">หนี้สูญและหนี้สงสัยจะสูญ (กลับรายการ) </t>
  </si>
  <si>
    <t>ขาดทุนจากการปรับมูลค่าของสินค้าคงเหลือ</t>
  </si>
  <si>
    <t>เงินลงทุนในการร่วมค้า</t>
  </si>
  <si>
    <t xml:space="preserve">    (หุ้นสามัญจำนวน 752,097,832 หุ้น มูลค่า 10 บาทต่อหุ้น)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</si>
  <si>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</si>
  <si>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</si>
  <si>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</si>
  <si>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7</t>
  </si>
  <si>
    <t>6, 8</t>
  </si>
  <si>
    <t>6, 23</t>
  </si>
  <si>
    <t>9</t>
  </si>
  <si>
    <t>6, 13</t>
  </si>
  <si>
    <t>6, 16</t>
  </si>
  <si>
    <t>17</t>
  </si>
  <si>
    <t>36</t>
  </si>
  <si>
    <t>6, 21</t>
  </si>
  <si>
    <t>6, 22</t>
  </si>
  <si>
    <t>22</t>
  </si>
  <si>
    <t>6, 25</t>
  </si>
  <si>
    <t>26</t>
  </si>
  <si>
    <t>6, 29</t>
  </si>
  <si>
    <t>6, 32</t>
  </si>
  <si>
    <t>14, 38</t>
  </si>
  <si>
    <t>ทุนที่ออกและ</t>
  </si>
  <si>
    <t>23</t>
  </si>
  <si>
    <t>14</t>
  </si>
  <si>
    <t>6, 19</t>
  </si>
  <si>
    <t>24</t>
  </si>
  <si>
    <t>12, 40</t>
  </si>
  <si>
    <t>ขาดทุนจากการเปลี่ยนแปลงมูลค่ายุติธรรมของเครื่องมือทางการเงิน</t>
  </si>
  <si>
    <t>สำรองค่าสินไหมทดแทน</t>
  </si>
  <si>
    <t>สำรองหนี้สินจากสัญญาประกันภัย</t>
  </si>
  <si>
    <t xml:space="preserve">   และทรัพย์สินรอการขาย</t>
  </si>
  <si>
    <t xml:space="preserve">                        -  </t>
  </si>
  <si>
    <t>ผลกำไรสำหรับการป้องกันความเสี่ยง</t>
  </si>
  <si>
    <t>ผลขาดทุนสะสมจากการจัดประเภทใหม่ของการป้องกันความเสี่ยงกระแสเงินสด</t>
  </si>
  <si>
    <t xml:space="preserve">       ที่เคยรับรู้ไว้ในกำไรขาดทุนเบ็ดเสร็จอื่น</t>
  </si>
  <si>
    <t>กระแสเงินสดสุทธิได้มา (ใช้ไปใน) กิจกรรมดำเนินงาน</t>
  </si>
  <si>
    <t>กำไรสำหรับปี</t>
  </si>
  <si>
    <t>กำไรจากการปรับมูลค่ายุติธรรมตราสารอนุพันธ์</t>
  </si>
  <si>
    <r>
      <rPr>
        <i/>
        <sz val="15"/>
        <rFont val="Angsana New"/>
        <family val="1"/>
      </rPr>
      <t xml:space="preserve">บวก </t>
    </r>
    <r>
      <rPr>
        <sz val="15"/>
        <rFont val="Angsana New"/>
        <family val="1"/>
      </rPr>
      <t>สำรองเบี้ยประกันภัยที่ยังไม่ถือเป็นรายได้ลดลงจากปีก่อน</t>
    </r>
  </si>
  <si>
    <t>กำไรก่อนภาษีเงินได้และรายการที่ไม่เกี่ยวข้องกับการดำเนินงานปกติ</t>
  </si>
  <si>
    <t>กำไรก่อนภาษีเงินได้</t>
  </si>
  <si>
    <t>ผลกำไร (ขาดทุน) จากการวัดมูลค่าเงินลงทุนที่วัดมูลค่ายุติธรรมผ่านกำไรขาดทุนเบ็ดเสร็จอื่น</t>
  </si>
  <si>
    <t>ผลขาดทุนจากเงินลงทุนในตราสารทุนที่กำหนดให้วัดมูลค่าด้วยมูลค่ายุติธรรม</t>
  </si>
  <si>
    <t>ผลขาดทุนจากการตีราคาสินทรัพย์ใหม่</t>
  </si>
  <si>
    <t>การแบ่งปันกำไร</t>
  </si>
  <si>
    <t>เงินสดสุทธิใช้ไปในกิจกรรมลงทุน</t>
  </si>
  <si>
    <t>6, 10</t>
  </si>
  <si>
    <t>6, 11</t>
  </si>
  <si>
    <t>ภาษีเงินได้ของรายการที่อาจถูกจัดประเภทใหม่ไว้ในกำไรหรือขาดทุนในภายหลัง</t>
  </si>
  <si>
    <t>เงินสดจ่ายเพื่อซื้อเงินลงทุนในบริษัทย่อย</t>
  </si>
  <si>
    <t>6, 30</t>
  </si>
  <si>
    <t>6, 17</t>
  </si>
  <si>
    <t>ผลขาดทุนจาก</t>
  </si>
  <si>
    <t>ขาดทุนจากอัตราแลกเปลี่ยนที่ยังไม่เกิดขึ้น</t>
  </si>
  <si>
    <t>กำไรต่อหุ้นขั้นพื้นฐาน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</si>
</sst>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\ ;\(#,##0\)"/>
    <numFmt numFmtId="170" formatCode="#,##0;\(#,##0\)"/>
    <numFmt numFmtId="171" formatCode="_(* #,##0_);_(* \(#,##0\);_(* &quot;-&quot;??_);_(@_)"/>
    <numFmt numFmtId="172" formatCode="[$-107041E]d\ mmmm\ yyyy;@"/>
    <numFmt numFmtId="173" formatCode="#,##0.00_ ;[Red]\-#,##0.00\ "/>
    <numFmt numFmtId="174" formatCode="#,##0.00_ ;[Red]\-#,##0.00;\-"/>
    <numFmt numFmtId="175" formatCode="\t#\ ?/?"/>
    <numFmt numFmtId="176" formatCode="General_)"/>
    <numFmt numFmtId="177" formatCode="0.000"/>
    <numFmt numFmtId="178" formatCode="_(&quot;฿&quot;* \t#,##0_);_(&quot;฿&quot;* \(\t#,##0\);_(&quot;฿&quot;* &quot;-&quot;_);_(@_)"/>
    <numFmt numFmtId="179" formatCode="[$MYR]\ #,##0.00;\-[$MYR]\ #,##0.00"/>
    <numFmt numFmtId="180" formatCode="[$GBP]\ #,##0.00;\-[$GBP]\ #,##0.00"/>
    <numFmt numFmtId="181" formatCode="\t#\ ??/??"/>
    <numFmt numFmtId="182" formatCode="0.00_)"/>
    <numFmt numFmtId="183" formatCode="#,##0.000"/>
    <numFmt numFmtId="184" formatCode="0.000000"/>
    <numFmt numFmtId="185" formatCode="d\ \ด\ด\ด\ด\ &quot;พ.ศ.&quot;\ \b\b\b\b"/>
    <numFmt numFmtId="186" formatCode="\ว\ \ด\ด\ด\ด\ &quot;ค.ศ.&quot;\ \ค\ค\ค\ค"/>
    <numFmt numFmtId="187" formatCode="_(* #,##0.000_);_(* \(#,##0.000\);_(* &quot;-&quot;??_);_(@_)"/>
    <numFmt numFmtId="188" formatCode="[$-409]mmmm\ d\,\ yyyy;@"/>
    <numFmt numFmtId="189" formatCode="_-* #,##0_-;\-* #,##0_-;_-* &quot;-&quot;??_-;_-@_-"/>
    <numFmt numFmtId="190" formatCode="0.0%"/>
    <numFmt numFmtId="191" formatCode="dd\-mmm\-yy_)"/>
    <numFmt numFmtId="192" formatCode="#,##0.00\ &quot;F&quot;;\-#,##0.00\ &quot;F&quot;"/>
    <numFmt numFmtId="193" formatCode="[$-1070000]d/m/yy;@"/>
    <numFmt numFmtId="194" formatCode="0."/>
    <numFmt numFmtId="195" formatCode="&quot;$&quot;#,##0.00"/>
    <numFmt numFmtId="196" formatCode="0.000_)"/>
    <numFmt numFmtId="197" formatCode="#,##0.0_);[Red]\(#,##0.0\)"/>
    <numFmt numFmtId="198" formatCode="_(* #,##0_);[Red]_(* \(#,##0\);_(* &quot;-&quot;_);_(@_)"/>
    <numFmt numFmtId="199" formatCode="&quot;วันที่&quot;\ \ว\ \ด\ด\ด\ด\ \ป\ป\ป\ป"/>
    <numFmt numFmtId="200" formatCode="#,##0.00&quot; &quot;;&quot;-&quot;#,##0.00&quot; &quot;;&quot; -&quot;#&quot; &quot;;@&quot; &quot;"/>
    <numFmt numFmtId="201" formatCode="_ * #,##0.00_)_฿_ ;_ * \(#,##0.00\)_฿_ ;_ * &quot;-&quot;??_)_฿_ ;_ @_ "/>
    <numFmt numFmtId="202" formatCode="#,##0.00,,_)_);[Red]\(\ #,##0.00,,\ \);[Green]_-* &quot;-&quot;??_-;_-@_-"/>
    <numFmt numFmtId="203" formatCode="\ #,##0.00,_)_);[Red]\(\ #,##0.00,\ \);[Green]_-* &quot;-&quot;??_-;_-@_-"/>
    <numFmt numFmtId="204" formatCode="d\ \ด\ด\ด\ \b\b"/>
    <numFmt numFmtId="205" formatCode="_(&quot;RM&quot;* #,##0.00_);_(&quot;RM&quot;* \(#,##0.00\);_(&quot;RM&quot;* &quot;-&quot;??_);_(@_)"/>
    <numFmt numFmtId="206" formatCode="&quot;£&quot;#,##0;&quot;£&quot;\-#,##0"/>
    <numFmt numFmtId="207" formatCode="#,##0_);[Red]\(#,##0\);"/>
    <numFmt numFmtId="208" formatCode="#,##0.00;\(#,##0.00\)"/>
    <numFmt numFmtId="209" formatCode="_-[$€-2]* #,##0.00_-;\-[$€-2]* #,##0.00_-;_-[$€-2]* &quot;-&quot;??_-"/>
    <numFmt numFmtId="210" formatCode=";;;"/>
    <numFmt numFmtId="211" formatCode="#,##0;[Red]\(#,##0\)"/>
    <numFmt numFmtId="212" formatCode="ดดดด\-bbbb"/>
    <numFmt numFmtId="213" formatCode="ดดด\-bb"/>
    <numFmt numFmtId="214" formatCode="ดดด\-bbbb"/>
    <numFmt numFmtId="215" formatCode="00"/>
    <numFmt numFmtId="216" formatCode="_(* #,##0_)_);[Red]_(* \(\ #,##0\ \);_(* &quot;-&quot;??_);_(@_)"/>
    <numFmt numFmtId="217" formatCode="\(#,##0.00\);[Red]\(#,##0.00\)"/>
    <numFmt numFmtId="218" formatCode="_(* #,##0.00,,_)_);[Red]_(* \(\ #,##0.00,,\ \);_(* &quot;-&quot;??_);_(@_)"/>
    <numFmt numFmtId="219" formatCode="_(* #,##0.00,_)_);[Red]_(* \(\ #,##0.00,\ \);_(* &quot;-&quot;??_);_(@_)"/>
    <numFmt numFmtId="220" formatCode="_-* #,##0.00_-;[Red]\(\ #,##0.00_-\);_-* &quot;-&quot;_-;_-@_-"/>
    <numFmt numFmtId="221" formatCode="\ว\ \ด\ด\ด\ \ป\ป"/>
    <numFmt numFmtId="222" formatCode="0%_);\(0%\)"/>
    <numFmt numFmtId="223" formatCode="#,##0.00;[Red]\(#,##0.00\)"/>
    <numFmt numFmtId="224" formatCode="_(* #,##0.00_);_(* \(#,##0.00\);_(* &quot;-&quot;_);_(@_)"/>
    <numFmt numFmtId="225" formatCode="#,##0.0"/>
    <numFmt numFmtId="226" formatCode="[$฿-41E]#,##0.00;[Red]&quot;-&quot;[$฿-41E]#,##0.00"/>
    <numFmt numFmtId="227" formatCode="mm/dd/yy"/>
    <numFmt numFmtId="228" formatCode="#,##0.0_);\(#,##0.0\)"/>
    <numFmt numFmtId="229" formatCode="#,##0_);\(#,##0\);&quot;-&quot;_)"/>
    <numFmt numFmtId="230" formatCode="#,##0\ &quot;DM&quot;;[Red]\-#,##0\ &quot;DM&quot;"/>
    <numFmt numFmtId="231" formatCode="#,##0.00\ &quot;DM&quot;;[Red]\-#,##0.00\ &quot;DM&quot;"/>
    <numFmt numFmtId="232" formatCode="_ * #,##0_ ;_ * \-#,##0_ ;_ * &quot;-&quot;_ ;_ @_ "/>
    <numFmt numFmtId="233" formatCode="_ * #,##0.00_ ;_ * \-#,##0.00_ ;_ * &quot;-&quot;??_ ;_ @_ "/>
    <numFmt numFmtId="234" formatCode="_ &quot;￥&quot;* #,##0_ ;_ &quot;￥&quot;* \-#,##0_ ;_ &quot;￥&quot;* &quot;-&quot;_ ;_ @_ "/>
    <numFmt numFmtId="235" formatCode="_ &quot;￥&quot;* #,##0.00_ ;_ &quot;￥&quot;* \-#,##0.00_ ;_ &quot;￥&quot;* &quot;-&quot;??_ ;_ @_ "/>
    <numFmt numFmtId="236" formatCode="_-&quot;$&quot;* #,##0.00_-;\-&quot;$&quot;* #,##0.00_-;_-&quot;$&quot;* &quot;-&quot;??_-;_-@_-"/>
    <numFmt numFmtId="237" formatCode="_-&quot;$&quot;* #,##0_-;\-&quot;$&quot;* #,##0_-;_-&quot;$&quot;* &quot;-&quot;_-;_-@_-"/>
  </numFmts>
  <fonts count="308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1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1"/>
      <color indexed="8"/>
      <name val="Calibri"/>
      <family val="2"/>
    </font>
    <font>
      <i/>
      <sz val="14"/>
      <name val="Angsana New"/>
      <family val="1"/>
    </font>
    <font>
      <sz val="14"/>
      <name val="Browall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sz val="14"/>
      <color theme="1"/>
      <name val="Browallia New"/>
      <family val="2"/>
      <charset val="222"/>
    </font>
    <font>
      <b/>
      <sz val="14"/>
      <color theme="1"/>
      <name val="Browallia New"/>
      <family val="2"/>
    </font>
    <font>
      <b/>
      <i/>
      <sz val="14"/>
      <name val="Angsana New"/>
      <family val="1"/>
    </font>
    <font>
      <b/>
      <sz val="15"/>
      <color theme="9" tint="0.79998168889431442"/>
      <name val="Angsana New"/>
      <family val="1"/>
    </font>
    <font>
      <sz val="15"/>
      <color theme="9" tint="0.79998168889431442"/>
      <name val="Angsana New"/>
      <family val="1"/>
    </font>
    <font>
      <i/>
      <sz val="15"/>
      <color theme="9" tint="0.79998168889431442"/>
      <name val="Angsana New"/>
      <family val="1"/>
    </font>
    <font>
      <sz val="15"/>
      <color theme="9" tint="0.59999389629810485"/>
      <name val="Angsana New"/>
      <family val="1"/>
    </font>
    <font>
      <b/>
      <sz val="15"/>
      <color theme="9" tint="0.59999389629810485"/>
      <name val="Angsana New"/>
      <family val="1"/>
    </font>
    <font>
      <sz val="11"/>
      <name val="Times New Roman"/>
      <family val="1"/>
    </font>
    <font>
      <sz val="12"/>
      <name val="Angsana New"/>
      <family val="1"/>
    </font>
    <font>
      <sz val="11"/>
      <color theme="1"/>
      <name val="Leelawadee UI"/>
      <family val="2"/>
      <charset val="222"/>
    </font>
    <font>
      <sz val="10"/>
      <name val="Times New Roman"/>
      <family val="1"/>
    </font>
    <font>
      <sz val="11"/>
      <color rgb="FF9C0006"/>
      <name val="Calibri"/>
      <family val="2"/>
      <scheme val="minor"/>
    </font>
    <font>
      <sz val="10"/>
      <color rgb="FF000000"/>
      <name val="Arial"/>
      <family val="2"/>
    </font>
    <font>
      <sz val="11"/>
      <color theme="1"/>
      <name val="Calibri"/>
      <family val="2"/>
      <charset val="22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color theme="1"/>
      <name val="Arial"/>
      <family val="2"/>
      <charset val="222"/>
    </font>
    <font>
      <sz val="7"/>
      <name val="Small Fonts"/>
      <family val="2"/>
    </font>
    <font>
      <sz val="14"/>
      <color indexed="8"/>
      <name val="AngsanaUPC"/>
      <family val="2"/>
      <charset val="222"/>
    </font>
    <font>
      <sz val="14"/>
      <color indexed="9"/>
      <name val="AngsanaUPC"/>
      <family val="2"/>
      <charset val="222"/>
    </font>
    <font>
      <sz val="10"/>
      <name val="Helv"/>
    </font>
    <font>
      <b/>
      <sz val="14"/>
      <color indexed="10"/>
      <name val="AngsanaUPC"/>
      <family val="2"/>
      <charset val="222"/>
    </font>
    <font>
      <sz val="14"/>
      <color indexed="10"/>
      <name val="AngsanaUPC"/>
      <family val="2"/>
      <charset val="222"/>
    </font>
    <font>
      <i/>
      <sz val="14"/>
      <color indexed="23"/>
      <name val="AngsanaUPC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9"/>
      <name val="AngsanaUPC"/>
      <family val="2"/>
      <charset val="222"/>
    </font>
    <font>
      <sz val="14"/>
      <color indexed="17"/>
      <name val="AngsanaUPC"/>
      <family val="2"/>
      <charset val="222"/>
    </font>
    <font>
      <sz val="14"/>
      <color indexed="62"/>
      <name val="AngsanaUPC"/>
      <family val="2"/>
      <charset val="222"/>
    </font>
    <font>
      <sz val="14"/>
      <color indexed="19"/>
      <name val="AngsanaUPC"/>
      <family val="2"/>
      <charset val="222"/>
    </font>
    <font>
      <b/>
      <sz val="14"/>
      <color indexed="8"/>
      <name val="AngsanaUPC"/>
      <family val="2"/>
      <charset val="222"/>
    </font>
    <font>
      <sz val="14"/>
      <color indexed="20"/>
      <name val="AngsanaUPC"/>
      <family val="2"/>
      <charset val="222"/>
    </font>
    <font>
      <b/>
      <sz val="14"/>
      <color indexed="63"/>
      <name val="AngsanaUPC"/>
      <family val="2"/>
      <charset val="222"/>
    </font>
    <font>
      <b/>
      <sz val="15"/>
      <color indexed="62"/>
      <name val="AngsanaUPC"/>
      <family val="2"/>
      <charset val="222"/>
    </font>
    <font>
      <b/>
      <sz val="13"/>
      <color indexed="62"/>
      <name val="AngsanaUPC"/>
      <family val="2"/>
      <charset val="222"/>
    </font>
    <font>
      <b/>
      <sz val="11"/>
      <color indexed="62"/>
      <name val="AngsanaUPC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theme="1"/>
      <name val="AngsanaUPC"/>
      <family val="2"/>
      <charset val="222"/>
    </font>
    <font>
      <sz val="12"/>
      <name val="Helv"/>
    </font>
    <font>
      <sz val="9"/>
      <name val="Arial"/>
      <family val="2"/>
    </font>
    <font>
      <sz val="10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2"/>
      <name val="CordiaUPC"/>
      <family val="2"/>
    </font>
    <font>
      <sz val="10"/>
      <name val="ApFont"/>
      <charset val="222"/>
    </font>
    <font>
      <b/>
      <sz val="10"/>
      <color indexed="10"/>
      <name val="Arial"/>
      <family val="2"/>
    </font>
    <font>
      <sz val="10"/>
      <name val="Helv"/>
      <family val="2"/>
    </font>
    <font>
      <sz val="11"/>
      <color indexed="8"/>
      <name val="Calibri"/>
      <family val="2"/>
      <charset val="222"/>
    </font>
    <font>
      <sz val="12"/>
      <color indexed="8"/>
      <name val="Calibri"/>
      <family val="2"/>
    </font>
    <font>
      <sz val="11"/>
      <color indexed="9"/>
      <name val="Calibri"/>
      <family val="2"/>
      <charset val="222"/>
    </font>
    <font>
      <sz val="12"/>
      <color indexed="9"/>
      <name val="Calibri"/>
      <family val="2"/>
    </font>
    <font>
      <sz val="10"/>
      <color indexed="20"/>
      <name val="Arial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b/>
      <sz val="14"/>
      <name val="Arial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Calibri"/>
      <family val="2"/>
      <charset val="222"/>
    </font>
    <font>
      <b/>
      <sz val="10"/>
      <color indexed="9"/>
      <name val="Arial"/>
      <family val="2"/>
    </font>
    <font>
      <b/>
      <sz val="11"/>
      <color indexed="9"/>
      <name val="Calibri"/>
      <family val="2"/>
      <charset val="222"/>
    </font>
    <font>
      <sz val="8"/>
      <name val="Tms Rmn"/>
    </font>
    <font>
      <i/>
      <sz val="10"/>
      <name val="Helv"/>
    </font>
    <font>
      <i/>
      <sz val="14"/>
      <name val="Helv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color theme="1"/>
      <name val="Cordia New"/>
      <family val="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family val="2"/>
    </font>
    <font>
      <sz val="11"/>
      <color theme="1"/>
      <name val="Calibri"/>
      <family val="3"/>
      <charset val="128"/>
      <scheme val="minor"/>
    </font>
    <font>
      <b/>
      <sz val="7"/>
      <name val="Helv"/>
      <charset val="222"/>
    </font>
    <font>
      <sz val="12"/>
      <name val="Helv"/>
      <family val="2"/>
    </font>
    <font>
      <b/>
      <sz val="9"/>
      <name val="Arial"/>
      <family val="2"/>
      <charset val="222"/>
    </font>
    <font>
      <b/>
      <sz val="12"/>
      <name val="Cordia New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0"/>
      <color indexed="23"/>
      <name val="Arial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0"/>
      <color indexed="17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i/>
      <sz val="16"/>
      <color theme="1"/>
      <name val="Cordia New"/>
      <family val="2"/>
    </font>
    <font>
      <sz val="28"/>
      <name val="Helvetica-Black"/>
      <family val="2"/>
    </font>
    <font>
      <b/>
      <sz val="15"/>
      <color indexed="62"/>
      <name val="Arial"/>
      <family val="2"/>
    </font>
    <font>
      <b/>
      <sz val="15"/>
      <color indexed="56"/>
      <name val="Calibri"/>
      <family val="2"/>
      <charset val="222"/>
    </font>
    <font>
      <sz val="10"/>
      <name val="Helvetica-Black"/>
      <family val="2"/>
    </font>
    <font>
      <sz val="18"/>
      <name val="Helvetica-Black"/>
      <family val="2"/>
    </font>
    <font>
      <b/>
      <sz val="13"/>
      <color indexed="62"/>
      <name val="Arial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1"/>
      <color indexed="62"/>
      <name val="Arial"/>
      <family val="2"/>
    </font>
    <font>
      <b/>
      <sz val="11"/>
      <color indexed="56"/>
      <name val="Calibri"/>
      <family val="2"/>
      <charset val="222"/>
    </font>
    <font>
      <b/>
      <sz val="18"/>
      <name val="Arial"/>
      <family val="2"/>
    </font>
    <font>
      <sz val="7"/>
      <name val="Arial"/>
      <family val="2"/>
    </font>
    <font>
      <sz val="11"/>
      <color indexed="62"/>
      <name val="Calibri"/>
      <family val="2"/>
      <charset val="222"/>
    </font>
    <font>
      <sz val="10"/>
      <color indexed="62"/>
      <name val="Arial"/>
      <family val="2"/>
    </font>
    <font>
      <b/>
      <sz val="12"/>
      <name val="Helv"/>
      <family val="2"/>
    </font>
    <font>
      <sz val="11"/>
      <color indexed="52"/>
      <name val="Calibri"/>
      <family val="2"/>
      <charset val="222"/>
    </font>
    <font>
      <b/>
      <sz val="8"/>
      <name val="Arial"/>
      <family val="2"/>
      <charset val="222"/>
    </font>
    <font>
      <sz val="10"/>
      <color indexed="19"/>
      <name val="Arial"/>
      <family val="2"/>
    </font>
    <font>
      <sz val="11"/>
      <color indexed="60"/>
      <name val="Calibri"/>
      <family val="2"/>
      <charset val="222"/>
    </font>
    <font>
      <sz val="8"/>
      <name val="Courier New"/>
      <family val="3"/>
    </font>
    <font>
      <b/>
      <i/>
      <sz val="16"/>
      <name val="Helv"/>
      <charset val="222"/>
    </font>
    <font>
      <sz val="10"/>
      <name val="Tms Rmn"/>
      <family val="1"/>
    </font>
    <font>
      <sz val="11"/>
      <color theme="1"/>
      <name val="Calibri"/>
      <family val="2"/>
    </font>
    <font>
      <sz val="10"/>
      <name val="Palatino"/>
      <family val="1"/>
      <charset val="222"/>
    </font>
    <font>
      <b/>
      <sz val="10"/>
      <color indexed="63"/>
      <name val="Arial"/>
      <family val="2"/>
    </font>
    <font>
      <b/>
      <sz val="11"/>
      <color indexed="63"/>
      <name val="Calibri"/>
      <family val="2"/>
      <charset val="222"/>
    </font>
    <font>
      <sz val="12"/>
      <name val="Helvetica-Black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i/>
      <sz val="10"/>
      <color indexed="9"/>
      <name val="Arial"/>
      <family val="2"/>
    </font>
    <font>
      <b/>
      <i/>
      <u/>
      <sz val="14"/>
      <color theme="1"/>
      <name val="Cordia New"/>
      <family val="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family val="2"/>
    </font>
    <font>
      <sz val="9"/>
      <name val="Tms Rmn"/>
      <charset val="22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b/>
      <sz val="14"/>
      <name val="Helv"/>
      <family val="2"/>
    </font>
    <font>
      <sz val="9"/>
      <color indexed="12"/>
      <name val="Arial"/>
      <family val="2"/>
    </font>
    <font>
      <sz val="11"/>
      <name val="Univers (WN)"/>
    </font>
    <font>
      <sz val="11"/>
      <color indexed="10"/>
      <name val="Calibri"/>
      <family val="2"/>
      <charset val="222"/>
    </font>
    <font>
      <u/>
      <sz val="10"/>
      <color indexed="12"/>
      <name val="MS Sans Serif"/>
      <family val="2"/>
    </font>
    <font>
      <sz val="14"/>
      <name val="Cordia New"/>
      <family val="1"/>
    </font>
    <font>
      <u/>
      <sz val="14"/>
      <color indexed="12"/>
      <name val="CordiaUPC"/>
      <family val="2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新細明體"/>
      <charset val="136"/>
    </font>
    <font>
      <sz val="12"/>
      <color indexed="60"/>
      <name val="Calibri"/>
      <family val="2"/>
    </font>
    <font>
      <sz val="12"/>
      <name val="宋体"/>
      <charset val="134"/>
    </font>
    <font>
      <b/>
      <sz val="12"/>
      <color indexed="8"/>
      <name val="Calibri"/>
      <family val="2"/>
    </font>
    <font>
      <sz val="12"/>
      <color indexed="20"/>
      <name val="Calibri"/>
      <family val="2"/>
    </font>
    <font>
      <sz val="12"/>
      <color indexed="17"/>
      <name val="Calibri"/>
      <family val="2"/>
    </font>
    <font>
      <sz val="14"/>
      <name val="ＭＳ 明朝"/>
      <family val="1"/>
      <charset val="128"/>
    </font>
    <font>
      <b/>
      <sz val="12"/>
      <color indexed="9"/>
      <name val="Calibri"/>
      <family val="2"/>
    </font>
    <font>
      <u/>
      <sz val="10"/>
      <color indexed="14"/>
      <name val="MS Sans Serif"/>
      <family val="2"/>
    </font>
    <font>
      <b/>
      <sz val="12"/>
      <color indexed="52"/>
      <name val="Calibri"/>
      <family val="2"/>
    </font>
    <font>
      <i/>
      <sz val="12"/>
      <color indexed="23"/>
      <name val="Calibri"/>
      <family val="2"/>
    </font>
    <font>
      <sz val="12"/>
      <color indexed="10"/>
      <name val="Calibri"/>
      <family val="2"/>
    </font>
    <font>
      <sz val="12"/>
      <color indexed="62"/>
      <name val="Calibri"/>
      <family val="2"/>
    </font>
    <font>
      <b/>
      <sz val="12"/>
      <color indexed="63"/>
      <name val="Calibri"/>
      <family val="2"/>
    </font>
    <font>
      <sz val="12"/>
      <color indexed="52"/>
      <name val="Calibri"/>
      <family val="2"/>
    </font>
    <font>
      <u/>
      <sz val="14"/>
      <color theme="10"/>
      <name val="AngsanaUPC"/>
      <family val="1"/>
    </font>
    <font>
      <u/>
      <sz val="16"/>
      <color indexed="12"/>
      <name val="Angsana New"/>
      <family val="1"/>
    </font>
    <font>
      <u/>
      <sz val="11"/>
      <color theme="10"/>
      <name val="Calibri"/>
      <family val="2"/>
      <charset val="222"/>
      <scheme val="minor"/>
    </font>
    <font>
      <sz val="10"/>
      <name val="Tahoma"/>
      <family val="2"/>
    </font>
    <font>
      <sz val="16"/>
      <name val="FreesiaUPC"/>
      <family val="2"/>
      <charset val="222"/>
    </font>
    <font>
      <u/>
      <sz val="11"/>
      <color theme="10"/>
      <name val="Calibri"/>
      <family val="2"/>
      <scheme val="minor"/>
    </font>
  </fonts>
  <fills count="9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56"/>
      </patternFill>
    </fill>
    <fill>
      <patternFill patternType="solid">
        <fgColor indexed="47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7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5879">
    <xf numFmtId="0" fontId="0" fillId="0" borderId="0"/>
    <xf numFmtId="3" fontId="17" fillId="0" borderId="2"/>
    <xf numFmtId="168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5" fillId="0" borderId="0" applyFont="0" applyFill="0" applyBorder="0" applyAlignment="0" applyProtection="0"/>
    <xf numFmtId="1" fontId="18" fillId="0" borderId="0" applyFont="0" applyFill="0" applyBorder="0" applyAlignment="0" applyProtection="0"/>
    <xf numFmtId="0" fontId="17" fillId="0" borderId="0"/>
    <xf numFmtId="9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3" fillId="0" borderId="0"/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6" fillId="56" borderId="0"/>
    <xf numFmtId="0" fontId="56" fillId="56" borderId="0"/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6" fillId="56" borderId="0"/>
    <xf numFmtId="0" fontId="56" fillId="56" borderId="0"/>
    <xf numFmtId="0" fontId="56" fillId="56" borderId="0"/>
    <xf numFmtId="0" fontId="56" fillId="56" borderId="0"/>
    <xf numFmtId="0" fontId="56" fillId="56" borderId="0"/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7" fillId="57" borderId="0"/>
    <xf numFmtId="0" fontId="57" fillId="57" borderId="0"/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7" fillId="57" borderId="0"/>
    <xf numFmtId="0" fontId="57" fillId="57" borderId="0"/>
    <xf numFmtId="0" fontId="57" fillId="57" borderId="0"/>
    <xf numFmtId="0" fontId="57" fillId="57" borderId="0"/>
    <xf numFmtId="0" fontId="57" fillId="57" borderId="0"/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8" fillId="58" borderId="0"/>
    <xf numFmtId="0" fontId="58" fillId="58" borderId="0"/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8" fillId="58" borderId="0"/>
    <xf numFmtId="0" fontId="58" fillId="58" borderId="0"/>
    <xf numFmtId="0" fontId="58" fillId="58" borderId="0"/>
    <xf numFmtId="0" fontId="58" fillId="58" borderId="0"/>
    <xf numFmtId="0" fontId="58" fillId="58" borderId="0"/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9" fillId="0" borderId="0"/>
    <xf numFmtId="0" fontId="59" fillId="0" borderId="0"/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60" fillId="0" borderId="0"/>
    <xf numFmtId="0" fontId="60" fillId="0" borderId="0"/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4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0" fontId="55" fillId="54" borderId="25">
      <alignment vertical="center"/>
    </xf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174" fontId="37" fillId="60" borderId="27"/>
    <xf numFmtId="174" fontId="37" fillId="60" borderId="27"/>
    <xf numFmtId="174" fontId="37" fillId="60" borderId="27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4" fontId="37" fillId="60" borderId="0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173" fontId="62" fillId="59" borderId="26"/>
    <xf numFmtId="0" fontId="62" fillId="0" borderId="11"/>
    <xf numFmtId="0" fontId="62" fillId="0" borderId="11"/>
    <xf numFmtId="0" fontId="62" fillId="0" borderId="11"/>
    <xf numFmtId="0" fontId="62" fillId="0" borderId="11"/>
    <xf numFmtId="0" fontId="63" fillId="61" borderId="0"/>
    <xf numFmtId="0" fontId="63" fillId="61" borderId="0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0" borderId="11"/>
    <xf numFmtId="0" fontId="63" fillId="61" borderId="0"/>
    <xf numFmtId="0" fontId="63" fillId="61" borderId="0"/>
    <xf numFmtId="0" fontId="63" fillId="61" borderId="0"/>
    <xf numFmtId="0" fontId="63" fillId="61" borderId="0"/>
    <xf numFmtId="0" fontId="63" fillId="61" borderId="0"/>
    <xf numFmtId="0" fontId="62" fillId="0" borderId="11"/>
    <xf numFmtId="0" fontId="62" fillId="0" borderId="11"/>
    <xf numFmtId="0" fontId="62" fillId="0" borderId="11"/>
    <xf numFmtId="0" fontId="62" fillId="0" borderId="11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37" fillId="55" borderId="0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37" fillId="55" borderId="0"/>
    <xf numFmtId="0" fontId="37" fillId="55" borderId="0"/>
    <xf numFmtId="0" fontId="37" fillId="55" borderId="0"/>
    <xf numFmtId="0" fontId="37" fillId="55" borderId="0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56" fillId="56" borderId="0"/>
    <xf numFmtId="0" fontId="56" fillId="56" borderId="0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56" fillId="56" borderId="0"/>
    <xf numFmtId="0" fontId="56" fillId="56" borderId="0"/>
    <xf numFmtId="0" fontId="56" fillId="56" borderId="0"/>
    <xf numFmtId="0" fontId="56" fillId="56" borderId="0"/>
    <xf numFmtId="0" fontId="56" fillId="56" borderId="0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57" fillId="57" borderId="0"/>
    <xf numFmtId="0" fontId="57" fillId="57" borderId="0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57" fillId="57" borderId="0"/>
    <xf numFmtId="0" fontId="57" fillId="57" borderId="0"/>
    <xf numFmtId="0" fontId="57" fillId="57" borderId="0"/>
    <xf numFmtId="0" fontId="57" fillId="57" borderId="0"/>
    <xf numFmtId="0" fontId="57" fillId="57" borderId="0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58" fillId="58" borderId="0"/>
    <xf numFmtId="0" fontId="58" fillId="58" borderId="0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58" fillId="58" borderId="0"/>
    <xf numFmtId="0" fontId="58" fillId="58" borderId="0"/>
    <xf numFmtId="0" fontId="58" fillId="58" borderId="0"/>
    <xf numFmtId="0" fontId="58" fillId="58" borderId="0"/>
    <xf numFmtId="0" fontId="58" fillId="58" borderId="0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59" fillId="0" borderId="0"/>
    <xf numFmtId="0" fontId="59" fillId="0" borderId="0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0" fillId="0" borderId="0"/>
    <xf numFmtId="0" fontId="60" fillId="0" borderId="0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62" fillId="62" borderId="28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32" fillId="2" borderId="0" applyNumberFormat="0" applyBorder="0" applyAlignment="0" applyProtection="0"/>
    <xf numFmtId="0" fontId="86" fillId="23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86" fillId="24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86" fillId="25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86" fillId="26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86" fillId="27" borderId="0" applyNumberFormat="0" applyBorder="0" applyAlignment="0" applyProtection="0"/>
    <xf numFmtId="0" fontId="32" fillId="6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86" fillId="28" borderId="0" applyNumberFormat="0" applyBorder="0" applyAlignment="0" applyProtection="0"/>
    <xf numFmtId="0" fontId="32" fillId="19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86" fillId="29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86" fillId="30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86" fillId="31" borderId="0" applyNumberFormat="0" applyBorder="0" applyAlignment="0" applyProtection="0"/>
    <xf numFmtId="0" fontId="32" fillId="9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86" fillId="32" borderId="0" applyNumberFormat="0" applyBorder="0" applyAlignment="0" applyProtection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86" fillId="33" borderId="0" applyNumberFormat="0" applyBorder="0" applyAlignment="0" applyProtection="0"/>
    <xf numFmtId="0" fontId="32" fillId="7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86" fillId="34" borderId="0" applyNumberFormat="0" applyBorder="0" applyAlignment="0" applyProtection="0"/>
    <xf numFmtId="0" fontId="32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87" fillId="3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87" fillId="36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87" fillId="37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87" fillId="38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87" fillId="39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87" fillId="40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8" fillId="66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87" fillId="41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8" fillId="69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87" fillId="42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8" fillId="72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87" fillId="43" borderId="0" applyNumberFormat="0" applyBorder="0" applyAlignment="0" applyProtection="0"/>
    <xf numFmtId="0" fontId="32" fillId="71" borderId="0" applyNumberFormat="0" applyBorder="0" applyAlignment="0" applyProtection="0"/>
    <xf numFmtId="0" fontId="32" fillId="71" borderId="0" applyNumberFormat="0" applyBorder="0" applyAlignment="0" applyProtection="0"/>
    <xf numFmtId="0" fontId="32" fillId="72" borderId="0" applyNumberFormat="0" applyBorder="0" applyAlignment="0" applyProtection="0"/>
    <xf numFmtId="0" fontId="32" fillId="72" borderId="0" applyNumberFormat="0" applyBorder="0" applyAlignment="0" applyProtection="0"/>
    <xf numFmtId="0" fontId="38" fillId="7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87" fillId="44" borderId="0" applyNumberFormat="0" applyBorder="0" applyAlignment="0" applyProtection="0"/>
    <xf numFmtId="0" fontId="32" fillId="64" borderId="0" applyNumberFormat="0" applyBorder="0" applyAlignment="0" applyProtection="0"/>
    <xf numFmtId="0" fontId="32" fillId="64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87" fillId="45" borderId="0" applyNumberFormat="0" applyBorder="0" applyAlignment="0" applyProtection="0"/>
    <xf numFmtId="0" fontId="32" fillId="73" borderId="0" applyNumberFormat="0" applyBorder="0" applyAlignment="0" applyProtection="0"/>
    <xf numFmtId="0" fontId="32" fillId="73" borderId="0" applyNumberFormat="0" applyBorder="0" applyAlignment="0" applyProtection="0"/>
    <xf numFmtId="0" fontId="32" fillId="68" borderId="0" applyNumberFormat="0" applyBorder="0" applyAlignment="0" applyProtection="0"/>
    <xf numFmtId="0" fontId="32" fillId="68" borderId="0" applyNumberFormat="0" applyBorder="0" applyAlignment="0" applyProtection="0"/>
    <xf numFmtId="0" fontId="38" fillId="74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87" fillId="46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88" fillId="47" borderId="0" applyNumberFormat="0" applyBorder="0" applyAlignment="0" applyProtection="0"/>
    <xf numFmtId="175" fontId="64" fillId="0" borderId="0" applyFill="0" applyBorder="0" applyAlignment="0"/>
    <xf numFmtId="175" fontId="64" fillId="0" borderId="0" applyFill="0" applyBorder="0" applyAlignment="0"/>
    <xf numFmtId="175" fontId="64" fillId="0" borderId="0" applyFill="0" applyBorder="0" applyAlignment="0"/>
    <xf numFmtId="175" fontId="65" fillId="0" borderId="0" applyFill="0" applyBorder="0" applyAlignment="0"/>
    <xf numFmtId="176" fontId="66" fillId="0" borderId="0" applyFill="0" applyBorder="0" applyAlignment="0"/>
    <xf numFmtId="177" fontId="66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7" fillId="0" borderId="0" applyFill="0" applyBorder="0" applyAlignment="0"/>
    <xf numFmtId="0" fontId="68" fillId="0" borderId="0" applyFill="0" applyBorder="0" applyAlignment="0"/>
    <xf numFmtId="0" fontId="68" fillId="0" borderId="0" applyFill="0" applyBorder="0" applyAlignment="0"/>
    <xf numFmtId="0" fontId="68" fillId="0" borderId="0" applyFill="0" applyBorder="0" applyAlignment="0"/>
    <xf numFmtId="0" fontId="69" fillId="0" borderId="0" applyFill="0" applyBorder="0" applyAlignment="0"/>
    <xf numFmtId="175" fontId="64" fillId="0" borderId="0" applyFill="0" applyBorder="0" applyAlignment="0"/>
    <xf numFmtId="175" fontId="64" fillId="0" borderId="0" applyFill="0" applyBorder="0" applyAlignment="0"/>
    <xf numFmtId="175" fontId="64" fillId="0" borderId="0" applyFill="0" applyBorder="0" applyAlignment="0"/>
    <xf numFmtId="175" fontId="65" fillId="0" borderId="0" applyFill="0" applyBorder="0" applyAlignment="0"/>
    <xf numFmtId="178" fontId="64" fillId="0" borderId="0" applyFill="0" applyBorder="0" applyAlignment="0"/>
    <xf numFmtId="178" fontId="64" fillId="0" borderId="0" applyFill="0" applyBorder="0" applyAlignment="0"/>
    <xf numFmtId="178" fontId="64" fillId="0" borderId="0" applyFill="0" applyBorder="0" applyAlignment="0"/>
    <xf numFmtId="178" fontId="65" fillId="0" borderId="0" applyFill="0" applyBorder="0" applyAlignment="0"/>
    <xf numFmtId="176" fontId="66" fillId="0" borderId="0" applyFill="0" applyBorder="0" applyAlignment="0"/>
    <xf numFmtId="0" fontId="40" fillId="19" borderId="1" applyNumberFormat="0" applyAlignment="0" applyProtection="0"/>
    <xf numFmtId="0" fontId="40" fillId="19" borderId="1" applyNumberFormat="0" applyAlignment="0" applyProtection="0"/>
    <xf numFmtId="0" fontId="40" fillId="19" borderId="1" applyNumberFormat="0" applyAlignment="0" applyProtection="0"/>
    <xf numFmtId="0" fontId="40" fillId="19" borderId="1" applyNumberFormat="0" applyAlignment="0" applyProtection="0"/>
    <xf numFmtId="0" fontId="40" fillId="19" borderId="1" applyNumberFormat="0" applyAlignment="0" applyProtection="0"/>
    <xf numFmtId="0" fontId="40" fillId="19" borderId="1" applyNumberFormat="0" applyAlignment="0" applyProtection="0"/>
    <xf numFmtId="0" fontId="40" fillId="19" borderId="1" applyNumberFormat="0" applyAlignment="0" applyProtection="0"/>
    <xf numFmtId="0" fontId="89" fillId="48" borderId="15" applyNumberFormat="0" applyAlignment="0" applyProtection="0"/>
    <xf numFmtId="0" fontId="40" fillId="19" borderId="1" applyNumberFormat="0" applyAlignment="0" applyProtection="0"/>
    <xf numFmtId="0" fontId="40" fillId="19" borderId="1" applyNumberFormat="0" applyAlignment="0" applyProtection="0"/>
    <xf numFmtId="0" fontId="40" fillId="19" borderId="1" applyNumberFormat="0" applyAlignment="0" applyProtection="0"/>
    <xf numFmtId="0" fontId="40" fillId="19" borderId="1" applyNumberFormat="0" applyAlignment="0" applyProtection="0"/>
    <xf numFmtId="0" fontId="40" fillId="19" borderId="1" applyNumberFormat="0" applyAlignment="0" applyProtection="0"/>
    <xf numFmtId="0" fontId="41" fillId="20" borderId="3" applyNumberFormat="0" applyAlignment="0" applyProtection="0"/>
    <xf numFmtId="0" fontId="41" fillId="20" borderId="3" applyNumberFormat="0" applyAlignment="0" applyProtection="0"/>
    <xf numFmtId="0" fontId="90" fillId="49" borderId="16" applyNumberFormat="0" applyAlignment="0" applyProtection="0"/>
    <xf numFmtId="168" fontId="28" fillId="0" borderId="0" applyFont="0" applyFill="0" applyBorder="0" applyAlignment="0" applyProtection="0"/>
    <xf numFmtId="175" fontId="64" fillId="0" borderId="0" applyFont="0" applyFill="0" applyBorder="0" applyAlignment="0" applyProtection="0"/>
    <xf numFmtId="175" fontId="64" fillId="0" borderId="0" applyFont="0" applyFill="0" applyBorder="0" applyAlignment="0" applyProtection="0"/>
    <xf numFmtId="175" fontId="64" fillId="0" borderId="0" applyFont="0" applyFill="0" applyBorder="0" applyAlignment="0" applyProtection="0"/>
    <xf numFmtId="175" fontId="65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71" fontId="17" fillId="0" borderId="0" applyFont="0" applyFill="0" applyBorder="0" applyAlignment="0" applyProtection="0"/>
    <xf numFmtId="179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179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7" fillId="0" borderId="0" applyFont="0" applyFill="0" applyBorder="0" applyAlignment="0" applyProtection="0"/>
    <xf numFmtId="180" fontId="1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37" fillId="0" borderId="0" applyFont="0" applyFill="0" applyBorder="0" applyAlignment="0" applyProtection="0"/>
    <xf numFmtId="176" fontId="66" fillId="0" borderId="0" applyFont="0" applyFill="0" applyBorder="0" applyAlignment="0" applyProtection="0"/>
    <xf numFmtId="44" fontId="37" fillId="0" borderId="0" applyFont="0" applyFill="0" applyBorder="0" applyAlignment="0" applyProtection="0"/>
    <xf numFmtId="38" fontId="70" fillId="0" borderId="0"/>
    <xf numFmtId="14" fontId="71" fillId="0" borderId="0" applyFill="0" applyBorder="0" applyAlignment="0"/>
    <xf numFmtId="181" fontId="64" fillId="0" borderId="29">
      <alignment vertical="center"/>
    </xf>
    <xf numFmtId="181" fontId="64" fillId="0" borderId="29">
      <alignment vertical="center"/>
    </xf>
    <xf numFmtId="181" fontId="64" fillId="0" borderId="29">
      <alignment vertical="center"/>
    </xf>
    <xf numFmtId="181" fontId="65" fillId="0" borderId="29">
      <alignment vertical="center"/>
    </xf>
    <xf numFmtId="0" fontId="52" fillId="75" borderId="0" applyNumberFormat="0" applyBorder="0" applyAlignment="0" applyProtection="0"/>
    <xf numFmtId="0" fontId="52" fillId="76" borderId="0" applyNumberFormat="0" applyBorder="0" applyAlignment="0" applyProtection="0"/>
    <xf numFmtId="0" fontId="52" fillId="77" borderId="0" applyNumberFormat="0" applyBorder="0" applyAlignment="0" applyProtection="0"/>
    <xf numFmtId="175" fontId="64" fillId="0" borderId="0" applyFill="0" applyBorder="0" applyAlignment="0"/>
    <xf numFmtId="175" fontId="64" fillId="0" borderId="0" applyFill="0" applyBorder="0" applyAlignment="0"/>
    <xf numFmtId="175" fontId="64" fillId="0" borderId="0" applyFill="0" applyBorder="0" applyAlignment="0"/>
    <xf numFmtId="175" fontId="65" fillId="0" borderId="0" applyFill="0" applyBorder="0" applyAlignment="0"/>
    <xf numFmtId="176" fontId="66" fillId="0" borderId="0" applyFill="0" applyBorder="0" applyAlignment="0"/>
    <xf numFmtId="175" fontId="64" fillId="0" borderId="0" applyFill="0" applyBorder="0" applyAlignment="0"/>
    <xf numFmtId="175" fontId="64" fillId="0" borderId="0" applyFill="0" applyBorder="0" applyAlignment="0"/>
    <xf numFmtId="175" fontId="64" fillId="0" borderId="0" applyFill="0" applyBorder="0" applyAlignment="0"/>
    <xf numFmtId="175" fontId="65" fillId="0" borderId="0" applyFill="0" applyBorder="0" applyAlignment="0"/>
    <xf numFmtId="178" fontId="64" fillId="0" borderId="0" applyFill="0" applyBorder="0" applyAlignment="0"/>
    <xf numFmtId="178" fontId="64" fillId="0" borderId="0" applyFill="0" applyBorder="0" applyAlignment="0"/>
    <xf numFmtId="178" fontId="64" fillId="0" borderId="0" applyFill="0" applyBorder="0" applyAlignment="0"/>
    <xf numFmtId="178" fontId="65" fillId="0" borderId="0" applyFill="0" applyBorder="0" applyAlignment="0"/>
    <xf numFmtId="176" fontId="66" fillId="0" borderId="0" applyFill="0" applyBorder="0" applyAlignment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92" fillId="50" borderId="0" applyNumberFormat="0" applyBorder="0" applyAlignment="0" applyProtection="0"/>
    <xf numFmtId="38" fontId="61" fillId="55" borderId="0" applyNumberFormat="0" applyBorder="0" applyAlignment="0" applyProtection="0"/>
    <xf numFmtId="38" fontId="61" fillId="55" borderId="0" applyNumberFormat="0" applyBorder="0" applyAlignment="0" applyProtection="0"/>
    <xf numFmtId="0" fontId="54" fillId="0" borderId="30" applyNumberFormat="0" applyAlignment="0" applyProtection="0">
      <alignment horizontal="left" vertical="center"/>
    </xf>
    <xf numFmtId="0" fontId="54" fillId="0" borderId="30" applyNumberFormat="0" applyAlignment="0" applyProtection="0">
      <alignment horizontal="left" vertical="center"/>
    </xf>
    <xf numFmtId="0" fontId="54" fillId="0" borderId="30" applyNumberFormat="0" applyAlignment="0" applyProtection="0">
      <alignment horizontal="left" vertical="center"/>
    </xf>
    <xf numFmtId="0" fontId="54" fillId="0" borderId="11">
      <alignment horizontal="left" vertical="center"/>
    </xf>
    <xf numFmtId="0" fontId="54" fillId="0" borderId="11">
      <alignment horizontal="left" vertical="center"/>
    </xf>
    <xf numFmtId="0" fontId="54" fillId="0" borderId="11">
      <alignment horizontal="left" vertical="center"/>
    </xf>
    <xf numFmtId="0" fontId="54" fillId="0" borderId="11">
      <alignment horizontal="left" vertical="center"/>
    </xf>
    <xf numFmtId="0" fontId="44" fillId="0" borderId="4" applyNumberFormat="0" applyFill="0" applyAlignment="0" applyProtection="0"/>
    <xf numFmtId="0" fontId="44" fillId="0" borderId="4" applyNumberFormat="0" applyFill="0" applyAlignment="0" applyProtection="0"/>
    <xf numFmtId="0" fontId="93" fillId="0" borderId="17" applyNumberFormat="0" applyFill="0" applyAlignment="0" applyProtection="0"/>
    <xf numFmtId="0" fontId="45" fillId="0" borderId="5" applyNumberFormat="0" applyFill="0" applyAlignment="0" applyProtection="0"/>
    <xf numFmtId="0" fontId="45" fillId="0" borderId="5" applyNumberFormat="0" applyFill="0" applyAlignment="0" applyProtection="0"/>
    <xf numFmtId="0" fontId="94" fillId="0" borderId="18" applyNumberFormat="0" applyFill="0" applyAlignment="0" applyProtection="0"/>
    <xf numFmtId="0" fontId="46" fillId="0" borderId="6" applyNumberFormat="0" applyFill="0" applyAlignment="0" applyProtection="0"/>
    <xf numFmtId="0" fontId="46" fillId="0" borderId="6" applyNumberFormat="0" applyFill="0" applyAlignment="0" applyProtection="0"/>
    <xf numFmtId="0" fontId="95" fillId="0" borderId="19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0" fontId="61" fillId="60" borderId="2" applyNumberFormat="0" applyBorder="0" applyAlignment="0" applyProtection="0"/>
    <xf numFmtId="10" fontId="61" fillId="60" borderId="2" applyNumberFormat="0" applyBorder="0" applyAlignment="0" applyProtection="0"/>
    <xf numFmtId="10" fontId="61" fillId="60" borderId="2" applyNumberFormat="0" applyBorder="0" applyAlignment="0" applyProtection="0"/>
    <xf numFmtId="10" fontId="61" fillId="60" borderId="2" applyNumberFormat="0" applyBorder="0" applyAlignment="0" applyProtection="0"/>
    <xf numFmtId="10" fontId="61" fillId="60" borderId="2" applyNumberFormat="0" applyBorder="0" applyAlignment="0" applyProtection="0"/>
    <xf numFmtId="10" fontId="61" fillId="60" borderId="2" applyNumberFormat="0" applyBorder="0" applyAlignment="0" applyProtection="0"/>
    <xf numFmtId="10" fontId="61" fillId="60" borderId="2" applyNumberFormat="0" applyBorder="0" applyAlignment="0" applyProtection="0"/>
    <xf numFmtId="10" fontId="61" fillId="60" borderId="2" applyNumberFormat="0" applyBorder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97" fillId="51" borderId="15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0" fontId="47" fillId="19" borderId="1" applyNumberFormat="0" applyAlignment="0" applyProtection="0"/>
    <xf numFmtId="175" fontId="64" fillId="0" borderId="0" applyFill="0" applyBorder="0" applyAlignment="0"/>
    <xf numFmtId="175" fontId="64" fillId="0" borderId="0" applyFill="0" applyBorder="0" applyAlignment="0"/>
    <xf numFmtId="175" fontId="64" fillId="0" borderId="0" applyFill="0" applyBorder="0" applyAlignment="0"/>
    <xf numFmtId="175" fontId="65" fillId="0" borderId="0" applyFill="0" applyBorder="0" applyAlignment="0"/>
    <xf numFmtId="176" fontId="66" fillId="0" borderId="0" applyFill="0" applyBorder="0" applyAlignment="0"/>
    <xf numFmtId="175" fontId="64" fillId="0" borderId="0" applyFill="0" applyBorder="0" applyAlignment="0"/>
    <xf numFmtId="175" fontId="64" fillId="0" borderId="0" applyFill="0" applyBorder="0" applyAlignment="0"/>
    <xf numFmtId="175" fontId="64" fillId="0" borderId="0" applyFill="0" applyBorder="0" applyAlignment="0"/>
    <xf numFmtId="175" fontId="65" fillId="0" borderId="0" applyFill="0" applyBorder="0" applyAlignment="0"/>
    <xf numFmtId="178" fontId="64" fillId="0" borderId="0" applyFill="0" applyBorder="0" applyAlignment="0"/>
    <xf numFmtId="178" fontId="64" fillId="0" borderId="0" applyFill="0" applyBorder="0" applyAlignment="0"/>
    <xf numFmtId="178" fontId="64" fillId="0" borderId="0" applyFill="0" applyBorder="0" applyAlignment="0"/>
    <xf numFmtId="178" fontId="65" fillId="0" borderId="0" applyFill="0" applyBorder="0" applyAlignment="0"/>
    <xf numFmtId="176" fontId="66" fillId="0" borderId="0" applyFill="0" applyBorder="0" applyAlignment="0"/>
    <xf numFmtId="0" fontId="48" fillId="0" borderId="7" applyNumberFormat="0" applyFill="0" applyAlignment="0" applyProtection="0"/>
    <xf numFmtId="0" fontId="48" fillId="0" borderId="7" applyNumberFormat="0" applyFill="0" applyAlignment="0" applyProtection="0"/>
    <xf numFmtId="0" fontId="98" fillId="0" borderId="20" applyNumberFormat="0" applyFill="0" applyAlignment="0" applyProtection="0"/>
    <xf numFmtId="0" fontId="49" fillId="21" borderId="0" applyNumberFormat="0" applyBorder="0" applyAlignment="0" applyProtection="0"/>
    <xf numFmtId="0" fontId="49" fillId="21" borderId="0" applyNumberFormat="0" applyBorder="0" applyAlignment="0" applyProtection="0"/>
    <xf numFmtId="0" fontId="99" fillId="52" borderId="0" applyNumberFormat="0" applyBorder="0" applyAlignment="0" applyProtection="0"/>
    <xf numFmtId="0" fontId="37" fillId="0" borderId="0"/>
    <xf numFmtId="182" fontId="73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17" fillId="0" borderId="0"/>
    <xf numFmtId="0" fontId="17" fillId="0" borderId="0"/>
    <xf numFmtId="0" fontId="29" fillId="0" borderId="0"/>
    <xf numFmtId="0" fontId="13" fillId="0" borderId="0"/>
    <xf numFmtId="0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0" fillId="0" borderId="0"/>
    <xf numFmtId="0" fontId="100" fillId="0" borderId="0"/>
    <xf numFmtId="0" fontId="100" fillId="0" borderId="0"/>
    <xf numFmtId="0" fontId="29" fillId="0" borderId="0"/>
    <xf numFmtId="0" fontId="34" fillId="0" borderId="0"/>
    <xf numFmtId="0" fontId="100" fillId="0" borderId="0"/>
    <xf numFmtId="0" fontId="17" fillId="0" borderId="0"/>
    <xf numFmtId="0" fontId="37" fillId="0" borderId="0"/>
    <xf numFmtId="0" fontId="34" fillId="0" borderId="0"/>
    <xf numFmtId="0" fontId="1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1" fillId="0" borderId="0"/>
    <xf numFmtId="0" fontId="13" fillId="0" borderId="0"/>
    <xf numFmtId="0" fontId="37" fillId="0" borderId="0"/>
    <xf numFmtId="0" fontId="37" fillId="0" borderId="0"/>
    <xf numFmtId="0" fontId="101" fillId="0" borderId="0"/>
    <xf numFmtId="0" fontId="29" fillId="0" borderId="0"/>
    <xf numFmtId="0" fontId="100" fillId="0" borderId="0"/>
    <xf numFmtId="0" fontId="100" fillId="0" borderId="0"/>
    <xf numFmtId="0" fontId="100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13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3" fillId="0" borderId="0"/>
    <xf numFmtId="0" fontId="34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7" fillId="0" borderId="0"/>
    <xf numFmtId="0" fontId="37" fillId="0" borderId="0"/>
    <xf numFmtId="0" fontId="13" fillId="0" borderId="0"/>
    <xf numFmtId="0" fontId="37" fillId="22" borderId="8" applyNumberFormat="0" applyFont="0" applyAlignment="0" applyProtection="0"/>
    <xf numFmtId="0" fontId="37" fillId="22" borderId="8" applyNumberFormat="0" applyFont="0" applyAlignment="0" applyProtection="0"/>
    <xf numFmtId="0" fontId="37" fillId="22" borderId="8" applyNumberFormat="0" applyFont="0" applyAlignment="0" applyProtection="0"/>
    <xf numFmtId="0" fontId="37" fillId="22" borderId="8" applyNumberFormat="0" applyFont="0" applyAlignment="0" applyProtection="0"/>
    <xf numFmtId="0" fontId="37" fillId="22" borderId="8" applyNumberFormat="0" applyFont="0" applyAlignment="0" applyProtection="0"/>
    <xf numFmtId="0" fontId="37" fillId="22" borderId="8" applyNumberFormat="0" applyFont="0" applyAlignment="0" applyProtection="0"/>
    <xf numFmtId="0" fontId="37" fillId="22" borderId="8" applyNumberFormat="0" applyFont="0" applyAlignment="0" applyProtection="0"/>
    <xf numFmtId="0" fontId="85" fillId="53" borderId="21" applyNumberFormat="0" applyFont="0" applyAlignment="0" applyProtection="0"/>
    <xf numFmtId="0" fontId="85" fillId="53" borderId="21" applyNumberFormat="0" applyFont="0" applyAlignment="0" applyProtection="0"/>
    <xf numFmtId="0" fontId="85" fillId="53" borderId="21" applyNumberFormat="0" applyFont="0" applyAlignment="0" applyProtection="0"/>
    <xf numFmtId="0" fontId="85" fillId="53" borderId="21" applyNumberFormat="0" applyFont="0" applyAlignment="0" applyProtection="0"/>
    <xf numFmtId="0" fontId="85" fillId="53" borderId="21" applyNumberFormat="0" applyFont="0" applyAlignment="0" applyProtection="0"/>
    <xf numFmtId="0" fontId="37" fillId="22" borderId="8" applyNumberFormat="0" applyFont="0" applyAlignment="0" applyProtection="0"/>
    <xf numFmtId="0" fontId="37" fillId="22" borderId="8" applyNumberFormat="0" applyFont="0" applyAlignment="0" applyProtection="0"/>
    <xf numFmtId="0" fontId="37" fillId="22" borderId="8" applyNumberFormat="0" applyFont="0" applyAlignment="0" applyProtection="0"/>
    <xf numFmtId="0" fontId="37" fillId="22" borderId="8" applyNumberFormat="0" applyFont="0" applyAlignment="0" applyProtection="0"/>
    <xf numFmtId="0" fontId="37" fillId="22" borderId="8" applyNumberFormat="0" applyFont="0" applyAlignment="0" applyProtection="0"/>
    <xf numFmtId="0" fontId="37" fillId="22" borderId="8" applyNumberFormat="0" applyFont="0" applyAlignment="0" applyProtection="0"/>
    <xf numFmtId="0" fontId="37" fillId="22" borderId="8" applyNumberFormat="0" applyFont="0" applyAlignment="0" applyProtection="0"/>
    <xf numFmtId="0" fontId="37" fillId="22" borderId="8" applyNumberFormat="0" applyFont="0" applyAlignment="0" applyProtection="0"/>
    <xf numFmtId="0" fontId="37" fillId="22" borderId="8" applyNumberFormat="0" applyFont="0" applyAlignment="0" applyProtection="0"/>
    <xf numFmtId="0" fontId="37" fillId="22" borderId="8" applyNumberFormat="0" applyFont="0" applyAlignment="0" applyProtection="0"/>
    <xf numFmtId="0" fontId="37" fillId="22" borderId="8" applyNumberFormat="0" applyFont="0" applyAlignment="0" applyProtection="0"/>
    <xf numFmtId="0" fontId="50" fillId="19" borderId="9" applyNumberFormat="0" applyAlignment="0" applyProtection="0"/>
    <xf numFmtId="0" fontId="50" fillId="19" borderId="9" applyNumberFormat="0" applyAlignment="0" applyProtection="0"/>
    <xf numFmtId="0" fontId="50" fillId="19" borderId="9" applyNumberFormat="0" applyAlignment="0" applyProtection="0"/>
    <xf numFmtId="0" fontId="50" fillId="19" borderId="9" applyNumberFormat="0" applyAlignment="0" applyProtection="0"/>
    <xf numFmtId="0" fontId="50" fillId="19" borderId="9" applyNumberFormat="0" applyAlignment="0" applyProtection="0"/>
    <xf numFmtId="0" fontId="50" fillId="19" borderId="9" applyNumberFormat="0" applyAlignment="0" applyProtection="0"/>
    <xf numFmtId="0" fontId="102" fillId="48" borderId="22" applyNumberFormat="0" applyAlignment="0" applyProtection="0"/>
    <xf numFmtId="0" fontId="50" fillId="19" borderId="9" applyNumberFormat="0" applyAlignment="0" applyProtection="0"/>
    <xf numFmtId="0" fontId="50" fillId="19" borderId="9" applyNumberFormat="0" applyAlignment="0" applyProtection="0"/>
    <xf numFmtId="0" fontId="50" fillId="19" borderId="9" applyNumberFormat="0" applyAlignment="0" applyProtection="0"/>
    <xf numFmtId="0" fontId="50" fillId="19" borderId="9" applyNumberFormat="0" applyAlignment="0" applyProtection="0"/>
    <xf numFmtId="0" fontId="75" fillId="78" borderId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9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83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75" fontId="64" fillId="0" borderId="0" applyFill="0" applyBorder="0" applyAlignment="0"/>
    <xf numFmtId="175" fontId="64" fillId="0" borderId="0" applyFill="0" applyBorder="0" applyAlignment="0"/>
    <xf numFmtId="175" fontId="64" fillId="0" borderId="0" applyFill="0" applyBorder="0" applyAlignment="0"/>
    <xf numFmtId="175" fontId="65" fillId="0" borderId="0" applyFill="0" applyBorder="0" applyAlignment="0"/>
    <xf numFmtId="176" fontId="66" fillId="0" borderId="0" applyFill="0" applyBorder="0" applyAlignment="0"/>
    <xf numFmtId="175" fontId="64" fillId="0" borderId="0" applyFill="0" applyBorder="0" applyAlignment="0"/>
    <xf numFmtId="175" fontId="64" fillId="0" borderId="0" applyFill="0" applyBorder="0" applyAlignment="0"/>
    <xf numFmtId="175" fontId="64" fillId="0" borderId="0" applyFill="0" applyBorder="0" applyAlignment="0"/>
    <xf numFmtId="175" fontId="65" fillId="0" borderId="0" applyFill="0" applyBorder="0" applyAlignment="0"/>
    <xf numFmtId="178" fontId="64" fillId="0" borderId="0" applyFill="0" applyBorder="0" applyAlignment="0"/>
    <xf numFmtId="178" fontId="64" fillId="0" borderId="0" applyFill="0" applyBorder="0" applyAlignment="0"/>
    <xf numFmtId="178" fontId="64" fillId="0" borderId="0" applyFill="0" applyBorder="0" applyAlignment="0"/>
    <xf numFmtId="178" fontId="65" fillId="0" borderId="0" applyFill="0" applyBorder="0" applyAlignment="0"/>
    <xf numFmtId="176" fontId="66" fillId="0" borderId="0" applyFill="0" applyBorder="0" applyAlignment="0"/>
    <xf numFmtId="4" fontId="76" fillId="21" borderId="31" applyNumberFormat="0" applyProtection="0">
      <alignment vertical="center"/>
    </xf>
    <xf numFmtId="4" fontId="76" fillId="21" borderId="31" applyNumberFormat="0" applyProtection="0">
      <alignment vertical="center"/>
    </xf>
    <xf numFmtId="4" fontId="76" fillId="21" borderId="31" applyNumberFormat="0" applyProtection="0">
      <alignment vertical="center"/>
    </xf>
    <xf numFmtId="4" fontId="76" fillId="21" borderId="31" applyNumberFormat="0" applyProtection="0">
      <alignment vertical="center"/>
    </xf>
    <xf numFmtId="4" fontId="76" fillId="21" borderId="31" applyNumberFormat="0" applyProtection="0">
      <alignment vertical="center"/>
    </xf>
    <xf numFmtId="4" fontId="77" fillId="21" borderId="31" applyNumberFormat="0" applyProtection="0">
      <alignment vertical="center"/>
    </xf>
    <xf numFmtId="4" fontId="77" fillId="21" borderId="31" applyNumberFormat="0" applyProtection="0">
      <alignment vertical="center"/>
    </xf>
    <xf numFmtId="4" fontId="77" fillId="21" borderId="31" applyNumberFormat="0" applyProtection="0">
      <alignment vertical="center"/>
    </xf>
    <xf numFmtId="4" fontId="77" fillId="21" borderId="31" applyNumberFormat="0" applyProtection="0">
      <alignment vertical="center"/>
    </xf>
    <xf numFmtId="4" fontId="77" fillId="21" borderId="31" applyNumberFormat="0" applyProtection="0">
      <alignment vertical="center"/>
    </xf>
    <xf numFmtId="4" fontId="76" fillId="21" borderId="31" applyNumberFormat="0" applyProtection="0">
      <alignment horizontal="left" vertical="center" indent="1"/>
    </xf>
    <xf numFmtId="4" fontId="76" fillId="21" borderId="31" applyNumberFormat="0" applyProtection="0">
      <alignment horizontal="left" vertical="center" indent="1"/>
    </xf>
    <xf numFmtId="4" fontId="76" fillId="21" borderId="31" applyNumberFormat="0" applyProtection="0">
      <alignment horizontal="left" vertical="center" indent="1"/>
    </xf>
    <xf numFmtId="4" fontId="76" fillId="21" borderId="31" applyNumberFormat="0" applyProtection="0">
      <alignment horizontal="left" vertical="center" indent="1"/>
    </xf>
    <xf numFmtId="4" fontId="76" fillId="21" borderId="31" applyNumberFormat="0" applyProtection="0">
      <alignment horizontal="left" vertical="center" indent="1"/>
    </xf>
    <xf numFmtId="0" fontId="76" fillId="21" borderId="31" applyNumberFormat="0" applyProtection="0">
      <alignment horizontal="left" vertical="top" indent="1"/>
    </xf>
    <xf numFmtId="0" fontId="76" fillId="21" borderId="31" applyNumberFormat="0" applyProtection="0">
      <alignment horizontal="left" vertical="top" indent="1"/>
    </xf>
    <xf numFmtId="0" fontId="76" fillId="21" borderId="31" applyNumberFormat="0" applyProtection="0">
      <alignment horizontal="left" vertical="top" indent="1"/>
    </xf>
    <xf numFmtId="0" fontId="76" fillId="21" borderId="31" applyNumberFormat="0" applyProtection="0">
      <alignment horizontal="left" vertical="top" indent="1"/>
    </xf>
    <xf numFmtId="0" fontId="76" fillId="21" borderId="31" applyNumberFormat="0" applyProtection="0">
      <alignment horizontal="left" vertical="top" indent="1"/>
    </xf>
    <xf numFmtId="4" fontId="76" fillId="79" borderId="0" applyNumberFormat="0" applyProtection="0">
      <alignment horizontal="left" vertical="center" indent="1"/>
    </xf>
    <xf numFmtId="4" fontId="71" fillId="3" borderId="31" applyNumberFormat="0" applyProtection="0">
      <alignment horizontal="right" vertical="center"/>
    </xf>
    <xf numFmtId="4" fontId="71" fillId="3" borderId="31" applyNumberFormat="0" applyProtection="0">
      <alignment horizontal="right" vertical="center"/>
    </xf>
    <xf numFmtId="4" fontId="71" fillId="3" borderId="31" applyNumberFormat="0" applyProtection="0">
      <alignment horizontal="right" vertical="center"/>
    </xf>
    <xf numFmtId="4" fontId="71" fillId="3" borderId="31" applyNumberFormat="0" applyProtection="0">
      <alignment horizontal="right" vertical="center"/>
    </xf>
    <xf numFmtId="4" fontId="71" fillId="3" borderId="31" applyNumberFormat="0" applyProtection="0">
      <alignment horizontal="right" vertical="center"/>
    </xf>
    <xf numFmtId="4" fontId="71" fillId="8" borderId="31" applyNumberFormat="0" applyProtection="0">
      <alignment horizontal="right" vertical="center"/>
    </xf>
    <xf numFmtId="4" fontId="71" fillId="8" borderId="31" applyNumberFormat="0" applyProtection="0">
      <alignment horizontal="right" vertical="center"/>
    </xf>
    <xf numFmtId="4" fontId="71" fillId="8" borderId="31" applyNumberFormat="0" applyProtection="0">
      <alignment horizontal="right" vertical="center"/>
    </xf>
    <xf numFmtId="4" fontId="71" fillId="8" borderId="31" applyNumberFormat="0" applyProtection="0">
      <alignment horizontal="right" vertical="center"/>
    </xf>
    <xf numFmtId="4" fontId="71" fillId="8" borderId="31" applyNumberFormat="0" applyProtection="0">
      <alignment horizontal="right" vertical="center"/>
    </xf>
    <xf numFmtId="4" fontId="71" fillId="16" borderId="31" applyNumberFormat="0" applyProtection="0">
      <alignment horizontal="right" vertical="center"/>
    </xf>
    <xf numFmtId="4" fontId="71" fillId="16" borderId="31" applyNumberFormat="0" applyProtection="0">
      <alignment horizontal="right" vertical="center"/>
    </xf>
    <xf numFmtId="4" fontId="71" fillId="16" borderId="31" applyNumberFormat="0" applyProtection="0">
      <alignment horizontal="right" vertical="center"/>
    </xf>
    <xf numFmtId="4" fontId="71" fillId="16" borderId="31" applyNumberFormat="0" applyProtection="0">
      <alignment horizontal="right" vertical="center"/>
    </xf>
    <xf numFmtId="4" fontId="71" fillId="16" borderId="31" applyNumberFormat="0" applyProtection="0">
      <alignment horizontal="right" vertical="center"/>
    </xf>
    <xf numFmtId="4" fontId="71" fillId="10" borderId="31" applyNumberFormat="0" applyProtection="0">
      <alignment horizontal="right" vertical="center"/>
    </xf>
    <xf numFmtId="4" fontId="71" fillId="10" borderId="31" applyNumberFormat="0" applyProtection="0">
      <alignment horizontal="right" vertical="center"/>
    </xf>
    <xf numFmtId="4" fontId="71" fillId="10" borderId="31" applyNumberFormat="0" applyProtection="0">
      <alignment horizontal="right" vertical="center"/>
    </xf>
    <xf numFmtId="4" fontId="71" fillId="10" borderId="31" applyNumberFormat="0" applyProtection="0">
      <alignment horizontal="right" vertical="center"/>
    </xf>
    <xf numFmtId="4" fontId="71" fillId="10" borderId="31" applyNumberFormat="0" applyProtection="0">
      <alignment horizontal="right" vertical="center"/>
    </xf>
    <xf numFmtId="4" fontId="71" fillId="14" borderId="31" applyNumberFormat="0" applyProtection="0">
      <alignment horizontal="right" vertical="center"/>
    </xf>
    <xf numFmtId="4" fontId="71" fillId="14" borderId="31" applyNumberFormat="0" applyProtection="0">
      <alignment horizontal="right" vertical="center"/>
    </xf>
    <xf numFmtId="4" fontId="71" fillId="14" borderId="31" applyNumberFormat="0" applyProtection="0">
      <alignment horizontal="right" vertical="center"/>
    </xf>
    <xf numFmtId="4" fontId="71" fillId="14" borderId="31" applyNumberFormat="0" applyProtection="0">
      <alignment horizontal="right" vertical="center"/>
    </xf>
    <xf numFmtId="4" fontId="71" fillId="14" borderId="31" applyNumberFormat="0" applyProtection="0">
      <alignment horizontal="right" vertical="center"/>
    </xf>
    <xf numFmtId="4" fontId="71" fillId="18" borderId="31" applyNumberFormat="0" applyProtection="0">
      <alignment horizontal="right" vertical="center"/>
    </xf>
    <xf numFmtId="4" fontId="71" fillId="18" borderId="31" applyNumberFormat="0" applyProtection="0">
      <alignment horizontal="right" vertical="center"/>
    </xf>
    <xf numFmtId="4" fontId="71" fillId="18" borderId="31" applyNumberFormat="0" applyProtection="0">
      <alignment horizontal="right" vertical="center"/>
    </xf>
    <xf numFmtId="4" fontId="71" fillId="18" borderId="31" applyNumberFormat="0" applyProtection="0">
      <alignment horizontal="right" vertical="center"/>
    </xf>
    <xf numFmtId="4" fontId="71" fillId="18" borderId="31" applyNumberFormat="0" applyProtection="0">
      <alignment horizontal="right" vertical="center"/>
    </xf>
    <xf numFmtId="4" fontId="71" fillId="17" borderId="31" applyNumberFormat="0" applyProtection="0">
      <alignment horizontal="right" vertical="center"/>
    </xf>
    <xf numFmtId="4" fontId="71" fillId="17" borderId="31" applyNumberFormat="0" applyProtection="0">
      <alignment horizontal="right" vertical="center"/>
    </xf>
    <xf numFmtId="4" fontId="71" fillId="17" borderId="31" applyNumberFormat="0" applyProtection="0">
      <alignment horizontal="right" vertical="center"/>
    </xf>
    <xf numFmtId="4" fontId="71" fillId="17" borderId="31" applyNumberFormat="0" applyProtection="0">
      <alignment horizontal="right" vertical="center"/>
    </xf>
    <xf numFmtId="4" fontId="71" fillId="17" borderId="31" applyNumberFormat="0" applyProtection="0">
      <alignment horizontal="right" vertical="center"/>
    </xf>
    <xf numFmtId="4" fontId="71" fillId="80" borderId="31" applyNumberFormat="0" applyProtection="0">
      <alignment horizontal="right" vertical="center"/>
    </xf>
    <xf numFmtId="4" fontId="71" fillId="80" borderId="31" applyNumberFormat="0" applyProtection="0">
      <alignment horizontal="right" vertical="center"/>
    </xf>
    <xf numFmtId="4" fontId="71" fillId="80" borderId="31" applyNumberFormat="0" applyProtection="0">
      <alignment horizontal="right" vertical="center"/>
    </xf>
    <xf numFmtId="4" fontId="71" fillId="80" borderId="31" applyNumberFormat="0" applyProtection="0">
      <alignment horizontal="right" vertical="center"/>
    </xf>
    <xf numFmtId="4" fontId="71" fillId="80" borderId="31" applyNumberFormat="0" applyProtection="0">
      <alignment horizontal="right" vertical="center"/>
    </xf>
    <xf numFmtId="4" fontId="71" fillId="9" borderId="31" applyNumberFormat="0" applyProtection="0">
      <alignment horizontal="right" vertical="center"/>
    </xf>
    <xf numFmtId="4" fontId="71" fillId="9" borderId="31" applyNumberFormat="0" applyProtection="0">
      <alignment horizontal="right" vertical="center"/>
    </xf>
    <xf numFmtId="4" fontId="71" fillId="9" borderId="31" applyNumberFormat="0" applyProtection="0">
      <alignment horizontal="right" vertical="center"/>
    </xf>
    <xf numFmtId="4" fontId="71" fillId="9" borderId="31" applyNumberFormat="0" applyProtection="0">
      <alignment horizontal="right" vertical="center"/>
    </xf>
    <xf numFmtId="4" fontId="71" fillId="9" borderId="31" applyNumberFormat="0" applyProtection="0">
      <alignment horizontal="right" vertical="center"/>
    </xf>
    <xf numFmtId="4" fontId="76" fillId="81" borderId="32" applyNumberFormat="0" applyProtection="0">
      <alignment horizontal="left" vertical="center" indent="1"/>
    </xf>
    <xf numFmtId="4" fontId="76" fillId="81" borderId="32" applyNumberFormat="0" applyProtection="0">
      <alignment horizontal="left" vertical="center" indent="1"/>
    </xf>
    <xf numFmtId="4" fontId="76" fillId="81" borderId="32" applyNumberFormat="0" applyProtection="0">
      <alignment horizontal="left" vertical="center" indent="1"/>
    </xf>
    <xf numFmtId="4" fontId="71" fillId="82" borderId="0" applyNumberFormat="0" applyProtection="0">
      <alignment horizontal="left" vertical="center" indent="1"/>
    </xf>
    <xf numFmtId="4" fontId="78" fillId="83" borderId="0" applyNumberFormat="0" applyProtection="0">
      <alignment horizontal="left" vertical="center" indent="1"/>
    </xf>
    <xf numFmtId="4" fontId="71" fillId="79" borderId="31" applyNumberFormat="0" applyProtection="0">
      <alignment horizontal="right" vertical="center"/>
    </xf>
    <xf numFmtId="4" fontId="71" fillId="79" borderId="31" applyNumberFormat="0" applyProtection="0">
      <alignment horizontal="right" vertical="center"/>
    </xf>
    <xf numFmtId="4" fontId="71" fillId="79" borderId="31" applyNumberFormat="0" applyProtection="0">
      <alignment horizontal="right" vertical="center"/>
    </xf>
    <xf numFmtId="4" fontId="71" fillId="79" borderId="31" applyNumberFormat="0" applyProtection="0">
      <alignment horizontal="right" vertical="center"/>
    </xf>
    <xf numFmtId="4" fontId="71" fillId="79" borderId="31" applyNumberFormat="0" applyProtection="0">
      <alignment horizontal="right" vertical="center"/>
    </xf>
    <xf numFmtId="4" fontId="71" fillId="82" borderId="0" applyNumberFormat="0" applyProtection="0">
      <alignment horizontal="left" vertical="center" indent="1"/>
    </xf>
    <xf numFmtId="4" fontId="71" fillId="79" borderId="0" applyNumberFormat="0" applyProtection="0">
      <alignment horizontal="left" vertical="center" indent="1"/>
    </xf>
    <xf numFmtId="0" fontId="37" fillId="83" borderId="31" applyNumberFormat="0" applyProtection="0">
      <alignment horizontal="left" vertical="center" indent="1"/>
    </xf>
    <xf numFmtId="0" fontId="37" fillId="83" borderId="31" applyNumberFormat="0" applyProtection="0">
      <alignment horizontal="left" vertical="center" indent="1"/>
    </xf>
    <xf numFmtId="0" fontId="37" fillId="83" borderId="31" applyNumberFormat="0" applyProtection="0">
      <alignment horizontal="left" vertical="center" indent="1"/>
    </xf>
    <xf numFmtId="0" fontId="37" fillId="83" borderId="31" applyNumberFormat="0" applyProtection="0">
      <alignment horizontal="left" vertical="center" indent="1"/>
    </xf>
    <xf numFmtId="0" fontId="37" fillId="83" borderId="31" applyNumberFormat="0" applyProtection="0">
      <alignment horizontal="left" vertical="center" indent="1"/>
    </xf>
    <xf numFmtId="0" fontId="37" fillId="83" borderId="31" applyNumberFormat="0" applyProtection="0">
      <alignment horizontal="left" vertical="top" indent="1"/>
    </xf>
    <xf numFmtId="0" fontId="37" fillId="83" borderId="31" applyNumberFormat="0" applyProtection="0">
      <alignment horizontal="left" vertical="top" indent="1"/>
    </xf>
    <xf numFmtId="0" fontId="37" fillId="83" borderId="31" applyNumberFormat="0" applyProtection="0">
      <alignment horizontal="left" vertical="top" indent="1"/>
    </xf>
    <xf numFmtId="0" fontId="37" fillId="83" borderId="31" applyNumberFormat="0" applyProtection="0">
      <alignment horizontal="left" vertical="top" indent="1"/>
    </xf>
    <xf numFmtId="0" fontId="37" fillId="83" borderId="31" applyNumberFormat="0" applyProtection="0">
      <alignment horizontal="left" vertical="top" indent="1"/>
    </xf>
    <xf numFmtId="0" fontId="37" fillId="79" borderId="31" applyNumberFormat="0" applyProtection="0">
      <alignment horizontal="left" vertical="center" indent="1"/>
    </xf>
    <xf numFmtId="0" fontId="37" fillId="79" borderId="31" applyNumberFormat="0" applyProtection="0">
      <alignment horizontal="left" vertical="center" indent="1"/>
    </xf>
    <xf numFmtId="0" fontId="37" fillId="79" borderId="31" applyNumberFormat="0" applyProtection="0">
      <alignment horizontal="left" vertical="center" indent="1"/>
    </xf>
    <xf numFmtId="0" fontId="37" fillId="79" borderId="31" applyNumberFormat="0" applyProtection="0">
      <alignment horizontal="left" vertical="center" indent="1"/>
    </xf>
    <xf numFmtId="0" fontId="37" fillId="79" borderId="31" applyNumberFormat="0" applyProtection="0">
      <alignment horizontal="left" vertical="center" indent="1"/>
    </xf>
    <xf numFmtId="0" fontId="37" fillId="79" borderId="31" applyNumberFormat="0" applyProtection="0">
      <alignment horizontal="left" vertical="top" indent="1"/>
    </xf>
    <xf numFmtId="0" fontId="37" fillId="79" borderId="31" applyNumberFormat="0" applyProtection="0">
      <alignment horizontal="left" vertical="top" indent="1"/>
    </xf>
    <xf numFmtId="0" fontId="37" fillId="79" borderId="31" applyNumberFormat="0" applyProtection="0">
      <alignment horizontal="left" vertical="top" indent="1"/>
    </xf>
    <xf numFmtId="0" fontId="37" fillId="79" borderId="31" applyNumberFormat="0" applyProtection="0">
      <alignment horizontal="left" vertical="top" indent="1"/>
    </xf>
    <xf numFmtId="0" fontId="37" fillId="79" borderId="31" applyNumberFormat="0" applyProtection="0">
      <alignment horizontal="left" vertical="top" indent="1"/>
    </xf>
    <xf numFmtId="0" fontId="37" fillId="7" borderId="31" applyNumberFormat="0" applyProtection="0">
      <alignment horizontal="left" vertical="center" indent="1"/>
    </xf>
    <xf numFmtId="0" fontId="37" fillId="7" borderId="31" applyNumberFormat="0" applyProtection="0">
      <alignment horizontal="left" vertical="center" indent="1"/>
    </xf>
    <xf numFmtId="0" fontId="37" fillId="7" borderId="31" applyNumberFormat="0" applyProtection="0">
      <alignment horizontal="left" vertical="center" indent="1"/>
    </xf>
    <xf numFmtId="0" fontId="37" fillId="7" borderId="31" applyNumberFormat="0" applyProtection="0">
      <alignment horizontal="left" vertical="center" indent="1"/>
    </xf>
    <xf numFmtId="0" fontId="37" fillId="7" borderId="31" applyNumberFormat="0" applyProtection="0">
      <alignment horizontal="left" vertical="center" indent="1"/>
    </xf>
    <xf numFmtId="0" fontId="37" fillId="7" borderId="31" applyNumberFormat="0" applyProtection="0">
      <alignment horizontal="left" vertical="top" indent="1"/>
    </xf>
    <xf numFmtId="0" fontId="37" fillId="7" borderId="31" applyNumberFormat="0" applyProtection="0">
      <alignment horizontal="left" vertical="top" indent="1"/>
    </xf>
    <xf numFmtId="0" fontId="37" fillId="7" borderId="31" applyNumberFormat="0" applyProtection="0">
      <alignment horizontal="left" vertical="top" indent="1"/>
    </xf>
    <xf numFmtId="0" fontId="37" fillId="7" borderId="31" applyNumberFormat="0" applyProtection="0">
      <alignment horizontal="left" vertical="top" indent="1"/>
    </xf>
    <xf numFmtId="0" fontId="37" fillId="7" borderId="31" applyNumberFormat="0" applyProtection="0">
      <alignment horizontal="left" vertical="top" indent="1"/>
    </xf>
    <xf numFmtId="0" fontId="37" fillId="82" borderId="31" applyNumberFormat="0" applyProtection="0">
      <alignment horizontal="left" vertical="center" indent="1"/>
    </xf>
    <xf numFmtId="0" fontId="37" fillId="82" borderId="31" applyNumberFormat="0" applyProtection="0">
      <alignment horizontal="left" vertical="center" indent="1"/>
    </xf>
    <xf numFmtId="0" fontId="37" fillId="82" borderId="31" applyNumberFormat="0" applyProtection="0">
      <alignment horizontal="left" vertical="center" indent="1"/>
    </xf>
    <xf numFmtId="0" fontId="37" fillId="82" borderId="31" applyNumberFormat="0" applyProtection="0">
      <alignment horizontal="left" vertical="center" indent="1"/>
    </xf>
    <xf numFmtId="0" fontId="37" fillId="82" borderId="31" applyNumberFormat="0" applyProtection="0">
      <alignment horizontal="left" vertical="center" indent="1"/>
    </xf>
    <xf numFmtId="0" fontId="37" fillId="82" borderId="31" applyNumberFormat="0" applyProtection="0">
      <alignment horizontal="left" vertical="top" indent="1"/>
    </xf>
    <xf numFmtId="0" fontId="37" fillId="82" borderId="31" applyNumberFormat="0" applyProtection="0">
      <alignment horizontal="left" vertical="top" indent="1"/>
    </xf>
    <xf numFmtId="0" fontId="37" fillId="82" borderId="31" applyNumberFormat="0" applyProtection="0">
      <alignment horizontal="left" vertical="top" indent="1"/>
    </xf>
    <xf numFmtId="0" fontId="37" fillId="82" borderId="31" applyNumberFormat="0" applyProtection="0">
      <alignment horizontal="left" vertical="top" indent="1"/>
    </xf>
    <xf numFmtId="0" fontId="37" fillId="82" borderId="31" applyNumberFormat="0" applyProtection="0">
      <alignment horizontal="left" vertical="top" indent="1"/>
    </xf>
    <xf numFmtId="0" fontId="37" fillId="63" borderId="2" applyNumberFormat="0">
      <protection locked="0"/>
    </xf>
    <xf numFmtId="0" fontId="37" fillId="63" borderId="2" applyNumberFormat="0">
      <protection locked="0"/>
    </xf>
    <xf numFmtId="0" fontId="37" fillId="63" borderId="2" applyNumberFormat="0">
      <protection locked="0"/>
    </xf>
    <xf numFmtId="0" fontId="37" fillId="63" borderId="2" applyNumberFormat="0">
      <protection locked="0"/>
    </xf>
    <xf numFmtId="4" fontId="71" fillId="22" borderId="31" applyNumberFormat="0" applyProtection="0">
      <alignment vertical="center"/>
    </xf>
    <xf numFmtId="4" fontId="71" fillId="22" borderId="31" applyNumberFormat="0" applyProtection="0">
      <alignment vertical="center"/>
    </xf>
    <xf numFmtId="4" fontId="71" fillId="22" borderId="31" applyNumberFormat="0" applyProtection="0">
      <alignment vertical="center"/>
    </xf>
    <xf numFmtId="4" fontId="71" fillId="22" borderId="31" applyNumberFormat="0" applyProtection="0">
      <alignment vertical="center"/>
    </xf>
    <xf numFmtId="4" fontId="71" fillId="22" borderId="31" applyNumberFormat="0" applyProtection="0">
      <alignment vertical="center"/>
    </xf>
    <xf numFmtId="4" fontId="79" fillId="22" borderId="31" applyNumberFormat="0" applyProtection="0">
      <alignment vertical="center"/>
    </xf>
    <xf numFmtId="4" fontId="79" fillId="22" borderId="31" applyNumberFormat="0" applyProtection="0">
      <alignment vertical="center"/>
    </xf>
    <xf numFmtId="4" fontId="79" fillId="22" borderId="31" applyNumberFormat="0" applyProtection="0">
      <alignment vertical="center"/>
    </xf>
    <xf numFmtId="4" fontId="79" fillId="22" borderId="31" applyNumberFormat="0" applyProtection="0">
      <alignment vertical="center"/>
    </xf>
    <xf numFmtId="4" fontId="79" fillId="22" borderId="31" applyNumberFormat="0" applyProtection="0">
      <alignment vertical="center"/>
    </xf>
    <xf numFmtId="4" fontId="71" fillId="22" borderId="31" applyNumberFormat="0" applyProtection="0">
      <alignment horizontal="left" vertical="center" indent="1"/>
    </xf>
    <xf numFmtId="4" fontId="71" fillId="22" borderId="31" applyNumberFormat="0" applyProtection="0">
      <alignment horizontal="left" vertical="center" indent="1"/>
    </xf>
    <xf numFmtId="4" fontId="71" fillId="22" borderId="31" applyNumberFormat="0" applyProtection="0">
      <alignment horizontal="left" vertical="center" indent="1"/>
    </xf>
    <xf numFmtId="4" fontId="71" fillId="22" borderId="31" applyNumberFormat="0" applyProtection="0">
      <alignment horizontal="left" vertical="center" indent="1"/>
    </xf>
    <xf numFmtId="4" fontId="71" fillId="22" borderId="31" applyNumberFormat="0" applyProtection="0">
      <alignment horizontal="left" vertical="center" indent="1"/>
    </xf>
    <xf numFmtId="0" fontId="71" fillId="22" borderId="31" applyNumberFormat="0" applyProtection="0">
      <alignment horizontal="left" vertical="top" indent="1"/>
    </xf>
    <xf numFmtId="0" fontId="71" fillId="22" borderId="31" applyNumberFormat="0" applyProtection="0">
      <alignment horizontal="left" vertical="top" indent="1"/>
    </xf>
    <xf numFmtId="0" fontId="71" fillId="22" borderId="31" applyNumberFormat="0" applyProtection="0">
      <alignment horizontal="left" vertical="top" indent="1"/>
    </xf>
    <xf numFmtId="0" fontId="71" fillId="22" borderId="31" applyNumberFormat="0" applyProtection="0">
      <alignment horizontal="left" vertical="top" indent="1"/>
    </xf>
    <xf numFmtId="0" fontId="71" fillId="22" borderId="31" applyNumberFormat="0" applyProtection="0">
      <alignment horizontal="left" vertical="top" indent="1"/>
    </xf>
    <xf numFmtId="4" fontId="71" fillId="82" borderId="31" applyNumberFormat="0" applyProtection="0">
      <alignment horizontal="right" vertical="center"/>
    </xf>
    <xf numFmtId="4" fontId="71" fillId="82" borderId="31" applyNumberFormat="0" applyProtection="0">
      <alignment horizontal="right" vertical="center"/>
    </xf>
    <xf numFmtId="4" fontId="71" fillId="82" borderId="31" applyNumberFormat="0" applyProtection="0">
      <alignment horizontal="right" vertical="center"/>
    </xf>
    <xf numFmtId="4" fontId="71" fillId="82" borderId="31" applyNumberFormat="0" applyProtection="0">
      <alignment horizontal="right" vertical="center"/>
    </xf>
    <xf numFmtId="4" fontId="71" fillId="82" borderId="31" applyNumberFormat="0" applyProtection="0">
      <alignment horizontal="right" vertical="center"/>
    </xf>
    <xf numFmtId="4" fontId="79" fillId="82" borderId="31" applyNumberFormat="0" applyProtection="0">
      <alignment horizontal="right" vertical="center"/>
    </xf>
    <xf numFmtId="4" fontId="79" fillId="82" borderId="31" applyNumberFormat="0" applyProtection="0">
      <alignment horizontal="right" vertical="center"/>
    </xf>
    <xf numFmtId="4" fontId="79" fillId="82" borderId="31" applyNumberFormat="0" applyProtection="0">
      <alignment horizontal="right" vertical="center"/>
    </xf>
    <xf numFmtId="4" fontId="79" fillId="82" borderId="31" applyNumberFormat="0" applyProtection="0">
      <alignment horizontal="right" vertical="center"/>
    </xf>
    <xf numFmtId="4" fontId="79" fillId="82" borderId="31" applyNumberFormat="0" applyProtection="0">
      <alignment horizontal="right" vertical="center"/>
    </xf>
    <xf numFmtId="4" fontId="71" fillId="79" borderId="31" applyNumberFormat="0" applyProtection="0">
      <alignment horizontal="left" vertical="center" indent="1"/>
    </xf>
    <xf numFmtId="4" fontId="71" fillId="79" borderId="31" applyNumberFormat="0" applyProtection="0">
      <alignment horizontal="left" vertical="center" indent="1"/>
    </xf>
    <xf numFmtId="4" fontId="71" fillId="79" borderId="31" applyNumberFormat="0" applyProtection="0">
      <alignment horizontal="left" vertical="center" indent="1"/>
    </xf>
    <xf numFmtId="4" fontId="71" fillId="79" borderId="31" applyNumberFormat="0" applyProtection="0">
      <alignment horizontal="left" vertical="center" indent="1"/>
    </xf>
    <xf numFmtId="4" fontId="71" fillId="79" borderId="31" applyNumberFormat="0" applyProtection="0">
      <alignment horizontal="left" vertical="center" indent="1"/>
    </xf>
    <xf numFmtId="0" fontId="71" fillId="79" borderId="31" applyNumberFormat="0" applyProtection="0">
      <alignment horizontal="left" vertical="top" indent="1"/>
    </xf>
    <xf numFmtId="0" fontId="71" fillId="79" borderId="31" applyNumberFormat="0" applyProtection="0">
      <alignment horizontal="left" vertical="top" indent="1"/>
    </xf>
    <xf numFmtId="0" fontId="71" fillId="79" borderId="31" applyNumberFormat="0" applyProtection="0">
      <alignment horizontal="left" vertical="top" indent="1"/>
    </xf>
    <xf numFmtId="0" fontId="71" fillId="79" borderId="31" applyNumberFormat="0" applyProtection="0">
      <alignment horizontal="left" vertical="top" indent="1"/>
    </xf>
    <xf numFmtId="0" fontId="71" fillId="79" borderId="31" applyNumberFormat="0" applyProtection="0">
      <alignment horizontal="left" vertical="top" indent="1"/>
    </xf>
    <xf numFmtId="4" fontId="80" fillId="84" borderId="0" applyNumberFormat="0" applyProtection="0">
      <alignment horizontal="left" vertical="center" indent="1"/>
    </xf>
    <xf numFmtId="4" fontId="81" fillId="82" borderId="31" applyNumberFormat="0" applyProtection="0">
      <alignment horizontal="right" vertical="center"/>
    </xf>
    <xf numFmtId="4" fontId="81" fillId="82" borderId="31" applyNumberFormat="0" applyProtection="0">
      <alignment horizontal="right" vertical="center"/>
    </xf>
    <xf numFmtId="4" fontId="81" fillId="82" borderId="31" applyNumberFormat="0" applyProtection="0">
      <alignment horizontal="right" vertical="center"/>
    </xf>
    <xf numFmtId="4" fontId="81" fillId="82" borderId="31" applyNumberFormat="0" applyProtection="0">
      <alignment horizontal="right" vertical="center"/>
    </xf>
    <xf numFmtId="4" fontId="81" fillId="82" borderId="31" applyNumberFormat="0" applyProtection="0">
      <alignment horizontal="right" vertical="center"/>
    </xf>
    <xf numFmtId="0" fontId="82" fillId="0" borderId="0" applyNumberFormat="0" applyFill="0" applyBorder="0" applyAlignment="0" applyProtection="0"/>
    <xf numFmtId="0" fontId="74" fillId="0" borderId="0"/>
    <xf numFmtId="184" fontId="37" fillId="0" borderId="0">
      <alignment horizontal="left" wrapText="1"/>
    </xf>
    <xf numFmtId="184" fontId="37" fillId="0" borderId="0">
      <alignment horizontal="left" wrapText="1"/>
    </xf>
    <xf numFmtId="184" fontId="37" fillId="0" borderId="0">
      <alignment horizontal="left" wrapText="1"/>
    </xf>
    <xf numFmtId="184" fontId="37" fillId="0" borderId="0">
      <alignment horizontal="left" wrapText="1"/>
    </xf>
    <xf numFmtId="0" fontId="71" fillId="0" borderId="0" applyNumberFormat="0" applyBorder="0" applyAlignment="0"/>
    <xf numFmtId="0" fontId="71" fillId="0" borderId="0" applyNumberFormat="0" applyBorder="0" applyAlignment="0"/>
    <xf numFmtId="49" fontId="71" fillId="0" borderId="0" applyFill="0" applyBorder="0" applyAlignment="0"/>
    <xf numFmtId="185" fontId="64" fillId="0" borderId="0" applyFill="0" applyBorder="0" applyAlignment="0"/>
    <xf numFmtId="185" fontId="64" fillId="0" borderId="0" applyFill="0" applyBorder="0" applyAlignment="0"/>
    <xf numFmtId="185" fontId="64" fillId="0" borderId="0" applyFill="0" applyBorder="0" applyAlignment="0"/>
    <xf numFmtId="185" fontId="65" fillId="0" borderId="0" applyFill="0" applyBorder="0" applyAlignment="0"/>
    <xf numFmtId="186" fontId="64" fillId="0" borderId="0" applyFill="0" applyBorder="0" applyAlignment="0"/>
    <xf numFmtId="186" fontId="64" fillId="0" borderId="0" applyFill="0" applyBorder="0" applyAlignment="0"/>
    <xf numFmtId="186" fontId="64" fillId="0" borderId="0" applyFill="0" applyBorder="0" applyAlignment="0"/>
    <xf numFmtId="186" fontId="65" fillId="0" borderId="0" applyFill="0" applyBorder="0" applyAlignment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104" fillId="0" borderId="23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2" fillId="0" borderId="10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172" fontId="13" fillId="0" borderId="0"/>
    <xf numFmtId="0" fontId="13" fillId="0" borderId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6" fillId="0" borderId="0"/>
    <xf numFmtId="43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6" fillId="0" borderId="0"/>
    <xf numFmtId="0" fontId="8" fillId="0" borderId="0"/>
    <xf numFmtId="43" fontId="8" fillId="0" borderId="0" applyFont="0" applyFill="0" applyBorder="0" applyAlignment="0" applyProtection="0"/>
    <xf numFmtId="0" fontId="106" fillId="0" borderId="0"/>
    <xf numFmtId="43" fontId="106" fillId="0" borderId="0" applyFont="0" applyFill="0" applyBorder="0" applyAlignment="0" applyProtection="0"/>
    <xf numFmtId="0" fontId="106" fillId="0" borderId="0"/>
    <xf numFmtId="43" fontId="106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20" fillId="0" borderId="0"/>
    <xf numFmtId="43" fontId="12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123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0" fillId="0" borderId="0"/>
    <xf numFmtId="43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8" fillId="0" borderId="0"/>
    <xf numFmtId="0" fontId="10" fillId="0" borderId="0"/>
    <xf numFmtId="43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0" borderId="0"/>
    <xf numFmtId="0" fontId="120" fillId="0" borderId="0"/>
    <xf numFmtId="3" fontId="17" fillId="0" borderId="35"/>
    <xf numFmtId="43" fontId="120" fillId="0" borderId="0" applyFont="0" applyFill="0" applyBorder="0" applyAlignment="0" applyProtection="0"/>
    <xf numFmtId="0" fontId="106" fillId="0" borderId="0"/>
    <xf numFmtId="9" fontId="106" fillId="0" borderId="0" applyFont="0" applyFill="0" applyBorder="0" applyAlignment="0" applyProtection="0"/>
    <xf numFmtId="193" fontId="124" fillId="0" borderId="0"/>
    <xf numFmtId="193" fontId="27" fillId="2" borderId="0" applyNumberFormat="0" applyBorder="0" applyAlignment="0" applyProtection="0"/>
    <xf numFmtId="193" fontId="27" fillId="3" borderId="0" applyNumberFormat="0" applyBorder="0" applyAlignment="0" applyProtection="0"/>
    <xf numFmtId="193" fontId="27" fillId="4" borderId="0" applyNumberFormat="0" applyBorder="0" applyAlignment="0" applyProtection="0"/>
    <xf numFmtId="193" fontId="27" fillId="5" borderId="0" applyNumberFormat="0" applyBorder="0" applyAlignment="0" applyProtection="0"/>
    <xf numFmtId="193" fontId="27" fillId="6" borderId="0" applyNumberFormat="0" applyBorder="0" applyAlignment="0" applyProtection="0"/>
    <xf numFmtId="193" fontId="27" fillId="88" borderId="0" applyNumberFormat="0" applyBorder="0" applyAlignment="0" applyProtection="0"/>
    <xf numFmtId="193" fontId="127" fillId="7" borderId="0" applyNumberFormat="0" applyBorder="0" applyAlignment="0" applyProtection="0"/>
    <xf numFmtId="193" fontId="127" fillId="8" borderId="0" applyNumberFormat="0" applyBorder="0" applyAlignment="0" applyProtection="0"/>
    <xf numFmtId="193" fontId="127" fillId="22" borderId="0" applyNumberFormat="0" applyBorder="0" applyAlignment="0" applyProtection="0"/>
    <xf numFmtId="193" fontId="127" fillId="88" borderId="0" applyNumberFormat="0" applyBorder="0" applyAlignment="0" applyProtection="0"/>
    <xf numFmtId="193" fontId="127" fillId="6" borderId="0" applyNumberFormat="0" applyBorder="0" applyAlignment="0" applyProtection="0"/>
    <xf numFmtId="193" fontId="127" fillId="22" borderId="0" applyNumberFormat="0" applyBorder="0" applyAlignment="0" applyProtection="0"/>
    <xf numFmtId="193" fontId="27" fillId="7" borderId="0" applyNumberFormat="0" applyBorder="0" applyAlignment="0" applyProtection="0"/>
    <xf numFmtId="193" fontId="27" fillId="8" borderId="0" applyNumberFormat="0" applyBorder="0" applyAlignment="0" applyProtection="0"/>
    <xf numFmtId="193" fontId="27" fillId="9" borderId="0" applyNumberFormat="0" applyBorder="0" applyAlignment="0" applyProtection="0"/>
    <xf numFmtId="193" fontId="27" fillId="5" borderId="0" applyNumberFormat="0" applyBorder="0" applyAlignment="0" applyProtection="0"/>
    <xf numFmtId="193" fontId="27" fillId="7" borderId="0" applyNumberFormat="0" applyBorder="0" applyAlignment="0" applyProtection="0"/>
    <xf numFmtId="193" fontId="27" fillId="10" borderId="0" applyNumberFormat="0" applyBorder="0" applyAlignment="0" applyProtection="0"/>
    <xf numFmtId="193" fontId="127" fillId="6" borderId="0" applyNumberFormat="0" applyBorder="0" applyAlignment="0" applyProtection="0"/>
    <xf numFmtId="193" fontId="127" fillId="8" borderId="0" applyNumberFormat="0" applyBorder="0" applyAlignment="0" applyProtection="0"/>
    <xf numFmtId="193" fontId="127" fillId="21" borderId="0" applyNumberFormat="0" applyBorder="0" applyAlignment="0" applyProtection="0"/>
    <xf numFmtId="193" fontId="127" fillId="3" borderId="0" applyNumberFormat="0" applyBorder="0" applyAlignment="0" applyProtection="0"/>
    <xf numFmtId="193" fontId="127" fillId="6" borderId="0" applyNumberFormat="0" applyBorder="0" applyAlignment="0" applyProtection="0"/>
    <xf numFmtId="193" fontId="127" fillId="22" borderId="0" applyNumberFormat="0" applyBorder="0" applyAlignment="0" applyProtection="0"/>
    <xf numFmtId="193" fontId="144" fillId="11" borderId="0" applyNumberFormat="0" applyBorder="0" applyAlignment="0" applyProtection="0"/>
    <xf numFmtId="193" fontId="144" fillId="8" borderId="0" applyNumberFormat="0" applyBorder="0" applyAlignment="0" applyProtection="0"/>
    <xf numFmtId="193" fontId="144" fillId="9" borderId="0" applyNumberFormat="0" applyBorder="0" applyAlignment="0" applyProtection="0"/>
    <xf numFmtId="193" fontId="144" fillId="12" borderId="0" applyNumberFormat="0" applyBorder="0" applyAlignment="0" applyProtection="0"/>
    <xf numFmtId="193" fontId="144" fillId="13" borderId="0" applyNumberFormat="0" applyBorder="0" applyAlignment="0" applyProtection="0"/>
    <xf numFmtId="193" fontId="144" fillId="14" borderId="0" applyNumberFormat="0" applyBorder="0" applyAlignment="0" applyProtection="0"/>
    <xf numFmtId="193" fontId="128" fillId="6" borderId="0" applyNumberFormat="0" applyBorder="0" applyAlignment="0" applyProtection="0"/>
    <xf numFmtId="193" fontId="128" fillId="18" borderId="0" applyNumberFormat="0" applyBorder="0" applyAlignment="0" applyProtection="0"/>
    <xf numFmtId="193" fontId="128" fillId="10" borderId="0" applyNumberFormat="0" applyBorder="0" applyAlignment="0" applyProtection="0"/>
    <xf numFmtId="193" fontId="128" fillId="3" borderId="0" applyNumberFormat="0" applyBorder="0" applyAlignment="0" applyProtection="0"/>
    <xf numFmtId="193" fontId="128" fillId="6" borderId="0" applyNumberFormat="0" applyBorder="0" applyAlignment="0" applyProtection="0"/>
    <xf numFmtId="193" fontId="128" fillId="8" borderId="0" applyNumberFormat="0" applyBorder="0" applyAlignment="0" applyProtection="0"/>
    <xf numFmtId="193" fontId="144" fillId="15" borderId="0" applyNumberFormat="0" applyBorder="0" applyAlignment="0" applyProtection="0"/>
    <xf numFmtId="193" fontId="144" fillId="16" borderId="0" applyNumberFormat="0" applyBorder="0" applyAlignment="0" applyProtection="0"/>
    <xf numFmtId="193" fontId="144" fillId="17" borderId="0" applyNumberFormat="0" applyBorder="0" applyAlignment="0" applyProtection="0"/>
    <xf numFmtId="193" fontId="144" fillId="12" borderId="0" applyNumberFormat="0" applyBorder="0" applyAlignment="0" applyProtection="0"/>
    <xf numFmtId="193" fontId="144" fillId="13" borderId="0" applyNumberFormat="0" applyBorder="0" applyAlignment="0" applyProtection="0"/>
    <xf numFmtId="193" fontId="144" fillId="18" borderId="0" applyNumberFormat="0" applyBorder="0" applyAlignment="0" applyProtection="0"/>
    <xf numFmtId="193" fontId="145" fillId="3" borderId="0" applyNumberFormat="0" applyBorder="0" applyAlignment="0" applyProtection="0"/>
    <xf numFmtId="193" fontId="146" fillId="19" borderId="42" applyNumberFormat="0" applyAlignment="0" applyProtection="0"/>
    <xf numFmtId="193" fontId="147" fillId="20" borderId="3" applyNumberFormat="0" applyAlignment="0" applyProtection="0"/>
    <xf numFmtId="43" fontId="17" fillId="0" borderId="0" applyFont="0" applyFill="0" applyBorder="0" applyAlignment="0" applyProtection="0"/>
    <xf numFmtId="192" fontId="69" fillId="0" borderId="0"/>
    <xf numFmtId="191" fontId="69" fillId="0" borderId="0"/>
    <xf numFmtId="190" fontId="69" fillId="0" borderId="0"/>
    <xf numFmtId="193" fontId="148" fillId="0" borderId="0" applyNumberFormat="0" applyFill="0" applyBorder="0" applyAlignment="0" applyProtection="0"/>
    <xf numFmtId="193" fontId="149" fillId="4" borderId="0" applyNumberFormat="0" applyBorder="0" applyAlignment="0" applyProtection="0"/>
    <xf numFmtId="193" fontId="150" fillId="0" borderId="4" applyNumberFormat="0" applyFill="0" applyAlignment="0" applyProtection="0"/>
    <xf numFmtId="193" fontId="151" fillId="0" borderId="5" applyNumberFormat="0" applyFill="0" applyAlignment="0" applyProtection="0"/>
    <xf numFmtId="193" fontId="152" fillId="0" borderId="6" applyNumberFormat="0" applyFill="0" applyAlignment="0" applyProtection="0"/>
    <xf numFmtId="193" fontId="152" fillId="0" borderId="0" applyNumberFormat="0" applyFill="0" applyBorder="0" applyAlignment="0" applyProtection="0"/>
    <xf numFmtId="193" fontId="153" fillId="88" borderId="42" applyNumberFormat="0" applyAlignment="0" applyProtection="0"/>
    <xf numFmtId="10" fontId="61" fillId="60" borderId="35" applyNumberFormat="0" applyBorder="0" applyAlignment="0" applyProtection="0"/>
    <xf numFmtId="1" fontId="37" fillId="0" borderId="0" applyFont="0" applyFill="0" applyBorder="0" applyAlignment="0" applyProtection="0"/>
    <xf numFmtId="193" fontId="154" fillId="0" borderId="7" applyNumberFormat="0" applyFill="0" applyAlignment="0" applyProtection="0"/>
    <xf numFmtId="193" fontId="155" fillId="21" borderId="0" applyNumberFormat="0" applyBorder="0" applyAlignment="0" applyProtection="0"/>
    <xf numFmtId="37" fontId="126" fillId="0" borderId="0"/>
    <xf numFmtId="193" fontId="17" fillId="22" borderId="43" applyNumberFormat="0" applyFont="0" applyAlignment="0" applyProtection="0"/>
    <xf numFmtId="193" fontId="18" fillId="0" borderId="44" applyFont="0" applyFill="0" applyBorder="0" applyAlignment="0" applyProtection="0"/>
    <xf numFmtId="193" fontId="156" fillId="19" borderId="45" applyNumberFormat="0" applyAlignment="0" applyProtection="0"/>
    <xf numFmtId="1" fontId="37" fillId="0" borderId="38" applyNumberFormat="0" applyFill="0" applyAlignment="0" applyProtection="0">
      <alignment horizontal="center" vertical="center"/>
    </xf>
    <xf numFmtId="193" fontId="157" fillId="0" borderId="0" applyNumberFormat="0" applyFill="0" applyBorder="0" applyAlignment="0" applyProtection="0"/>
    <xf numFmtId="193" fontId="158" fillId="0" borderId="46" applyNumberFormat="0" applyFill="0" applyAlignment="0" applyProtection="0"/>
    <xf numFmtId="193" fontId="159" fillId="0" borderId="0" applyNumberFormat="0" applyFill="0" applyBorder="0" applyAlignment="0" applyProtection="0"/>
    <xf numFmtId="193" fontId="130" fillId="63" borderId="42" applyNumberFormat="0" applyAlignment="0" applyProtection="0"/>
    <xf numFmtId="193" fontId="131" fillId="0" borderId="0" applyNumberFormat="0" applyFill="0" applyBorder="0" applyAlignment="0" applyProtection="0"/>
    <xf numFmtId="193" fontId="132" fillId="0" borderId="0" applyNumberFormat="0" applyFill="0" applyBorder="0" applyAlignment="0" applyProtection="0"/>
    <xf numFmtId="43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0" fillId="0" borderId="0" applyFont="0" applyFill="0" applyBorder="0" applyAlignment="0" applyProtection="0"/>
    <xf numFmtId="193" fontId="133" fillId="0" borderId="0" applyNumberFormat="0" applyFill="0" applyBorder="0" applyAlignment="0" applyProtection="0"/>
    <xf numFmtId="193" fontId="134" fillId="20" borderId="3" applyNumberFormat="0" applyAlignment="0" applyProtection="0"/>
    <xf numFmtId="193" fontId="131" fillId="0" borderId="47" applyNumberFormat="0" applyFill="0" applyAlignment="0" applyProtection="0"/>
    <xf numFmtId="193" fontId="135" fillId="6" borderId="0" applyNumberFormat="0" applyBorder="0" applyAlignment="0" applyProtection="0"/>
    <xf numFmtId="39" fontId="129" fillId="0" borderId="0"/>
    <xf numFmtId="193" fontId="8" fillId="0" borderId="0"/>
    <xf numFmtId="193" fontId="17" fillId="0" borderId="0"/>
    <xf numFmtId="193" fontId="17" fillId="0" borderId="0"/>
    <xf numFmtId="193" fontId="17" fillId="0" borderId="0"/>
    <xf numFmtId="193" fontId="160" fillId="0" borderId="0"/>
    <xf numFmtId="193" fontId="136" fillId="21" borderId="42" applyNumberFormat="0" applyAlignment="0" applyProtection="0"/>
    <xf numFmtId="193" fontId="137" fillId="21" borderId="0" applyNumberFormat="0" applyBorder="0" applyAlignment="0" applyProtection="0"/>
    <xf numFmtId="193" fontId="138" fillId="0" borderId="48" applyNumberFormat="0" applyFill="0" applyAlignment="0" applyProtection="0"/>
    <xf numFmtId="193" fontId="139" fillId="5" borderId="0" applyNumberFormat="0" applyBorder="0" applyAlignment="0" applyProtection="0"/>
    <xf numFmtId="193" fontId="128" fillId="89" borderId="0" applyNumberFormat="0" applyBorder="0" applyAlignment="0" applyProtection="0"/>
    <xf numFmtId="193" fontId="128" fillId="18" borderId="0" applyNumberFormat="0" applyBorder="0" applyAlignment="0" applyProtection="0"/>
    <xf numFmtId="193" fontId="128" fillId="10" borderId="0" applyNumberFormat="0" applyBorder="0" applyAlignment="0" applyProtection="0"/>
    <xf numFmtId="193" fontId="128" fillId="83" borderId="0" applyNumberFormat="0" applyBorder="0" applyAlignment="0" applyProtection="0"/>
    <xf numFmtId="193" fontId="128" fillId="13" borderId="0" applyNumberFormat="0" applyBorder="0" applyAlignment="0" applyProtection="0"/>
    <xf numFmtId="193" fontId="128" fillId="16" borderId="0" applyNumberFormat="0" applyBorder="0" applyAlignment="0" applyProtection="0"/>
    <xf numFmtId="193" fontId="140" fillId="63" borderId="45" applyNumberFormat="0" applyAlignment="0" applyProtection="0"/>
    <xf numFmtId="193" fontId="129" fillId="22" borderId="43" applyNumberFormat="0" applyFont="0" applyAlignment="0" applyProtection="0"/>
    <xf numFmtId="193" fontId="141" fillId="0" borderId="49" applyNumberFormat="0" applyFill="0" applyAlignment="0" applyProtection="0"/>
    <xf numFmtId="193" fontId="142" fillId="0" borderId="50" applyNumberFormat="0" applyFill="0" applyAlignment="0" applyProtection="0"/>
    <xf numFmtId="193" fontId="143" fillId="0" borderId="51" applyNumberFormat="0" applyFill="0" applyAlignment="0" applyProtection="0"/>
    <xf numFmtId="193" fontId="143" fillId="0" borderId="0" applyNumberFormat="0" applyFill="0" applyBorder="0" applyAlignment="0" applyProtection="0"/>
    <xf numFmtId="44" fontId="69" fillId="0" borderId="0" applyFont="0" applyFill="0" applyBorder="0" applyAlignment="0" applyProtection="0"/>
    <xf numFmtId="167" fontId="37" fillId="0" borderId="0" applyFont="0" applyFill="0" applyBorder="0" applyAlignment="0" applyProtection="0"/>
    <xf numFmtId="44" fontId="69" fillId="0" borderId="0" applyFont="0" applyFill="0" applyBorder="0" applyAlignment="0" applyProtection="0"/>
    <xf numFmtId="193" fontId="17" fillId="0" borderId="0"/>
    <xf numFmtId="193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37" fillId="0" borderId="0"/>
    <xf numFmtId="193" fontId="160" fillId="0" borderId="0"/>
    <xf numFmtId="192" fontId="69" fillId="0" borderId="0"/>
    <xf numFmtId="191" fontId="69" fillId="0" borderId="0"/>
    <xf numFmtId="190" fontId="69" fillId="0" borderId="0"/>
    <xf numFmtId="43" fontId="16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69" fillId="0" borderId="0" applyFont="0" applyFill="0" applyBorder="0" applyAlignment="0" applyProtection="0"/>
    <xf numFmtId="193" fontId="69" fillId="0" borderId="0"/>
    <xf numFmtId="39" fontId="161" fillId="0" borderId="0"/>
    <xf numFmtId="44" fontId="69" fillId="0" borderId="0" applyFont="0" applyFill="0" applyBorder="0" applyAlignment="0" applyProtection="0"/>
    <xf numFmtId="193" fontId="160" fillId="0" borderId="0"/>
    <xf numFmtId="44" fontId="69" fillId="0" borderId="0" applyFont="0" applyFill="0" applyBorder="0" applyAlignment="0" applyProtection="0"/>
    <xf numFmtId="43" fontId="160" fillId="0" borderId="0" applyFont="0" applyFill="0" applyBorder="0" applyAlignment="0" applyProtection="0"/>
    <xf numFmtId="193" fontId="160" fillId="0" borderId="0"/>
    <xf numFmtId="9" fontId="17" fillId="0" borderId="0" applyFont="0" applyFill="0" applyBorder="0" applyAlignment="0" applyProtection="0"/>
    <xf numFmtId="0" fontId="160" fillId="0" borderId="0"/>
    <xf numFmtId="0" fontId="69" fillId="0" borderId="0" applyFont="0" applyFill="0" applyBorder="0" applyAlignment="0" applyProtection="0"/>
    <xf numFmtId="0" fontId="69" fillId="0" borderId="0"/>
    <xf numFmtId="0" fontId="8" fillId="0" borderId="0"/>
    <xf numFmtId="0" fontId="160" fillId="0" borderId="0"/>
    <xf numFmtId="0" fontId="160" fillId="0" borderId="0"/>
    <xf numFmtId="40" fontId="163" fillId="0" borderId="0" applyFont="0" applyFill="0" applyBorder="0" applyAlignment="0" applyProtection="0"/>
    <xf numFmtId="37" fontId="69" fillId="0" borderId="0"/>
    <xf numFmtId="9" fontId="164" fillId="0" borderId="0" applyFont="0" applyFill="0" applyBorder="0" applyAlignment="0" applyProtection="0"/>
    <xf numFmtId="193" fontId="27" fillId="2" borderId="0" applyNumberFormat="0" applyBorder="0" applyAlignment="0" applyProtection="0"/>
    <xf numFmtId="193" fontId="27" fillId="3" borderId="0" applyNumberFormat="0" applyBorder="0" applyAlignment="0" applyProtection="0"/>
    <xf numFmtId="193" fontId="27" fillId="4" borderId="0" applyNumberFormat="0" applyBorder="0" applyAlignment="0" applyProtection="0"/>
    <xf numFmtId="193" fontId="27" fillId="5" borderId="0" applyNumberFormat="0" applyBorder="0" applyAlignment="0" applyProtection="0"/>
    <xf numFmtId="193" fontId="27" fillId="6" borderId="0" applyNumberFormat="0" applyBorder="0" applyAlignment="0" applyProtection="0"/>
    <xf numFmtId="193" fontId="27" fillId="88" borderId="0" applyNumberFormat="0" applyBorder="0" applyAlignment="0" applyProtection="0"/>
    <xf numFmtId="193" fontId="27" fillId="7" borderId="0" applyNumberFormat="0" applyBorder="0" applyAlignment="0" applyProtection="0"/>
    <xf numFmtId="193" fontId="27" fillId="8" borderId="0" applyNumberFormat="0" applyBorder="0" applyAlignment="0" applyProtection="0"/>
    <xf numFmtId="193" fontId="27" fillId="9" borderId="0" applyNumberFormat="0" applyBorder="0" applyAlignment="0" applyProtection="0"/>
    <xf numFmtId="193" fontId="27" fillId="5" borderId="0" applyNumberFormat="0" applyBorder="0" applyAlignment="0" applyProtection="0"/>
    <xf numFmtId="193" fontId="27" fillId="7" borderId="0" applyNumberFormat="0" applyBorder="0" applyAlignment="0" applyProtection="0"/>
    <xf numFmtId="193" fontId="27" fillId="10" borderId="0" applyNumberFormat="0" applyBorder="0" applyAlignment="0" applyProtection="0"/>
    <xf numFmtId="193" fontId="144" fillId="11" borderId="0" applyNumberFormat="0" applyBorder="0" applyAlignment="0" applyProtection="0"/>
    <xf numFmtId="193" fontId="144" fillId="8" borderId="0" applyNumberFormat="0" applyBorder="0" applyAlignment="0" applyProtection="0"/>
    <xf numFmtId="193" fontId="144" fillId="9" borderId="0" applyNumberFormat="0" applyBorder="0" applyAlignment="0" applyProtection="0"/>
    <xf numFmtId="193" fontId="144" fillId="12" borderId="0" applyNumberFormat="0" applyBorder="0" applyAlignment="0" applyProtection="0"/>
    <xf numFmtId="193" fontId="144" fillId="13" borderId="0" applyNumberFormat="0" applyBorder="0" applyAlignment="0" applyProtection="0"/>
    <xf numFmtId="193" fontId="144" fillId="14" borderId="0" applyNumberFormat="0" applyBorder="0" applyAlignment="0" applyProtection="0"/>
    <xf numFmtId="193" fontId="144" fillId="15" borderId="0" applyNumberFormat="0" applyBorder="0" applyAlignment="0" applyProtection="0"/>
    <xf numFmtId="193" fontId="144" fillId="16" borderId="0" applyNumberFormat="0" applyBorder="0" applyAlignment="0" applyProtection="0"/>
    <xf numFmtId="193" fontId="144" fillId="17" borderId="0" applyNumberFormat="0" applyBorder="0" applyAlignment="0" applyProtection="0"/>
    <xf numFmtId="193" fontId="144" fillId="12" borderId="0" applyNumberFormat="0" applyBorder="0" applyAlignment="0" applyProtection="0"/>
    <xf numFmtId="193" fontId="144" fillId="13" borderId="0" applyNumberFormat="0" applyBorder="0" applyAlignment="0" applyProtection="0"/>
    <xf numFmtId="193" fontId="144" fillId="18" borderId="0" applyNumberFormat="0" applyBorder="0" applyAlignment="0" applyProtection="0"/>
    <xf numFmtId="193" fontId="145" fillId="3" borderId="0" applyNumberFormat="0" applyBorder="0" applyAlignment="0" applyProtection="0"/>
    <xf numFmtId="193" fontId="146" fillId="19" borderId="42" applyNumberFormat="0" applyAlignment="0" applyProtection="0"/>
    <xf numFmtId="193" fontId="147" fillId="20" borderId="3" applyNumberFormat="0" applyAlignment="0" applyProtection="0"/>
    <xf numFmtId="43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69" fillId="0" borderId="0"/>
    <xf numFmtId="191" fontId="69" fillId="0" borderId="0"/>
    <xf numFmtId="190" fontId="69" fillId="0" borderId="0"/>
    <xf numFmtId="193" fontId="148" fillId="0" borderId="0" applyNumberFormat="0" applyFill="0" applyBorder="0" applyAlignment="0" applyProtection="0"/>
    <xf numFmtId="193" fontId="149" fillId="4" borderId="0" applyNumberFormat="0" applyBorder="0" applyAlignment="0" applyProtection="0"/>
    <xf numFmtId="193" fontId="150" fillId="0" borderId="4" applyNumberFormat="0" applyFill="0" applyAlignment="0" applyProtection="0"/>
    <xf numFmtId="193" fontId="151" fillId="0" borderId="5" applyNumberFormat="0" applyFill="0" applyAlignment="0" applyProtection="0"/>
    <xf numFmtId="193" fontId="152" fillId="0" borderId="6" applyNumberFormat="0" applyFill="0" applyAlignment="0" applyProtection="0"/>
    <xf numFmtId="193" fontId="152" fillId="0" borderId="0" applyNumberFormat="0" applyFill="0" applyBorder="0" applyAlignment="0" applyProtection="0"/>
    <xf numFmtId="1" fontId="165" fillId="0" borderId="0"/>
    <xf numFmtId="193" fontId="153" fillId="88" borderId="42" applyNumberFormat="0" applyAlignment="0" applyProtection="0"/>
    <xf numFmtId="193" fontId="153" fillId="88" borderId="42" applyNumberFormat="0" applyAlignment="0" applyProtection="0"/>
    <xf numFmtId="1" fontId="37" fillId="0" borderId="0"/>
    <xf numFmtId="193" fontId="154" fillId="0" borderId="7" applyNumberFormat="0" applyFill="0" applyAlignment="0" applyProtection="0"/>
    <xf numFmtId="193" fontId="155" fillId="21" borderId="0" applyNumberFormat="0" applyBorder="0" applyAlignment="0" applyProtection="0"/>
    <xf numFmtId="0" fontId="160" fillId="0" borderId="0"/>
    <xf numFmtId="0" fontId="8" fillId="0" borderId="0"/>
    <xf numFmtId="0" fontId="17" fillId="0" borderId="0"/>
    <xf numFmtId="0" fontId="68" fillId="0" borderId="0"/>
    <xf numFmtId="0" fontId="3" fillId="0" borderId="0"/>
    <xf numFmtId="193" fontId="17" fillId="0" borderId="0"/>
    <xf numFmtId="193" fontId="69" fillId="0" borderId="0"/>
    <xf numFmtId="193" fontId="68" fillId="0" borderId="0"/>
    <xf numFmtId="193" fontId="68" fillId="0" borderId="0"/>
    <xf numFmtId="193" fontId="17" fillId="22" borderId="43" applyNumberFormat="0" applyFont="0" applyAlignment="0" applyProtection="0"/>
    <xf numFmtId="194" fontId="165" fillId="0" borderId="44"/>
    <xf numFmtId="193" fontId="156" fillId="19" borderId="45" applyNumberFormat="0" applyAlignment="0" applyProtection="0"/>
    <xf numFmtId="9" fontId="69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8" fillId="0" borderId="0" applyFont="0" applyFill="0" applyBorder="0" applyAlignment="0" applyProtection="0"/>
    <xf numFmtId="193" fontId="157" fillId="0" borderId="0" applyNumberFormat="0" applyFill="0" applyBorder="0" applyAlignment="0" applyProtection="0"/>
    <xf numFmtId="193" fontId="158" fillId="0" borderId="46" applyNumberFormat="0" applyFill="0" applyAlignment="0" applyProtection="0"/>
    <xf numFmtId="193" fontId="159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60" fillId="0" borderId="0" applyFont="0" applyFill="0" applyBorder="0" applyAlignment="0" applyProtection="0"/>
    <xf numFmtId="164" fontId="6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9" fontId="16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64" fillId="0" borderId="0"/>
    <xf numFmtId="43" fontId="164" fillId="0" borderId="0" applyFont="0" applyFill="0" applyBorder="0" applyAlignment="0" applyProtection="0"/>
    <xf numFmtId="0" fontId="125" fillId="0" borderId="0"/>
    <xf numFmtId="0" fontId="17" fillId="0" borderId="0"/>
    <xf numFmtId="0" fontId="17" fillId="0" borderId="0"/>
    <xf numFmtId="0" fontId="37" fillId="0" borderId="0"/>
    <xf numFmtId="0" fontId="168" fillId="0" borderId="0"/>
    <xf numFmtId="0" fontId="168" fillId="0" borderId="0"/>
    <xf numFmtId="0" fontId="70" fillId="0" borderId="0"/>
    <xf numFmtId="0" fontId="71" fillId="7" borderId="0" applyNumberFormat="0" applyBorder="0" applyAlignment="0" applyProtection="0"/>
    <xf numFmtId="0" fontId="32" fillId="2" borderId="0" applyNumberFormat="0" applyBorder="0" applyAlignment="0" applyProtection="0"/>
    <xf numFmtId="0" fontId="169" fillId="2" borderId="0" applyNumberFormat="0" applyBorder="0" applyAlignment="0" applyProtection="0"/>
    <xf numFmtId="0" fontId="169" fillId="2" borderId="0" applyNumberFormat="0" applyBorder="0" applyAlignment="0" applyProtection="0"/>
    <xf numFmtId="0" fontId="71" fillId="8" borderId="0" applyNumberFormat="0" applyBorder="0" applyAlignment="0" applyProtection="0"/>
    <xf numFmtId="0" fontId="32" fillId="3" borderId="0" applyNumberFormat="0" applyBorder="0" applyAlignment="0" applyProtection="0"/>
    <xf numFmtId="0" fontId="169" fillId="3" borderId="0" applyNumberFormat="0" applyBorder="0" applyAlignment="0" applyProtection="0"/>
    <xf numFmtId="0" fontId="169" fillId="3" borderId="0" applyNumberFormat="0" applyBorder="0" applyAlignment="0" applyProtection="0"/>
    <xf numFmtId="0" fontId="71" fillId="22" borderId="0" applyNumberFormat="0" applyBorder="0" applyAlignment="0" applyProtection="0"/>
    <xf numFmtId="0" fontId="32" fillId="4" borderId="0" applyNumberFormat="0" applyBorder="0" applyAlignment="0" applyProtection="0"/>
    <xf numFmtId="0" fontId="169" fillId="4" borderId="0" applyNumberFormat="0" applyBorder="0" applyAlignment="0" applyProtection="0"/>
    <xf numFmtId="0" fontId="169" fillId="4" borderId="0" applyNumberFormat="0" applyBorder="0" applyAlignment="0" applyProtection="0"/>
    <xf numFmtId="0" fontId="71" fillId="88" borderId="0" applyNumberFormat="0" applyBorder="0" applyAlignment="0" applyProtection="0"/>
    <xf numFmtId="0" fontId="32" fillId="5" borderId="0" applyNumberFormat="0" applyBorder="0" applyAlignment="0" applyProtection="0"/>
    <xf numFmtId="0" fontId="169" fillId="5" borderId="0" applyNumberFormat="0" applyBorder="0" applyAlignment="0" applyProtection="0"/>
    <xf numFmtId="0" fontId="169" fillId="5" borderId="0" applyNumberFormat="0" applyBorder="0" applyAlignment="0" applyProtection="0"/>
    <xf numFmtId="0" fontId="71" fillId="6" borderId="0" applyNumberFormat="0" applyBorder="0" applyAlignment="0" applyProtection="0"/>
    <xf numFmtId="0" fontId="32" fillId="6" borderId="0" applyNumberFormat="0" applyBorder="0" applyAlignment="0" applyProtection="0"/>
    <xf numFmtId="0" fontId="169" fillId="6" borderId="0" applyNumberFormat="0" applyBorder="0" applyAlignment="0" applyProtection="0"/>
    <xf numFmtId="0" fontId="169" fillId="6" borderId="0" applyNumberFormat="0" applyBorder="0" applyAlignment="0" applyProtection="0"/>
    <xf numFmtId="0" fontId="71" fillId="22" borderId="0" applyNumberFormat="0" applyBorder="0" applyAlignment="0" applyProtection="0"/>
    <xf numFmtId="0" fontId="32" fillId="88" borderId="0" applyNumberFormat="0" applyBorder="0" applyAlignment="0" applyProtection="0"/>
    <xf numFmtId="0" fontId="169" fillId="88" borderId="0" applyNumberFormat="0" applyBorder="0" applyAlignment="0" applyProtection="0"/>
    <xf numFmtId="0" fontId="169" fillId="88" borderId="0" applyNumberFormat="0" applyBorder="0" applyAlignment="0" applyProtection="0"/>
    <xf numFmtId="0" fontId="170" fillId="2" borderId="0" applyNumberFormat="0" applyBorder="0" applyAlignment="0" applyProtection="0">
      <alignment vertical="center"/>
    </xf>
    <xf numFmtId="0" fontId="170" fillId="3" borderId="0" applyNumberFormat="0" applyBorder="0" applyAlignment="0" applyProtection="0">
      <alignment vertical="center"/>
    </xf>
    <xf numFmtId="0" fontId="170" fillId="4" borderId="0" applyNumberFormat="0" applyBorder="0" applyAlignment="0" applyProtection="0">
      <alignment vertical="center"/>
    </xf>
    <xf numFmtId="0" fontId="170" fillId="5" borderId="0" applyNumberFormat="0" applyBorder="0" applyAlignment="0" applyProtection="0">
      <alignment vertical="center"/>
    </xf>
    <xf numFmtId="0" fontId="170" fillId="6" borderId="0" applyNumberFormat="0" applyBorder="0" applyAlignment="0" applyProtection="0">
      <alignment vertical="center"/>
    </xf>
    <xf numFmtId="0" fontId="170" fillId="88" borderId="0" applyNumberFormat="0" applyBorder="0" applyAlignment="0" applyProtection="0">
      <alignment vertical="center"/>
    </xf>
    <xf numFmtId="0" fontId="71" fillId="6" borderId="0" applyNumberFormat="0" applyBorder="0" applyAlignment="0" applyProtection="0"/>
    <xf numFmtId="0" fontId="32" fillId="7" borderId="0" applyNumberFormat="0" applyBorder="0" applyAlignment="0" applyProtection="0"/>
    <xf numFmtId="0" fontId="169" fillId="7" borderId="0" applyNumberFormat="0" applyBorder="0" applyAlignment="0" applyProtection="0"/>
    <xf numFmtId="0" fontId="169" fillId="7" borderId="0" applyNumberFormat="0" applyBorder="0" applyAlignment="0" applyProtection="0"/>
    <xf numFmtId="0" fontId="71" fillId="8" borderId="0" applyNumberFormat="0" applyBorder="0" applyAlignment="0" applyProtection="0"/>
    <xf numFmtId="0" fontId="32" fillId="8" borderId="0" applyNumberFormat="0" applyBorder="0" applyAlignment="0" applyProtection="0"/>
    <xf numFmtId="0" fontId="169" fillId="8" borderId="0" applyNumberFormat="0" applyBorder="0" applyAlignment="0" applyProtection="0"/>
    <xf numFmtId="0" fontId="169" fillId="8" borderId="0" applyNumberFormat="0" applyBorder="0" applyAlignment="0" applyProtection="0"/>
    <xf numFmtId="0" fontId="71" fillId="21" borderId="0" applyNumberFormat="0" applyBorder="0" applyAlignment="0" applyProtection="0"/>
    <xf numFmtId="0" fontId="32" fillId="9" borderId="0" applyNumberFormat="0" applyBorder="0" applyAlignment="0" applyProtection="0"/>
    <xf numFmtId="0" fontId="169" fillId="9" borderId="0" applyNumberFormat="0" applyBorder="0" applyAlignment="0" applyProtection="0"/>
    <xf numFmtId="0" fontId="169" fillId="9" borderId="0" applyNumberFormat="0" applyBorder="0" applyAlignment="0" applyProtection="0"/>
    <xf numFmtId="0" fontId="71" fillId="3" borderId="0" applyNumberFormat="0" applyBorder="0" applyAlignment="0" applyProtection="0"/>
    <xf numFmtId="0" fontId="32" fillId="5" borderId="0" applyNumberFormat="0" applyBorder="0" applyAlignment="0" applyProtection="0"/>
    <xf numFmtId="0" fontId="169" fillId="5" borderId="0" applyNumberFormat="0" applyBorder="0" applyAlignment="0" applyProtection="0"/>
    <xf numFmtId="0" fontId="169" fillId="5" borderId="0" applyNumberFormat="0" applyBorder="0" applyAlignment="0" applyProtection="0"/>
    <xf numFmtId="0" fontId="71" fillId="6" borderId="0" applyNumberFormat="0" applyBorder="0" applyAlignment="0" applyProtection="0"/>
    <xf numFmtId="0" fontId="32" fillId="7" borderId="0" applyNumberFormat="0" applyBorder="0" applyAlignment="0" applyProtection="0"/>
    <xf numFmtId="0" fontId="169" fillId="7" borderId="0" applyNumberFormat="0" applyBorder="0" applyAlignment="0" applyProtection="0"/>
    <xf numFmtId="0" fontId="169" fillId="7" borderId="0" applyNumberFormat="0" applyBorder="0" applyAlignment="0" applyProtection="0"/>
    <xf numFmtId="0" fontId="71" fillId="22" borderId="0" applyNumberFormat="0" applyBorder="0" applyAlignment="0" applyProtection="0"/>
    <xf numFmtId="0" fontId="32" fillId="10" borderId="0" applyNumberFormat="0" applyBorder="0" applyAlignment="0" applyProtection="0"/>
    <xf numFmtId="0" fontId="169" fillId="10" borderId="0" applyNumberFormat="0" applyBorder="0" applyAlignment="0" applyProtection="0"/>
    <xf numFmtId="0" fontId="169" fillId="10" borderId="0" applyNumberFormat="0" applyBorder="0" applyAlignment="0" applyProtection="0"/>
    <xf numFmtId="0" fontId="170" fillId="7" borderId="0" applyNumberFormat="0" applyBorder="0" applyAlignment="0" applyProtection="0">
      <alignment vertical="center"/>
    </xf>
    <xf numFmtId="0" fontId="170" fillId="8" borderId="0" applyNumberFormat="0" applyBorder="0" applyAlignment="0" applyProtection="0">
      <alignment vertical="center"/>
    </xf>
    <xf numFmtId="0" fontId="170" fillId="9" borderId="0" applyNumberFormat="0" applyBorder="0" applyAlignment="0" applyProtection="0">
      <alignment vertical="center"/>
    </xf>
    <xf numFmtId="0" fontId="170" fillId="5" borderId="0" applyNumberFormat="0" applyBorder="0" applyAlignment="0" applyProtection="0">
      <alignment vertical="center"/>
    </xf>
    <xf numFmtId="0" fontId="170" fillId="7" borderId="0" applyNumberFormat="0" applyBorder="0" applyAlignment="0" applyProtection="0">
      <alignment vertical="center"/>
    </xf>
    <xf numFmtId="0" fontId="170" fillId="10" borderId="0" applyNumberFormat="0" applyBorder="0" applyAlignment="0" applyProtection="0">
      <alignment vertical="center"/>
    </xf>
    <xf numFmtId="0" fontId="56" fillId="6" borderId="0" applyNumberFormat="0" applyBorder="0" applyAlignment="0" applyProtection="0"/>
    <xf numFmtId="0" fontId="38" fillId="11" borderId="0" applyNumberFormat="0" applyBorder="0" applyAlignment="0" applyProtection="0"/>
    <xf numFmtId="0" fontId="171" fillId="11" borderId="0" applyNumberFormat="0" applyBorder="0" applyAlignment="0" applyProtection="0"/>
    <xf numFmtId="0" fontId="56" fillId="18" borderId="0" applyNumberFormat="0" applyBorder="0" applyAlignment="0" applyProtection="0"/>
    <xf numFmtId="0" fontId="38" fillId="8" borderId="0" applyNumberFormat="0" applyBorder="0" applyAlignment="0" applyProtection="0"/>
    <xf numFmtId="0" fontId="171" fillId="8" borderId="0" applyNumberFormat="0" applyBorder="0" applyAlignment="0" applyProtection="0"/>
    <xf numFmtId="0" fontId="56" fillId="10" borderId="0" applyNumberFormat="0" applyBorder="0" applyAlignment="0" applyProtection="0"/>
    <xf numFmtId="0" fontId="38" fillId="9" borderId="0" applyNumberFormat="0" applyBorder="0" applyAlignment="0" applyProtection="0"/>
    <xf numFmtId="0" fontId="171" fillId="9" borderId="0" applyNumberFormat="0" applyBorder="0" applyAlignment="0" applyProtection="0"/>
    <xf numFmtId="0" fontId="56" fillId="3" borderId="0" applyNumberFormat="0" applyBorder="0" applyAlignment="0" applyProtection="0"/>
    <xf numFmtId="0" fontId="38" fillId="12" borderId="0" applyNumberFormat="0" applyBorder="0" applyAlignment="0" applyProtection="0"/>
    <xf numFmtId="0" fontId="171" fillId="12" borderId="0" applyNumberFormat="0" applyBorder="0" applyAlignment="0" applyProtection="0"/>
    <xf numFmtId="0" fontId="56" fillId="6" borderId="0" applyNumberFormat="0" applyBorder="0" applyAlignment="0" applyProtection="0"/>
    <xf numFmtId="0" fontId="38" fillId="13" borderId="0" applyNumberFormat="0" applyBorder="0" applyAlignment="0" applyProtection="0"/>
    <xf numFmtId="0" fontId="171" fillId="13" borderId="0" applyNumberFormat="0" applyBorder="0" applyAlignment="0" applyProtection="0"/>
    <xf numFmtId="0" fontId="56" fillId="8" borderId="0" applyNumberFormat="0" applyBorder="0" applyAlignment="0" applyProtection="0"/>
    <xf numFmtId="0" fontId="38" fillId="14" borderId="0" applyNumberFormat="0" applyBorder="0" applyAlignment="0" applyProtection="0"/>
    <xf numFmtId="0" fontId="171" fillId="14" borderId="0" applyNumberFormat="0" applyBorder="0" applyAlignment="0" applyProtection="0"/>
    <xf numFmtId="0" fontId="172" fillId="11" borderId="0" applyNumberFormat="0" applyBorder="0" applyAlignment="0" applyProtection="0">
      <alignment vertical="center"/>
    </xf>
    <xf numFmtId="0" fontId="172" fillId="8" borderId="0" applyNumberFormat="0" applyBorder="0" applyAlignment="0" applyProtection="0">
      <alignment vertical="center"/>
    </xf>
    <xf numFmtId="0" fontId="172" fillId="9" borderId="0" applyNumberFormat="0" applyBorder="0" applyAlignment="0" applyProtection="0">
      <alignment vertical="center"/>
    </xf>
    <xf numFmtId="0" fontId="172" fillId="12" borderId="0" applyNumberFormat="0" applyBorder="0" applyAlignment="0" applyProtection="0">
      <alignment vertical="center"/>
    </xf>
    <xf numFmtId="0" fontId="172" fillId="13" borderId="0" applyNumberFormat="0" applyBorder="0" applyAlignment="0" applyProtection="0">
      <alignment vertical="center"/>
    </xf>
    <xf numFmtId="0" fontId="172" fillId="14" borderId="0" applyNumberFormat="0" applyBorder="0" applyAlignment="0" applyProtection="0">
      <alignment vertical="center"/>
    </xf>
    <xf numFmtId="9" fontId="69" fillId="0" borderId="0"/>
    <xf numFmtId="0" fontId="56" fillId="89" borderId="0" applyNumberFormat="0" applyBorder="0" applyAlignment="0" applyProtection="0"/>
    <xf numFmtId="0" fontId="38" fillId="15" borderId="0" applyNumberFormat="0" applyBorder="0" applyAlignment="0" applyProtection="0"/>
    <xf numFmtId="0" fontId="171" fillId="15" borderId="0" applyNumberFormat="0" applyBorder="0" applyAlignment="0" applyProtection="0"/>
    <xf numFmtId="0" fontId="56" fillId="18" borderId="0" applyNumberFormat="0" applyBorder="0" applyAlignment="0" applyProtection="0"/>
    <xf numFmtId="0" fontId="38" fillId="16" borderId="0" applyNumberFormat="0" applyBorder="0" applyAlignment="0" applyProtection="0"/>
    <xf numFmtId="0" fontId="171" fillId="16" borderId="0" applyNumberFormat="0" applyBorder="0" applyAlignment="0" applyProtection="0"/>
    <xf numFmtId="0" fontId="56" fillId="10" borderId="0" applyNumberFormat="0" applyBorder="0" applyAlignment="0" applyProtection="0"/>
    <xf numFmtId="0" fontId="38" fillId="17" borderId="0" applyNumberFormat="0" applyBorder="0" applyAlignment="0" applyProtection="0"/>
    <xf numFmtId="0" fontId="171" fillId="17" borderId="0" applyNumberFormat="0" applyBorder="0" applyAlignment="0" applyProtection="0"/>
    <xf numFmtId="0" fontId="56" fillId="83" borderId="0" applyNumberFormat="0" applyBorder="0" applyAlignment="0" applyProtection="0"/>
    <xf numFmtId="0" fontId="38" fillId="12" borderId="0" applyNumberFormat="0" applyBorder="0" applyAlignment="0" applyProtection="0"/>
    <xf numFmtId="0" fontId="171" fillId="12" borderId="0" applyNumberFormat="0" applyBorder="0" applyAlignment="0" applyProtection="0"/>
    <xf numFmtId="0" fontId="56" fillId="13" borderId="0" applyNumberFormat="0" applyBorder="0" applyAlignment="0" applyProtection="0"/>
    <xf numFmtId="0" fontId="38" fillId="13" borderId="0" applyNumberFormat="0" applyBorder="0" applyAlignment="0" applyProtection="0"/>
    <xf numFmtId="0" fontId="171" fillId="13" borderId="0" applyNumberFormat="0" applyBorder="0" applyAlignment="0" applyProtection="0"/>
    <xf numFmtId="0" fontId="56" fillId="16" borderId="0" applyNumberFormat="0" applyBorder="0" applyAlignment="0" applyProtection="0"/>
    <xf numFmtId="0" fontId="38" fillId="18" borderId="0" applyNumberFormat="0" applyBorder="0" applyAlignment="0" applyProtection="0"/>
    <xf numFmtId="0" fontId="171" fillId="18" borderId="0" applyNumberFormat="0" applyBorder="0" applyAlignment="0" applyProtection="0"/>
    <xf numFmtId="43" fontId="26" fillId="0" borderId="0" applyFont="0" applyBorder="0" applyAlignment="0"/>
    <xf numFmtId="0" fontId="173" fillId="5" borderId="0" applyNumberFormat="0" applyBorder="0" applyAlignment="0" applyProtection="0"/>
    <xf numFmtId="0" fontId="39" fillId="3" borderId="0" applyNumberFormat="0" applyBorder="0" applyAlignment="0" applyProtection="0"/>
    <xf numFmtId="0" fontId="174" fillId="3" borderId="0" applyNumberFormat="0" applyBorder="0" applyAlignment="0" applyProtection="0"/>
    <xf numFmtId="0" fontId="175" fillId="0" borderId="0" applyNumberFormat="0" applyFill="0" applyBorder="0" applyAlignment="0" applyProtection="0"/>
    <xf numFmtId="195" fontId="61" fillId="0" borderId="0" applyFill="0"/>
    <xf numFmtId="195" fontId="61" fillId="0" borderId="0">
      <alignment horizontal="center"/>
    </xf>
    <xf numFmtId="0" fontId="61" fillId="0" borderId="0" applyFill="0">
      <alignment horizontal="center"/>
    </xf>
    <xf numFmtId="195" fontId="176" fillId="0" borderId="40" applyFill="0"/>
    <xf numFmtId="0" fontId="37" fillId="0" borderId="0" applyFont="0" applyAlignment="0"/>
    <xf numFmtId="0" fontId="177" fillId="0" borderId="0" applyFill="0">
      <alignment vertical="top"/>
    </xf>
    <xf numFmtId="0" fontId="176" fillId="0" borderId="0" applyFill="0">
      <alignment horizontal="left" vertical="top"/>
    </xf>
    <xf numFmtId="195" fontId="54" fillId="0" borderId="55" applyFill="0"/>
    <xf numFmtId="0" fontId="37" fillId="0" borderId="0" applyNumberFormat="0" applyFont="0" applyAlignment="0"/>
    <xf numFmtId="0" fontId="177" fillId="0" borderId="0" applyFill="0">
      <alignment wrapText="1"/>
    </xf>
    <xf numFmtId="0" fontId="176" fillId="0" borderId="0" applyFill="0">
      <alignment horizontal="left" vertical="top" wrapText="1"/>
    </xf>
    <xf numFmtId="195" fontId="178" fillId="0" borderId="0" applyFill="0"/>
    <xf numFmtId="0" fontId="179" fillId="0" borderId="0" applyNumberFormat="0" applyFont="0" applyAlignment="0">
      <alignment horizontal="center"/>
    </xf>
    <xf numFmtId="0" fontId="180" fillId="0" borderId="0" applyFill="0">
      <alignment vertical="top" wrapText="1"/>
    </xf>
    <xf numFmtId="0" fontId="54" fillId="0" borderId="0" applyFill="0">
      <alignment horizontal="left" vertical="top" wrapText="1"/>
    </xf>
    <xf numFmtId="195" fontId="37" fillId="0" borderId="0" applyFill="0"/>
    <xf numFmtId="0" fontId="179" fillId="0" borderId="0" applyNumberFormat="0" applyFont="0" applyAlignment="0">
      <alignment horizontal="center"/>
    </xf>
    <xf numFmtId="0" fontId="181" fillId="0" borderId="0" applyFill="0">
      <alignment vertical="center" wrapText="1"/>
    </xf>
    <xf numFmtId="0" fontId="182" fillId="0" borderId="0">
      <alignment horizontal="left" vertical="center" wrapText="1"/>
    </xf>
    <xf numFmtId="195" fontId="162" fillId="0" borderId="0" applyFill="0"/>
    <xf numFmtId="0" fontId="179" fillId="0" borderId="0" applyNumberFormat="0" applyFont="0" applyAlignment="0">
      <alignment horizontal="center"/>
    </xf>
    <xf numFmtId="0" fontId="63" fillId="0" borderId="0" applyFill="0">
      <alignment horizontal="center" vertical="center" wrapText="1"/>
    </xf>
    <xf numFmtId="0" fontId="37" fillId="0" borderId="0" applyFill="0">
      <alignment horizontal="center" vertical="center" wrapText="1"/>
    </xf>
    <xf numFmtId="195" fontId="183" fillId="0" borderId="0" applyFill="0"/>
    <xf numFmtId="0" fontId="179" fillId="0" borderId="0" applyNumberFormat="0" applyFont="0" applyAlignment="0">
      <alignment horizontal="center"/>
    </xf>
    <xf numFmtId="0" fontId="184" fillId="0" borderId="0" applyFill="0">
      <alignment horizontal="center" vertical="center" wrapText="1"/>
    </xf>
    <xf numFmtId="0" fontId="185" fillId="0" borderId="0" applyFill="0">
      <alignment horizontal="center" vertical="center" wrapText="1"/>
    </xf>
    <xf numFmtId="195" fontId="186" fillId="0" borderId="0" applyFill="0"/>
    <xf numFmtId="0" fontId="179" fillId="0" borderId="0" applyNumberFormat="0" applyFont="0" applyAlignment="0">
      <alignment horizontal="center"/>
    </xf>
    <xf numFmtId="0" fontId="187" fillId="0" borderId="0">
      <alignment horizontal="center" wrapText="1"/>
    </xf>
    <xf numFmtId="0" fontId="183" fillId="0" borderId="0" applyFill="0">
      <alignment horizontal="center" wrapText="1"/>
    </xf>
    <xf numFmtId="0" fontId="67" fillId="0" borderId="0" applyFill="0" applyBorder="0" applyAlignment="0"/>
    <xf numFmtId="0" fontId="188" fillId="19" borderId="56" applyNumberFormat="0" applyAlignment="0" applyProtection="0"/>
    <xf numFmtId="0" fontId="167" fillId="63" borderId="56" applyNumberFormat="0" applyAlignment="0" applyProtection="0"/>
    <xf numFmtId="0" fontId="40" fillId="19" borderId="56" applyNumberFormat="0" applyAlignment="0" applyProtection="0"/>
    <xf numFmtId="0" fontId="188" fillId="19" borderId="56" applyNumberFormat="0" applyAlignment="0" applyProtection="0"/>
    <xf numFmtId="0" fontId="188" fillId="19" borderId="56" applyNumberFormat="0" applyAlignment="0" applyProtection="0"/>
    <xf numFmtId="3" fontId="37" fillId="0" borderId="35"/>
    <xf numFmtId="0" fontId="189" fillId="20" borderId="3" applyNumberFormat="0" applyAlignment="0" applyProtection="0"/>
    <xf numFmtId="0" fontId="41" fillId="20" borderId="3" applyNumberFormat="0" applyAlignment="0" applyProtection="0"/>
    <xf numFmtId="0" fontId="190" fillId="20" borderId="3" applyNumberFormat="0" applyAlignment="0" applyProtection="0"/>
    <xf numFmtId="0" fontId="191" fillId="0" borderId="0"/>
    <xf numFmtId="0" fontId="191" fillId="0" borderId="0"/>
    <xf numFmtId="0" fontId="192" fillId="0" borderId="0"/>
    <xf numFmtId="0" fontId="191" fillId="0" borderId="0"/>
    <xf numFmtId="0" fontId="191" fillId="0" borderId="0"/>
    <xf numFmtId="0" fontId="193" fillId="0" borderId="0"/>
    <xf numFmtId="196" fontId="194" fillId="0" borderId="0"/>
    <xf numFmtId="196" fontId="194" fillId="0" borderId="0"/>
    <xf numFmtId="197" fontId="195" fillId="0" borderId="0" applyFill="0" applyBorder="0" applyAlignment="0" applyProtection="0"/>
    <xf numFmtId="40" fontId="195" fillId="0" borderId="0" applyFill="0" applyBorder="0" applyAlignment="0" applyProtection="0"/>
    <xf numFmtId="198" fontId="196" fillId="63" borderId="0" applyFill="0" applyBorder="0" applyAlignment="0">
      <alignment vertical="top"/>
    </xf>
    <xf numFmtId="199" fontId="196" fillId="0" borderId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0" fontId="197" fillId="0" borderId="0"/>
    <xf numFmtId="43" fontId="69" fillId="0" borderId="0" applyFont="0" applyFill="0" applyBorder="0" applyAlignment="0" applyProtection="0"/>
    <xf numFmtId="201" fontId="1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16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16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2" fontId="198" fillId="0" borderId="0" applyFill="0" applyBorder="0"/>
    <xf numFmtId="203" fontId="198" fillId="0" borderId="0" applyFill="0" applyBorder="0"/>
    <xf numFmtId="0" fontId="117" fillId="0" borderId="0"/>
    <xf numFmtId="0" fontId="117" fillId="0" borderId="0"/>
    <xf numFmtId="192" fontId="69" fillId="0" borderId="0"/>
    <xf numFmtId="0" fontId="117" fillId="0" borderId="0"/>
    <xf numFmtId="0" fontId="117" fillId="0" borderId="0"/>
    <xf numFmtId="0" fontId="199" fillId="0" borderId="0" applyNumberFormat="0" applyAlignment="0">
      <alignment horizontal="left"/>
    </xf>
    <xf numFmtId="0" fontId="200" fillId="0" borderId="0">
      <alignment horizontal="left"/>
    </xf>
    <xf numFmtId="0" fontId="200" fillId="0" borderId="0">
      <alignment horizontal="left"/>
    </xf>
    <xf numFmtId="0" fontId="200" fillId="0" borderId="0">
      <alignment horizontal="left"/>
    </xf>
    <xf numFmtId="0" fontId="201" fillId="0" borderId="0"/>
    <xf numFmtId="0" fontId="201" fillId="0" borderId="0"/>
    <xf numFmtId="0" fontId="201" fillId="0" borderId="0"/>
    <xf numFmtId="0" fontId="202" fillId="0" borderId="0">
      <alignment horizontal="left"/>
    </xf>
    <xf numFmtId="0" fontId="202" fillId="0" borderId="0">
      <alignment horizontal="left"/>
    </xf>
    <xf numFmtId="0" fontId="202" fillId="0" borderId="0">
      <alignment horizontal="left"/>
    </xf>
    <xf numFmtId="204" fontId="196" fillId="63" borderId="39" applyFill="0" applyBorder="0" applyAlignment="0">
      <alignment horizontal="right"/>
    </xf>
    <xf numFmtId="205" fontId="37" fillId="0" borderId="0" applyFont="0" applyFill="0" applyBorder="0" applyAlignment="0" applyProtection="0"/>
    <xf numFmtId="167" fontId="203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5" fontId="37" fillId="0" borderId="0" applyFont="0" applyFill="0" applyBorder="0" applyAlignment="0" applyProtection="0"/>
    <xf numFmtId="206" fontId="68" fillId="0" borderId="0"/>
    <xf numFmtId="206" fontId="68" fillId="0" borderId="0"/>
    <xf numFmtId="206" fontId="69" fillId="0" borderId="0"/>
    <xf numFmtId="206" fontId="68" fillId="0" borderId="0"/>
    <xf numFmtId="207" fontId="204" fillId="91" borderId="0">
      <protection hidden="1"/>
    </xf>
    <xf numFmtId="0" fontId="205" fillId="0" borderId="0"/>
    <xf numFmtId="0" fontId="205" fillId="0" borderId="0"/>
    <xf numFmtId="0" fontId="205" fillId="0" borderId="57"/>
    <xf numFmtId="0" fontId="182" fillId="0" borderId="0" applyProtection="0"/>
    <xf numFmtId="0" fontId="182" fillId="0" borderId="0" applyProtection="0"/>
    <xf numFmtId="0" fontId="182" fillId="0" borderId="0" applyProtection="0"/>
    <xf numFmtId="0" fontId="182" fillId="0" borderId="0" applyProtection="0"/>
    <xf numFmtId="0" fontId="182" fillId="0" borderId="0" applyProtection="0"/>
    <xf numFmtId="14" fontId="206" fillId="0" borderId="0" applyFill="0" applyBorder="0">
      <alignment horizontal="center"/>
    </xf>
    <xf numFmtId="0" fontId="182" fillId="0" borderId="0" applyProtection="0"/>
    <xf numFmtId="38" fontId="163" fillId="0" borderId="0" applyFont="0" applyFill="0" applyBorder="0" applyAlignment="0" applyProtection="0"/>
    <xf numFmtId="40" fontId="163" fillId="0" borderId="0" applyFont="0" applyFill="0" applyBorder="0" applyAlignment="0" applyProtection="0"/>
    <xf numFmtId="0" fontId="68" fillId="0" borderId="0"/>
    <xf numFmtId="0" fontId="68" fillId="0" borderId="0"/>
    <xf numFmtId="0" fontId="69" fillId="0" borderId="0"/>
    <xf numFmtId="0" fontId="68" fillId="0" borderId="0"/>
    <xf numFmtId="208" fontId="207" fillId="0" borderId="35" applyBorder="0"/>
    <xf numFmtId="0" fontId="17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09" fillId="0" borderId="0" applyNumberFormat="0" applyAlignment="0">
      <alignment horizontal="left"/>
    </xf>
    <xf numFmtId="209" fontId="17" fillId="0" borderId="0" applyFont="0" applyFill="0" applyBorder="0" applyAlignment="0" applyProtection="0"/>
    <xf numFmtId="200" fontId="197" fillId="0" borderId="0"/>
    <xf numFmtId="0" fontId="21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" fontId="182" fillId="0" borderId="0" applyProtection="0"/>
    <xf numFmtId="2" fontId="182" fillId="0" borderId="0" applyProtection="0"/>
    <xf numFmtId="2" fontId="182" fillId="0" borderId="0" applyProtection="0"/>
    <xf numFmtId="2" fontId="182" fillId="0" borderId="0" applyProtection="0"/>
    <xf numFmtId="2" fontId="182" fillId="0" borderId="0" applyProtection="0"/>
    <xf numFmtId="2" fontId="182" fillId="0" borderId="0" applyProtection="0"/>
    <xf numFmtId="0" fontId="212" fillId="0" borderId="0">
      <alignment horizontal="left"/>
    </xf>
    <xf numFmtId="0" fontId="212" fillId="0" borderId="0">
      <alignment horizontal="left"/>
    </xf>
    <xf numFmtId="0" fontId="212" fillId="0" borderId="0">
      <alignment horizontal="left"/>
    </xf>
    <xf numFmtId="0" fontId="213" fillId="0" borderId="0">
      <alignment horizontal="left"/>
    </xf>
    <xf numFmtId="0" fontId="213" fillId="0" borderId="0">
      <alignment horizontal="left"/>
    </xf>
    <xf numFmtId="0" fontId="213" fillId="0" borderId="0">
      <alignment horizontal="left"/>
    </xf>
    <xf numFmtId="0" fontId="214" fillId="0" borderId="0">
      <alignment horizontal="left"/>
    </xf>
    <xf numFmtId="0" fontId="214" fillId="0" borderId="0">
      <alignment horizontal="left"/>
    </xf>
    <xf numFmtId="0" fontId="214" fillId="0" borderId="0">
      <alignment horizontal="left"/>
    </xf>
    <xf numFmtId="0" fontId="214" fillId="0" borderId="0">
      <alignment horizontal="left"/>
    </xf>
    <xf numFmtId="0" fontId="214" fillId="0" borderId="0">
      <alignment horizontal="left"/>
    </xf>
    <xf numFmtId="0" fontId="214" fillId="0" borderId="0">
      <alignment horizontal="left"/>
    </xf>
    <xf numFmtId="0" fontId="215" fillId="0" borderId="0">
      <alignment horizontal="left"/>
    </xf>
    <xf numFmtId="0" fontId="216" fillId="0" borderId="35" applyFont="0" applyFill="0" applyBorder="0">
      <alignment horizontal="center" vertical="justify" wrapText="1"/>
    </xf>
    <xf numFmtId="0" fontId="216" fillId="0" borderId="35" applyFont="0" applyFill="0" applyBorder="0">
      <alignment horizontal="centerContinuous" vertical="justify" wrapText="1"/>
    </xf>
    <xf numFmtId="0" fontId="198" fillId="0" borderId="0" applyFill="0" applyBorder="0"/>
    <xf numFmtId="0" fontId="17" fillId="0" borderId="0" applyFont="0" applyFill="0" applyBorder="0"/>
    <xf numFmtId="0" fontId="17" fillId="0" borderId="0" applyFont="0" applyFill="0" applyBorder="0"/>
    <xf numFmtId="0" fontId="17" fillId="0" borderId="0" applyFont="0" applyFill="0" applyBorder="0">
      <alignment vertical="justify" wrapText="1"/>
    </xf>
    <xf numFmtId="0" fontId="217" fillId="6" borderId="0" applyNumberFormat="0" applyBorder="0" applyAlignment="0" applyProtection="0"/>
    <xf numFmtId="0" fontId="43" fillId="4" borderId="0" applyNumberFormat="0" applyBorder="0" applyAlignment="0" applyProtection="0"/>
    <xf numFmtId="0" fontId="218" fillId="4" borderId="0" applyNumberFormat="0" applyBorder="0" applyAlignment="0" applyProtection="0"/>
    <xf numFmtId="38" fontId="219" fillId="55" borderId="0" applyNumberFormat="0" applyBorder="0" applyAlignment="0" applyProtection="0"/>
    <xf numFmtId="38" fontId="219" fillId="55" borderId="0" applyNumberFormat="0" applyBorder="0" applyAlignment="0" applyProtection="0"/>
    <xf numFmtId="38" fontId="219" fillId="55" borderId="0" applyNumberFormat="0" applyBorder="0" applyAlignment="0" applyProtection="0"/>
    <xf numFmtId="38" fontId="219" fillId="55" borderId="0" applyNumberFormat="0" applyBorder="0" applyAlignment="0" applyProtection="0"/>
    <xf numFmtId="38" fontId="219" fillId="55" borderId="0" applyNumberFormat="0" applyBorder="0" applyAlignment="0" applyProtection="0"/>
    <xf numFmtId="38" fontId="219" fillId="55" borderId="0" applyNumberFormat="0" applyBorder="0" applyAlignment="0" applyProtection="0"/>
    <xf numFmtId="38" fontId="61" fillId="55" borderId="0" applyNumberFormat="0" applyBorder="0" applyAlignment="0" applyProtection="0"/>
    <xf numFmtId="0" fontId="220" fillId="0" borderId="0">
      <alignment horizontal="left"/>
    </xf>
    <xf numFmtId="0" fontId="220" fillId="0" borderId="0">
      <alignment horizontal="left"/>
    </xf>
    <xf numFmtId="0" fontId="220" fillId="0" borderId="0">
      <alignment horizontal="left"/>
    </xf>
    <xf numFmtId="0" fontId="220" fillId="0" borderId="0">
      <alignment horizontal="left"/>
    </xf>
    <xf numFmtId="0" fontId="220" fillId="0" borderId="0">
      <alignment horizontal="left"/>
    </xf>
    <xf numFmtId="0" fontId="220" fillId="0" borderId="0">
      <alignment horizontal="left"/>
    </xf>
    <xf numFmtId="0" fontId="221" fillId="0" borderId="0">
      <alignment horizontal="left"/>
    </xf>
    <xf numFmtId="0" fontId="54" fillId="0" borderId="52">
      <alignment horizontal="left" vertical="center"/>
    </xf>
    <xf numFmtId="0" fontId="222" fillId="0" borderId="0">
      <alignment horizontal="center"/>
    </xf>
    <xf numFmtId="0" fontId="223" fillId="0" borderId="36">
      <alignment horizontal="left" vertical="top"/>
    </xf>
    <xf numFmtId="0" fontId="223" fillId="0" borderId="36">
      <alignment horizontal="left" vertical="top"/>
    </xf>
    <xf numFmtId="0" fontId="223" fillId="0" borderId="36">
      <alignment horizontal="left" vertical="top"/>
    </xf>
    <xf numFmtId="0" fontId="224" fillId="0" borderId="49" applyNumberFormat="0" applyFill="0" applyAlignment="0" applyProtection="0"/>
    <xf numFmtId="0" fontId="44" fillId="0" borderId="4" applyNumberFormat="0" applyFill="0" applyAlignment="0" applyProtection="0"/>
    <xf numFmtId="0" fontId="225" fillId="0" borderId="4" applyNumberFormat="0" applyFill="0" applyAlignment="0" applyProtection="0"/>
    <xf numFmtId="0" fontId="223" fillId="0" borderId="36">
      <alignment horizontal="left" vertical="top"/>
    </xf>
    <xf numFmtId="0" fontId="226" fillId="0" borderId="0">
      <alignment horizontal="left"/>
    </xf>
    <xf numFmtId="0" fontId="226" fillId="0" borderId="0">
      <alignment horizontal="left"/>
    </xf>
    <xf numFmtId="0" fontId="226" fillId="0" borderId="0">
      <alignment horizontal="left"/>
    </xf>
    <xf numFmtId="0" fontId="223" fillId="0" borderId="36">
      <alignment horizontal="left" vertical="top"/>
    </xf>
    <xf numFmtId="0" fontId="223" fillId="0" borderId="36">
      <alignment horizontal="left" vertical="top"/>
    </xf>
    <xf numFmtId="0" fontId="223" fillId="0" borderId="36">
      <alignment horizontal="left" vertical="top"/>
    </xf>
    <xf numFmtId="0" fontId="227" fillId="0" borderId="36">
      <alignment horizontal="left" vertical="top"/>
    </xf>
    <xf numFmtId="0" fontId="227" fillId="0" borderId="36">
      <alignment horizontal="left" vertical="top"/>
    </xf>
    <xf numFmtId="0" fontId="227" fillId="0" borderId="36">
      <alignment horizontal="left" vertical="top"/>
    </xf>
    <xf numFmtId="0" fontId="228" fillId="0" borderId="50" applyNumberFormat="0" applyFill="0" applyAlignment="0" applyProtection="0"/>
    <xf numFmtId="0" fontId="45" fillId="0" borderId="5" applyNumberFormat="0" applyFill="0" applyAlignment="0" applyProtection="0"/>
    <xf numFmtId="0" fontId="229" fillId="0" borderId="5" applyNumberFormat="0" applyFill="0" applyAlignment="0" applyProtection="0"/>
    <xf numFmtId="0" fontId="227" fillId="0" borderId="36">
      <alignment horizontal="left" vertical="top"/>
    </xf>
    <xf numFmtId="0" fontId="230" fillId="0" borderId="0">
      <alignment horizontal="left"/>
    </xf>
    <xf numFmtId="0" fontId="230" fillId="0" borderId="0">
      <alignment horizontal="left"/>
    </xf>
    <xf numFmtId="0" fontId="230" fillId="0" borderId="0">
      <alignment horizontal="left"/>
    </xf>
    <xf numFmtId="0" fontId="231" fillId="0" borderId="36">
      <alignment horizontal="left" vertical="top"/>
    </xf>
    <xf numFmtId="0" fontId="231" fillId="0" borderId="36">
      <alignment horizontal="left" vertical="top"/>
    </xf>
    <xf numFmtId="0" fontId="231" fillId="0" borderId="36">
      <alignment horizontal="left" vertical="top"/>
    </xf>
    <xf numFmtId="0" fontId="232" fillId="0" borderId="0">
      <alignment horizontal="left"/>
    </xf>
    <xf numFmtId="0" fontId="232" fillId="0" borderId="0">
      <alignment horizontal="left"/>
    </xf>
    <xf numFmtId="0" fontId="233" fillId="0" borderId="0">
      <alignment horizontal="left"/>
    </xf>
    <xf numFmtId="0" fontId="234" fillId="0" borderId="51" applyNumberFormat="0" applyFill="0" applyAlignment="0" applyProtection="0"/>
    <xf numFmtId="0" fontId="46" fillId="0" borderId="6" applyNumberFormat="0" applyFill="0" applyAlignment="0" applyProtection="0"/>
    <xf numFmtId="0" fontId="235" fillId="0" borderId="6" applyNumberFormat="0" applyFill="0" applyAlignment="0" applyProtection="0"/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14" fontId="121" fillId="61" borderId="41">
      <alignment horizontal="center" vertical="center" wrapText="1"/>
    </xf>
    <xf numFmtId="0" fontId="222" fillId="0" borderId="0">
      <alignment horizontal="center" textRotation="90"/>
    </xf>
    <xf numFmtId="0" fontId="236" fillId="0" borderId="0" applyProtection="0"/>
    <xf numFmtId="0" fontId="236" fillId="0" borderId="0" applyProtection="0"/>
    <xf numFmtId="0" fontId="236" fillId="0" borderId="0" applyProtection="0"/>
    <xf numFmtId="0" fontId="54" fillId="0" borderId="0" applyProtection="0"/>
    <xf numFmtId="0" fontId="54" fillId="0" borderId="0" applyProtection="0"/>
    <xf numFmtId="0" fontId="54" fillId="0" borderId="0" applyProtection="0"/>
    <xf numFmtId="0" fontId="54" fillId="0" borderId="0" applyProtection="0"/>
    <xf numFmtId="0" fontId="54" fillId="0" borderId="0" applyProtection="0"/>
    <xf numFmtId="0" fontId="54" fillId="0" borderId="0" applyProtection="0"/>
    <xf numFmtId="210" fontId="195" fillId="0" borderId="0" applyFill="0" applyBorder="0" applyAlignment="0" applyProtection="0"/>
    <xf numFmtId="211" fontId="237" fillId="0" borderId="0" applyBorder="0" applyAlignment="0"/>
    <xf numFmtId="10" fontId="219" fillId="60" borderId="35" applyNumberFormat="0" applyBorder="0" applyAlignment="0" applyProtection="0"/>
    <xf numFmtId="10" fontId="219" fillId="60" borderId="35" applyNumberFormat="0" applyBorder="0" applyAlignment="0" applyProtection="0"/>
    <xf numFmtId="10" fontId="219" fillId="60" borderId="35" applyNumberFormat="0" applyBorder="0" applyAlignment="0" applyProtection="0"/>
    <xf numFmtId="10" fontId="219" fillId="60" borderId="35" applyNumberFormat="0" applyBorder="0" applyAlignment="0" applyProtection="0"/>
    <xf numFmtId="10" fontId="219" fillId="60" borderId="35" applyNumberFormat="0" applyBorder="0" applyAlignment="0" applyProtection="0"/>
    <xf numFmtId="10" fontId="219" fillId="60" borderId="35" applyNumberFormat="0" applyBorder="0" applyAlignment="0" applyProtection="0"/>
    <xf numFmtId="10" fontId="61" fillId="60" borderId="35" applyNumberFormat="0" applyBorder="0" applyAlignment="0" applyProtection="0"/>
    <xf numFmtId="0" fontId="238" fillId="88" borderId="56" applyNumberFormat="0" applyAlignment="0" applyProtection="0"/>
    <xf numFmtId="0" fontId="239" fillId="21" borderId="56" applyNumberFormat="0" applyAlignment="0" applyProtection="0"/>
    <xf numFmtId="0" fontId="47" fillId="88" borderId="56" applyNumberFormat="0" applyAlignment="0" applyProtection="0"/>
    <xf numFmtId="0" fontId="239" fillId="21" borderId="56" applyNumberFormat="0" applyAlignment="0" applyProtection="0"/>
    <xf numFmtId="0" fontId="238" fillId="88" borderId="56" applyNumberFormat="0" applyAlignment="0" applyProtection="0"/>
    <xf numFmtId="0" fontId="238" fillId="88" borderId="56" applyNumberFormat="0" applyAlignment="0" applyProtection="0"/>
    <xf numFmtId="0" fontId="238" fillId="88" borderId="56" applyNumberFormat="0" applyAlignment="0" applyProtection="0"/>
    <xf numFmtId="1" fontId="37" fillId="0" borderId="0" applyFont="0" applyFill="0" applyBorder="0" applyAlignment="0" applyProtection="0"/>
    <xf numFmtId="1" fontId="37" fillId="0" borderId="0" applyFont="0" applyFill="0" applyBorder="0" applyAlignment="0" applyProtection="0"/>
    <xf numFmtId="0" fontId="240" fillId="92" borderId="57"/>
    <xf numFmtId="0" fontId="81" fillId="0" borderId="47" applyNumberFormat="0" applyFill="0" applyAlignment="0" applyProtection="0"/>
    <xf numFmtId="0" fontId="48" fillId="0" borderId="7" applyNumberFormat="0" applyFill="0" applyAlignment="0" applyProtection="0"/>
    <xf numFmtId="0" fontId="241" fillId="0" borderId="7" applyNumberFormat="0" applyFill="0" applyAlignment="0" applyProtection="0"/>
    <xf numFmtId="17" fontId="242" fillId="0" borderId="0" applyFill="0" applyBorder="0">
      <alignment horizontal="center"/>
    </xf>
    <xf numFmtId="212" fontId="17" fillId="0" borderId="0" applyFill="0" applyBorder="0">
      <alignment horizontal="center"/>
    </xf>
    <xf numFmtId="213" fontId="17" fillId="0" borderId="0" applyFont="0" applyFill="0" applyBorder="0"/>
    <xf numFmtId="214" fontId="17" fillId="0" borderId="0" applyFont="0" applyFill="0" applyBorder="0"/>
    <xf numFmtId="0" fontId="243" fillId="21" borderId="0" applyNumberFormat="0" applyBorder="0" applyAlignment="0" applyProtection="0"/>
    <xf numFmtId="0" fontId="49" fillId="21" borderId="0" applyNumberFormat="0" applyBorder="0" applyAlignment="0" applyProtection="0"/>
    <xf numFmtId="0" fontId="244" fillId="21" borderId="0" applyNumberFormat="0" applyBorder="0" applyAlignment="0" applyProtection="0"/>
    <xf numFmtId="215" fontId="245" fillId="0" borderId="54" applyBorder="0">
      <alignment horizontal="center" vertical="center" wrapText="1"/>
    </xf>
    <xf numFmtId="215" fontId="245" fillId="0" borderId="54" applyBorder="0">
      <alignment horizontal="center" vertical="center" wrapText="1"/>
    </xf>
    <xf numFmtId="182" fontId="246" fillId="0" borderId="0"/>
    <xf numFmtId="182" fontId="246" fillId="0" borderId="0"/>
    <xf numFmtId="182" fontId="246" fillId="0" borderId="0"/>
    <xf numFmtId="182" fontId="246" fillId="0" borderId="0"/>
    <xf numFmtId="182" fontId="246" fillId="0" borderId="0"/>
    <xf numFmtId="182" fontId="246" fillId="0" borderId="0"/>
    <xf numFmtId="0" fontId="247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173" fontId="198" fillId="0" borderId="0" applyFont="0" applyFill="0" applyBorder="0"/>
    <xf numFmtId="216" fontId="17" fillId="0" borderId="0" applyFont="0" applyFill="0" applyBorder="0"/>
    <xf numFmtId="0" fontId="203" fillId="0" borderId="0"/>
    <xf numFmtId="0" fontId="166" fillId="0" borderId="0"/>
    <xf numFmtId="0" fontId="71" fillId="0" borderId="0"/>
    <xf numFmtId="0" fontId="71" fillId="0" borderId="0"/>
    <xf numFmtId="0" fontId="101" fillId="0" borderId="0"/>
    <xf numFmtId="0" fontId="101" fillId="0" borderId="0"/>
    <xf numFmtId="0" fontId="166" fillId="0" borderId="0"/>
    <xf numFmtId="0" fontId="19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17" fontId="69" fillId="0" borderId="0"/>
    <xf numFmtId="0" fontId="101" fillId="0" borderId="0"/>
    <xf numFmtId="0" fontId="71" fillId="0" borderId="0"/>
    <xf numFmtId="0" fontId="17" fillId="0" borderId="0"/>
    <xf numFmtId="0" fontId="26" fillId="0" borderId="0"/>
    <xf numFmtId="0" fontId="37" fillId="0" borderId="0"/>
    <xf numFmtId="0" fontId="37" fillId="0" borderId="0"/>
    <xf numFmtId="0" fontId="1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8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1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1" fillId="0" borderId="0"/>
    <xf numFmtId="0" fontId="69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1" fillId="0" borderId="0"/>
    <xf numFmtId="0" fontId="37" fillId="0" borderId="0"/>
    <xf numFmtId="0" fontId="3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2" fillId="0" borderId="0"/>
    <xf numFmtId="0" fontId="71" fillId="0" borderId="0"/>
    <xf numFmtId="0" fontId="10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48" fillId="0" borderId="0"/>
    <xf numFmtId="0" fontId="3" fillId="0" borderId="0"/>
    <xf numFmtId="0" fontId="10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1" fillId="0" borderId="0"/>
    <xf numFmtId="218" fontId="17" fillId="0" borderId="0" applyFont="0" applyFill="0" applyBorder="0"/>
    <xf numFmtId="219" fontId="17" fillId="0" borderId="0"/>
    <xf numFmtId="220" fontId="17" fillId="0" borderId="0" applyFont="0" applyFill="0" applyBorder="0">
      <alignment vertical="justify" wrapText="1"/>
    </xf>
    <xf numFmtId="0" fontId="249" fillId="0" borderId="0"/>
    <xf numFmtId="0" fontId="249" fillId="0" borderId="0"/>
    <xf numFmtId="0" fontId="249" fillId="0" borderId="0"/>
    <xf numFmtId="0" fontId="166" fillId="22" borderId="43" applyNumberFormat="0" applyFont="0" applyAlignment="0" applyProtection="0"/>
    <xf numFmtId="0" fontId="37" fillId="22" borderId="43" applyNumberFormat="0" applyFont="0" applyAlignment="0" applyProtection="0"/>
    <xf numFmtId="0" fontId="37" fillId="22" borderId="43" applyNumberFormat="0" applyFont="0" applyAlignment="0" applyProtection="0"/>
    <xf numFmtId="0" fontId="37" fillId="22" borderId="43" applyNumberFormat="0" applyFont="0" applyAlignment="0" applyProtection="0"/>
    <xf numFmtId="0" fontId="250" fillId="63" borderId="45" applyNumberFormat="0" applyAlignment="0" applyProtection="0"/>
    <xf numFmtId="0" fontId="50" fillId="19" borderId="45" applyNumberFormat="0" applyAlignment="0" applyProtection="0"/>
    <xf numFmtId="0" fontId="251" fillId="19" borderId="45" applyNumberFormat="0" applyAlignment="0" applyProtection="0"/>
    <xf numFmtId="0" fontId="252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221" fontId="196" fillId="63" borderId="0" applyFill="0" applyBorder="0" applyAlignment="0" applyProtection="0">
      <protection locked="0"/>
    </xf>
    <xf numFmtId="222" fontId="37" fillId="0" borderId="0" applyFont="0" applyFill="0" applyBorder="0" applyAlignment="0" applyProtection="0"/>
    <xf numFmtId="164" fontId="196" fillId="63" borderId="0" applyFill="0" applyBorder="0" applyAlignment="0" applyProtection="0">
      <alignment vertical="top"/>
    </xf>
    <xf numFmtId="223" fontId="196" fillId="0" borderId="0" applyFill="0" applyBorder="0" applyAlignment="0" applyProtection="0"/>
    <xf numFmtId="9" fontId="3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6" fillId="0" borderId="0" applyFont="0" applyFill="0" applyBorder="0" applyAlignment="0" applyProtection="0"/>
    <xf numFmtId="0" fontId="253" fillId="0" borderId="0" applyNumberFormat="0" applyFont="0" applyFill="0" applyBorder="0" applyAlignment="0" applyProtection="0">
      <alignment horizontal="left"/>
    </xf>
    <xf numFmtId="0" fontId="254" fillId="0" borderId="41">
      <alignment horizontal="center"/>
    </xf>
    <xf numFmtId="3" fontId="253" fillId="0" borderId="0" applyFont="0" applyFill="0" applyBorder="0" applyAlignment="0" applyProtection="0"/>
    <xf numFmtId="37" fontId="70" fillId="0" borderId="0"/>
    <xf numFmtId="0" fontId="37" fillId="0" borderId="0">
      <alignment vertical="justify"/>
    </xf>
    <xf numFmtId="0" fontId="37" fillId="0" borderId="0">
      <alignment vertical="justify"/>
    </xf>
    <xf numFmtId="0" fontId="37" fillId="0" borderId="0">
      <alignment vertical="justify"/>
    </xf>
    <xf numFmtId="0" fontId="37" fillId="0" borderId="0">
      <alignment vertical="justify"/>
    </xf>
    <xf numFmtId="0" fontId="37" fillId="0" borderId="0">
      <alignment vertical="justify"/>
    </xf>
    <xf numFmtId="0" fontId="37" fillId="0" borderId="0">
      <alignment vertical="justify"/>
    </xf>
    <xf numFmtId="0" fontId="37" fillId="0" borderId="0">
      <alignment vertical="justify"/>
    </xf>
    <xf numFmtId="0" fontId="37" fillId="0" borderId="0">
      <alignment vertical="justify"/>
    </xf>
    <xf numFmtId="0" fontId="37" fillId="0" borderId="0">
      <alignment vertical="justify"/>
    </xf>
    <xf numFmtId="0" fontId="37" fillId="0" borderId="0">
      <alignment vertical="justify"/>
    </xf>
    <xf numFmtId="0" fontId="37" fillId="0" borderId="0">
      <alignment vertical="justify"/>
    </xf>
    <xf numFmtId="0" fontId="162" fillId="60" borderId="0" applyNumberFormat="0" applyBorder="0">
      <alignment horizontal="right"/>
      <protection locked="0"/>
    </xf>
    <xf numFmtId="0" fontId="37" fillId="90" borderId="0" applyNumberFormat="0" applyFont="0" applyBorder="0" applyAlignment="0"/>
    <xf numFmtId="1" fontId="37" fillId="0" borderId="38" applyNumberFormat="0" applyFill="0" applyAlignment="0" applyProtection="0">
      <alignment horizontal="center" vertical="center"/>
    </xf>
    <xf numFmtId="1" fontId="37" fillId="0" borderId="38" applyNumberFormat="0" applyFill="0" applyAlignment="0" applyProtection="0">
      <alignment horizontal="center" vertical="center"/>
    </xf>
    <xf numFmtId="224" fontId="37" fillId="78" borderId="0"/>
    <xf numFmtId="0" fontId="37" fillId="78" borderId="0">
      <alignment horizontal="left" indent="7"/>
    </xf>
    <xf numFmtId="0" fontId="37" fillId="78" borderId="0">
      <alignment horizontal="left"/>
    </xf>
    <xf numFmtId="224" fontId="121" fillId="0" borderId="39" applyFill="0"/>
    <xf numFmtId="0" fontId="121" fillId="0" borderId="0" applyNumberFormat="0" applyAlignment="0">
      <alignment horizontal="right"/>
    </xf>
    <xf numFmtId="0" fontId="189" fillId="0" borderId="0"/>
    <xf numFmtId="0" fontId="121" fillId="0" borderId="0">
      <alignment horizontal="left"/>
    </xf>
    <xf numFmtId="224" fontId="121" fillId="0" borderId="55"/>
    <xf numFmtId="0" fontId="121" fillId="0" borderId="0" applyNumberFormat="0" applyBorder="0">
      <alignment horizontal="left" indent="3"/>
    </xf>
    <xf numFmtId="0" fontId="189" fillId="0" borderId="0">
      <alignment horizontal="left" indent="2"/>
    </xf>
    <xf numFmtId="0" fontId="255" fillId="0" borderId="0">
      <alignment horizontal="left" indent="3"/>
    </xf>
    <xf numFmtId="224" fontId="121" fillId="0" borderId="0" applyFill="0"/>
    <xf numFmtId="0" fontId="37" fillId="93" borderId="0" applyNumberFormat="0" applyFont="0" applyBorder="0" applyAlignment="0"/>
    <xf numFmtId="0" fontId="256" fillId="93" borderId="0">
      <alignment horizontal="left" indent="4"/>
    </xf>
    <xf numFmtId="0" fontId="257" fillId="93" borderId="0">
      <alignment horizontal="left" indent="4"/>
    </xf>
    <xf numFmtId="224" fontId="63" fillId="0" borderId="0" applyFill="0"/>
    <xf numFmtId="0" fontId="37" fillId="78" borderId="0" applyNumberFormat="0" applyFont="0" applyBorder="0" applyAlignment="0"/>
    <xf numFmtId="0" fontId="258" fillId="0" borderId="0">
      <alignment horizontal="left" indent="6"/>
    </xf>
    <xf numFmtId="0" fontId="259" fillId="0" borderId="0" applyFill="0">
      <alignment horizontal="left" indent="6"/>
    </xf>
    <xf numFmtId="224" fontId="37" fillId="0" borderId="0" applyFill="0"/>
    <xf numFmtId="0" fontId="37" fillId="78" borderId="0" applyNumberFormat="0" applyFont="0" applyBorder="0" applyAlignment="0"/>
    <xf numFmtId="0" fontId="258" fillId="78" borderId="0">
      <alignment horizontal="left" indent="7"/>
    </xf>
    <xf numFmtId="225" fontId="122" fillId="0" borderId="0" applyFill="0">
      <alignment horizontal="left" indent="7"/>
    </xf>
    <xf numFmtId="224" fontId="185" fillId="0" borderId="0" applyFill="0"/>
    <xf numFmtId="0" fontId="37" fillId="78" borderId="0" applyNumberFormat="0" applyFont="0" applyBorder="0" applyAlignment="0"/>
    <xf numFmtId="0" fontId="260" fillId="0" borderId="0">
      <alignment horizontal="left" indent="8"/>
    </xf>
    <xf numFmtId="0" fontId="185" fillId="0" borderId="0" applyFill="0">
      <alignment horizontal="left" indent="8"/>
    </xf>
    <xf numFmtId="224" fontId="185" fillId="78" borderId="0"/>
    <xf numFmtId="0" fontId="37" fillId="78" borderId="0" applyNumberFormat="0" applyFont="0" applyBorder="0" applyAlignment="0"/>
    <xf numFmtId="0" fontId="260" fillId="0" borderId="0" applyFill="0">
      <alignment horizontal="left" indent="9"/>
    </xf>
    <xf numFmtId="0" fontId="185" fillId="0" borderId="0" applyFill="0">
      <alignment horizontal="left" indent="9"/>
    </xf>
    <xf numFmtId="0" fontId="205" fillId="0" borderId="0"/>
    <xf numFmtId="0" fontId="205" fillId="0" borderId="0"/>
    <xf numFmtId="0" fontId="261" fillId="0" borderId="0"/>
    <xf numFmtId="226" fontId="261" fillId="0" borderId="0"/>
    <xf numFmtId="227" fontId="262" fillId="0" borderId="0" applyNumberFormat="0" applyFill="0" applyBorder="0" applyAlignment="0" applyProtection="0">
      <alignment horizontal="left"/>
    </xf>
    <xf numFmtId="0" fontId="213" fillId="0" borderId="58">
      <alignment vertical="center"/>
    </xf>
    <xf numFmtId="0" fontId="213" fillId="0" borderId="58">
      <alignment vertical="center"/>
    </xf>
    <xf numFmtId="0" fontId="213" fillId="0" borderId="58">
      <alignment vertical="center"/>
    </xf>
    <xf numFmtId="0" fontId="117" fillId="0" borderId="53" applyAlignment="0">
      <alignment horizontal="centerContinuous"/>
    </xf>
    <xf numFmtId="0" fontId="117" fillId="0" borderId="53" applyAlignment="0">
      <alignment horizontal="centerContinuous"/>
    </xf>
    <xf numFmtId="0" fontId="37" fillId="0" borderId="0"/>
    <xf numFmtId="0" fontId="61" fillId="0" borderId="0" applyNumberFormat="0" applyFill="0" applyBorder="0" applyAlignment="0" applyProtection="0"/>
    <xf numFmtId="40" fontId="263" fillId="0" borderId="0" applyBorder="0">
      <alignment horizontal="right"/>
    </xf>
    <xf numFmtId="0" fontId="205" fillId="0" borderId="57"/>
    <xf numFmtId="0" fontId="205" fillId="0" borderId="57"/>
    <xf numFmtId="0" fontId="264" fillId="0" borderId="0">
      <alignment horizontal="left"/>
    </xf>
    <xf numFmtId="0" fontId="264" fillId="0" borderId="0">
      <alignment horizontal="left"/>
    </xf>
    <xf numFmtId="0" fontId="264" fillId="0" borderId="0">
      <alignment horizontal="left"/>
    </xf>
    <xf numFmtId="0" fontId="214" fillId="0" borderId="0">
      <alignment horizontal="left"/>
    </xf>
    <xf numFmtId="0" fontId="214" fillId="0" borderId="0">
      <alignment horizontal="left"/>
    </xf>
    <xf numFmtId="0" fontId="214" fillId="0" borderId="0">
      <alignment horizontal="left"/>
    </xf>
    <xf numFmtId="0" fontId="230" fillId="0" borderId="0"/>
    <xf numFmtId="0" fontId="230" fillId="0" borderId="0"/>
    <xf numFmtId="0" fontId="230" fillId="0" borderId="0"/>
    <xf numFmtId="0" fontId="226" fillId="0" borderId="0"/>
    <xf numFmtId="0" fontId="226" fillId="0" borderId="0"/>
    <xf numFmtId="0" fontId="226" fillId="0" borderId="0"/>
    <xf numFmtId="0" fontId="214" fillId="0" borderId="0"/>
    <xf numFmtId="0" fontId="214" fillId="0" borderId="0"/>
    <xf numFmtId="0" fontId="214" fillId="0" borderId="0"/>
    <xf numFmtId="228" fontId="114" fillId="0" borderId="38">
      <alignment vertical="center"/>
    </xf>
    <xf numFmtId="0" fontId="265" fillId="0" borderId="0" applyNumberFormat="0" applyFill="0" applyBorder="0" applyAlignment="0" applyProtection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7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6" fillId="0" borderId="0"/>
    <xf numFmtId="0" fontId="268" fillId="0" borderId="0" applyNumberFormat="0" applyFill="0" applyBorder="0" applyAlignment="0" applyProtection="0"/>
    <xf numFmtId="0" fontId="167" fillId="0" borderId="0" applyFill="0" applyBorder="0" applyProtection="0">
      <alignment horizontal="left" vertical="top"/>
    </xf>
    <xf numFmtId="0" fontId="269" fillId="94" borderId="0"/>
    <xf numFmtId="0" fontId="270" fillId="94" borderId="0"/>
    <xf numFmtId="0" fontId="82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67" fillId="0" borderId="0"/>
    <xf numFmtId="0" fontId="267" fillId="0" borderId="0"/>
    <xf numFmtId="0" fontId="267" fillId="0" borderId="0"/>
    <xf numFmtId="0" fontId="266" fillId="0" borderId="0"/>
    <xf numFmtId="0" fontId="266" fillId="0" borderId="0"/>
    <xf numFmtId="0" fontId="266" fillId="0" borderId="0"/>
    <xf numFmtId="0" fontId="182" fillId="0" borderId="39" applyProtection="0"/>
    <xf numFmtId="0" fontId="52" fillId="0" borderId="46" applyNumberFormat="0" applyFill="0" applyAlignment="0" applyProtection="0"/>
    <xf numFmtId="0" fontId="273" fillId="0" borderId="46" applyNumberFormat="0" applyFill="0" applyAlignment="0" applyProtection="0"/>
    <xf numFmtId="0" fontId="76" fillId="0" borderId="48" applyNumberFormat="0" applyFill="0" applyAlignment="0" applyProtection="0"/>
    <xf numFmtId="0" fontId="182" fillId="0" borderId="39" applyProtection="0"/>
    <xf numFmtId="0" fontId="274" fillId="0" borderId="59"/>
    <xf numFmtId="0" fontId="240" fillId="0" borderId="59"/>
    <xf numFmtId="0" fontId="274" fillId="0" borderId="57"/>
    <xf numFmtId="0" fontId="240" fillId="0" borderId="57"/>
    <xf numFmtId="229" fontId="275" fillId="0" borderId="0" applyNumberFormat="0" applyFill="0" applyBorder="0" applyAlignment="0">
      <alignment horizontal="right"/>
      <protection locked="0"/>
    </xf>
    <xf numFmtId="0" fontId="276" fillId="0" borderId="0"/>
    <xf numFmtId="0" fontId="37" fillId="0" borderId="0">
      <alignment horizontal="centerContinuous" vertical="center"/>
    </xf>
    <xf numFmtId="0" fontId="37" fillId="0" borderId="0">
      <alignment horizontal="centerContinuous" vertical="center"/>
    </xf>
    <xf numFmtId="0" fontId="37" fillId="0" borderId="0">
      <alignment horizontal="centerContinuous" vertical="center"/>
    </xf>
    <xf numFmtId="0" fontId="37" fillId="0" borderId="0">
      <alignment horizontal="centerContinuous" vertical="center"/>
    </xf>
    <xf numFmtId="0" fontId="37" fillId="0" borderId="0">
      <alignment horizontal="centerContinuous" vertical="center"/>
    </xf>
    <xf numFmtId="0" fontId="37" fillId="0" borderId="0">
      <alignment horizontal="centerContinuous" vertical="center"/>
    </xf>
    <xf numFmtId="0" fontId="37" fillId="0" borderId="0">
      <alignment horizontal="centerContinuous" vertical="center"/>
    </xf>
    <xf numFmtId="0" fontId="37" fillId="0" borderId="0">
      <alignment horizontal="centerContinuous" vertical="center"/>
    </xf>
    <xf numFmtId="0" fontId="37" fillId="0" borderId="0">
      <alignment horizontal="centerContinuous" vertical="center"/>
    </xf>
    <xf numFmtId="0" fontId="37" fillId="0" borderId="0">
      <alignment horizontal="centerContinuous" vertical="center"/>
    </xf>
    <xf numFmtId="0" fontId="37" fillId="0" borderId="0">
      <alignment horizontal="centerContinuous" vertical="center"/>
    </xf>
    <xf numFmtId="0" fontId="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230" fontId="163" fillId="0" borderId="0" applyFont="0" applyFill="0" applyBorder="0" applyAlignment="0" applyProtection="0"/>
    <xf numFmtId="231" fontId="163" fillId="0" borderId="0" applyFont="0" applyFill="0" applyBorder="0" applyAlignment="0" applyProtection="0"/>
    <xf numFmtId="0" fontId="278" fillId="0" borderId="0" applyNumberFormat="0" applyFill="0" applyBorder="0" applyAlignment="0" applyProtection="0"/>
    <xf numFmtId="0" fontId="146" fillId="19" borderId="56" applyNumberFormat="0" applyAlignment="0" applyProtection="0"/>
    <xf numFmtId="0" fontId="279" fillId="0" borderId="0"/>
    <xf numFmtId="41" fontId="279" fillId="0" borderId="0" applyFont="0" applyFill="0" applyBorder="0" applyAlignment="0" applyProtection="0"/>
    <xf numFmtId="43" fontId="279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280" fillId="0" borderId="0" applyNumberFormat="0" applyFill="0" applyBorder="0" applyAlignment="0" applyProtection="0">
      <alignment vertical="top"/>
      <protection locked="0"/>
    </xf>
    <xf numFmtId="0" fontId="281" fillId="0" borderId="0" applyNumberFormat="0" applyFill="0" applyBorder="0" applyAlignment="0" applyProtection="0">
      <alignment vertical="top"/>
      <protection locked="0"/>
    </xf>
    <xf numFmtId="165" fontId="282" fillId="0" borderId="0" applyFont="0" applyFill="0" applyBorder="0" applyAlignment="0" applyProtection="0"/>
    <xf numFmtId="167" fontId="282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283" fillId="0" borderId="0" applyNumberFormat="0" applyFill="0" applyBorder="0" applyAlignment="0" applyProtection="0">
      <alignment vertical="top"/>
      <protection locked="0"/>
    </xf>
    <xf numFmtId="0" fontId="284" fillId="0" borderId="0" applyNumberFormat="0" applyFill="0" applyBorder="0" applyAlignment="0" applyProtection="0">
      <alignment vertical="top"/>
      <protection locked="0"/>
    </xf>
    <xf numFmtId="9" fontId="285" fillId="0" borderId="0" applyFont="0" applyFill="0" applyBorder="0" applyAlignment="0" applyProtection="0"/>
    <xf numFmtId="0" fontId="153" fillId="88" borderId="56" applyNumberFormat="0" applyAlignment="0" applyProtection="0"/>
    <xf numFmtId="0" fontId="158" fillId="0" borderId="46" applyNumberFormat="0" applyFill="0" applyAlignment="0" applyProtection="0"/>
    <xf numFmtId="0" fontId="286" fillId="0" borderId="0" applyFont="0" applyFill="0" applyBorder="0" applyAlignment="0" applyProtection="0"/>
    <xf numFmtId="0" fontId="286" fillId="0" borderId="0" applyFont="0" applyFill="0" applyBorder="0" applyAlignment="0" applyProtection="0"/>
    <xf numFmtId="0" fontId="286" fillId="0" borderId="0" applyFont="0" applyFill="0" applyBorder="0" applyAlignment="0" applyProtection="0"/>
    <xf numFmtId="0" fontId="286" fillId="0" borderId="0" applyFont="0" applyFill="0" applyBorder="0" applyAlignment="0" applyProtection="0"/>
    <xf numFmtId="0" fontId="285" fillId="0" borderId="0"/>
    <xf numFmtId="0" fontId="156" fillId="19" borderId="45" applyNumberFormat="0" applyAlignment="0" applyProtection="0"/>
    <xf numFmtId="0" fontId="37" fillId="22" borderId="43" applyNumberFormat="0" applyFont="0" applyAlignment="0" applyProtection="0"/>
    <xf numFmtId="0" fontId="287" fillId="0" borderId="0"/>
    <xf numFmtId="0" fontId="288" fillId="21" borderId="0" applyNumberFormat="0" applyBorder="0" applyAlignment="0" applyProtection="0">
      <alignment vertical="center"/>
    </xf>
    <xf numFmtId="0" fontId="37" fillId="22" borderId="43" applyNumberFormat="0" applyFont="0" applyAlignment="0" applyProtection="0">
      <alignment vertical="center"/>
    </xf>
    <xf numFmtId="0" fontId="37" fillId="0" borderId="0" applyNumberFormat="0" applyFill="0" applyBorder="0" applyAlignment="0" applyProtection="0"/>
    <xf numFmtId="232" fontId="289" fillId="0" borderId="0" applyFont="0" applyFill="0" applyBorder="0" applyAlignment="0" applyProtection="0"/>
    <xf numFmtId="233" fontId="28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90" fillId="0" borderId="46" applyNumberFormat="0" applyFill="0" applyAlignment="0" applyProtection="0">
      <alignment vertical="center"/>
    </xf>
    <xf numFmtId="0" fontId="291" fillId="3" borderId="0" applyNumberFormat="0" applyBorder="0" applyAlignment="0" applyProtection="0">
      <alignment vertical="center"/>
    </xf>
    <xf numFmtId="0" fontId="292" fillId="4" borderId="0" applyNumberFormat="0" applyBorder="0" applyAlignment="0" applyProtection="0">
      <alignment vertical="center"/>
    </xf>
    <xf numFmtId="0" fontId="289" fillId="0" borderId="0"/>
    <xf numFmtId="0" fontId="293" fillId="0" borderId="0"/>
    <xf numFmtId="43" fontId="3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119" fillId="0" borderId="0"/>
    <xf numFmtId="0" fontId="203" fillId="0" borderId="0"/>
    <xf numFmtId="0" fontId="37" fillId="0" borderId="0"/>
    <xf numFmtId="0" fontId="37" fillId="0" borderId="0"/>
    <xf numFmtId="0" fontId="271" fillId="0" borderId="0" applyNumberFormat="0" applyFill="0" applyBorder="0" applyAlignment="0" applyProtection="0">
      <alignment vertical="center"/>
    </xf>
    <xf numFmtId="0" fontId="44" fillId="0" borderId="4" applyNumberFormat="0" applyFill="0" applyAlignment="0" applyProtection="0">
      <alignment vertical="center"/>
    </xf>
    <xf numFmtId="0" fontId="45" fillId="0" borderId="5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294" fillId="20" borderId="3" applyNumberFormat="0" applyAlignment="0" applyProtection="0">
      <alignment vertical="center"/>
    </xf>
    <xf numFmtId="0" fontId="295" fillId="0" borderId="0" applyNumberFormat="0" applyFill="0" applyBorder="0" applyAlignment="0" applyProtection="0"/>
    <xf numFmtId="0" fontId="296" fillId="19" borderId="56" applyNumberFormat="0" applyAlignment="0" applyProtection="0">
      <alignment vertical="center"/>
    </xf>
    <xf numFmtId="0" fontId="297" fillId="0" borderId="0" applyNumberFormat="0" applyFill="0" applyBorder="0" applyAlignment="0" applyProtection="0">
      <alignment vertical="center"/>
    </xf>
    <xf numFmtId="0" fontId="298" fillId="0" borderId="0" applyNumberFormat="0" applyFill="0" applyBorder="0" applyAlignment="0" applyProtection="0">
      <alignment vertical="center"/>
    </xf>
    <xf numFmtId="234" fontId="289" fillId="0" borderId="0" applyFont="0" applyFill="0" applyBorder="0" applyAlignment="0" applyProtection="0"/>
    <xf numFmtId="235" fontId="289" fillId="0" borderId="0" applyFont="0" applyFill="0" applyBorder="0" applyAlignment="0" applyProtection="0"/>
    <xf numFmtId="0" fontId="172" fillId="15" borderId="0" applyNumberFormat="0" applyBorder="0" applyAlignment="0" applyProtection="0">
      <alignment vertical="center"/>
    </xf>
    <xf numFmtId="0" fontId="172" fillId="16" borderId="0" applyNumberFormat="0" applyBorder="0" applyAlignment="0" applyProtection="0">
      <alignment vertical="center"/>
    </xf>
    <xf numFmtId="0" fontId="172" fillId="17" borderId="0" applyNumberFormat="0" applyBorder="0" applyAlignment="0" applyProtection="0">
      <alignment vertical="center"/>
    </xf>
    <xf numFmtId="0" fontId="172" fillId="12" borderId="0" applyNumberFormat="0" applyBorder="0" applyAlignment="0" applyProtection="0">
      <alignment vertical="center"/>
    </xf>
    <xf numFmtId="0" fontId="172" fillId="13" borderId="0" applyNumberFormat="0" applyBorder="0" applyAlignment="0" applyProtection="0">
      <alignment vertical="center"/>
    </xf>
    <xf numFmtId="0" fontId="172" fillId="18" borderId="0" applyNumberFormat="0" applyBorder="0" applyAlignment="0" applyProtection="0">
      <alignment vertical="center"/>
    </xf>
    <xf numFmtId="0" fontId="299" fillId="88" borderId="56" applyNumberFormat="0" applyAlignment="0" applyProtection="0">
      <alignment vertical="center"/>
    </xf>
    <xf numFmtId="0" fontId="300" fillId="19" borderId="45" applyNumberFormat="0" applyAlignment="0" applyProtection="0">
      <alignment vertical="center"/>
    </xf>
    <xf numFmtId="236" fontId="37" fillId="0" borderId="0" applyFont="0" applyFill="0" applyBorder="0" applyAlignment="0" applyProtection="0"/>
    <xf numFmtId="237" fontId="37" fillId="0" borderId="0" applyFont="0" applyFill="0" applyBorder="0" applyAlignment="0" applyProtection="0"/>
    <xf numFmtId="0" fontId="301" fillId="0" borderId="7" applyNumberFormat="0" applyFill="0" applyAlignment="0" applyProtection="0">
      <alignment vertical="center"/>
    </xf>
    <xf numFmtId="0" fontId="160" fillId="0" borderId="0"/>
    <xf numFmtId="43" fontId="160" fillId="0" borderId="0" applyFont="0" applyFill="0" applyBorder="0" applyAlignment="0" applyProtection="0"/>
    <xf numFmtId="0" fontId="118" fillId="47" borderId="0" applyNumberFormat="0" applyBorder="0" applyAlignment="0" applyProtection="0"/>
    <xf numFmtId="167" fontId="37" fillId="0" borderId="0" applyFont="0" applyFill="0" applyBorder="0" applyAlignment="0" applyProtection="0"/>
    <xf numFmtId="0" fontId="302" fillId="0" borderId="0" applyNumberFormat="0" applyFill="0" applyBorder="0" applyAlignment="0" applyProtection="0"/>
    <xf numFmtId="0" fontId="303" fillId="0" borderId="0" applyNumberFormat="0" applyFill="0" applyBorder="0" applyAlignment="0" applyProtection="0">
      <alignment vertical="top"/>
      <protection locked="0"/>
    </xf>
    <xf numFmtId="0" fontId="304" fillId="0" borderId="0" applyNumberFormat="0" applyFill="0" applyBorder="0" applyAlignment="0" applyProtection="0"/>
    <xf numFmtId="1" fontId="37" fillId="0" borderId="0"/>
    <xf numFmtId="1" fontId="37" fillId="0" borderId="0"/>
    <xf numFmtId="215" fontId="245" fillId="0" borderId="37">
      <alignment horizontal="center" vertical="center" wrapText="1"/>
    </xf>
    <xf numFmtId="0" fontId="17" fillId="0" borderId="0"/>
    <xf numFmtId="0" fontId="30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2" fillId="60" borderId="0">
      <alignment horizontal="right"/>
      <protection locked="0"/>
    </xf>
    <xf numFmtId="0" fontId="162" fillId="60" borderId="0">
      <alignment horizontal="right"/>
      <protection locked="0"/>
    </xf>
    <xf numFmtId="0" fontId="37" fillId="90" borderId="0"/>
    <xf numFmtId="0" fontId="37" fillId="9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/>
    <xf numFmtId="193" fontId="18" fillId="0" borderId="0" applyNumberFormat="0" applyFill="0" applyBorder="0" applyAlignment="0" applyProtection="0"/>
    <xf numFmtId="43" fontId="6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6" fillId="0" borderId="0" applyFont="0" applyFill="0" applyBorder="0" applyAlignment="0" applyProtection="0"/>
    <xf numFmtId="3" fontId="163" fillId="0" borderId="60"/>
    <xf numFmtId="0" fontId="37" fillId="0" borderId="0"/>
    <xf numFmtId="0" fontId="307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7" fillId="0" borderId="60"/>
    <xf numFmtId="193" fontId="17" fillId="0" borderId="0"/>
    <xf numFmtId="193" fontId="146" fillId="19" borderId="63" applyNumberFormat="0" applyAlignment="0" applyProtection="0"/>
    <xf numFmtId="193" fontId="152" fillId="0" borderId="64" applyNumberFormat="0" applyFill="0" applyAlignment="0" applyProtection="0"/>
    <xf numFmtId="193" fontId="153" fillId="88" borderId="63" applyNumberFormat="0" applyAlignment="0" applyProtection="0"/>
    <xf numFmtId="10" fontId="61" fillId="60" borderId="65" applyNumberFormat="0" applyBorder="0" applyAlignment="0" applyProtection="0"/>
    <xf numFmtId="193" fontId="17" fillId="22" borderId="66" applyNumberFormat="0" applyFont="0" applyAlignment="0" applyProtection="0"/>
    <xf numFmtId="193" fontId="18" fillId="0" borderId="67" applyFont="0" applyFill="0" applyBorder="0" applyAlignment="0" applyProtection="0"/>
    <xf numFmtId="193" fontId="156" fillId="19" borderId="68" applyNumberFormat="0" applyAlignment="0" applyProtection="0"/>
    <xf numFmtId="193" fontId="158" fillId="0" borderId="69" applyNumberFormat="0" applyFill="0" applyAlignment="0" applyProtection="0"/>
    <xf numFmtId="193" fontId="130" fillId="63" borderId="63" applyNumberFormat="0" applyAlignment="0" applyProtection="0"/>
    <xf numFmtId="193" fontId="136" fillId="21" borderId="63" applyNumberFormat="0" applyAlignment="0" applyProtection="0"/>
    <xf numFmtId="193" fontId="138" fillId="0" borderId="70" applyNumberFormat="0" applyFill="0" applyAlignment="0" applyProtection="0"/>
    <xf numFmtId="193" fontId="140" fillId="63" borderId="68" applyNumberFormat="0" applyAlignment="0" applyProtection="0"/>
    <xf numFmtId="193" fontId="129" fillId="22" borderId="66" applyNumberFormat="0" applyFont="0" applyAlignment="0" applyProtection="0"/>
    <xf numFmtId="193" fontId="143" fillId="0" borderId="71" applyNumberFormat="0" applyFill="0" applyAlignment="0" applyProtection="0"/>
    <xf numFmtId="0" fontId="160" fillId="0" borderId="0"/>
    <xf numFmtId="193" fontId="146" fillId="19" borderId="63" applyNumberFormat="0" applyAlignment="0" applyProtection="0"/>
    <xf numFmtId="193" fontId="152" fillId="0" borderId="64" applyNumberFormat="0" applyFill="0" applyAlignment="0" applyProtection="0"/>
    <xf numFmtId="193" fontId="153" fillId="88" borderId="63" applyNumberFormat="0" applyAlignment="0" applyProtection="0"/>
    <xf numFmtId="193" fontId="153" fillId="88" borderId="63" applyNumberFormat="0" applyAlignment="0" applyProtection="0"/>
    <xf numFmtId="0" fontId="1" fillId="0" borderId="0"/>
    <xf numFmtId="193" fontId="17" fillId="22" borderId="66" applyNumberFormat="0" applyFont="0" applyAlignment="0" applyProtection="0"/>
    <xf numFmtId="194" fontId="165" fillId="0" borderId="67"/>
    <xf numFmtId="193" fontId="156" fillId="19" borderId="68" applyNumberFormat="0" applyAlignment="0" applyProtection="0"/>
    <xf numFmtId="193" fontId="158" fillId="0" borderId="69" applyNumberFormat="0" applyFill="0" applyAlignment="0" applyProtection="0"/>
    <xf numFmtId="195" fontId="54" fillId="0" borderId="74" applyFill="0"/>
    <xf numFmtId="0" fontId="188" fillId="19" borderId="75" applyNumberFormat="0" applyAlignment="0" applyProtection="0"/>
    <xf numFmtId="0" fontId="167" fillId="63" borderId="75" applyNumberFormat="0" applyAlignment="0" applyProtection="0"/>
    <xf numFmtId="0" fontId="188" fillId="19" borderId="75" applyNumberFormat="0" applyAlignment="0" applyProtection="0"/>
    <xf numFmtId="0" fontId="188" fillId="19" borderId="75" applyNumberFormat="0" applyAlignment="0" applyProtection="0"/>
    <xf numFmtId="3" fontId="37" fillId="0" borderId="65"/>
    <xf numFmtId="0" fontId="205" fillId="0" borderId="76"/>
    <xf numFmtId="208" fontId="207" fillId="0" borderId="65" applyBorder="0"/>
    <xf numFmtId="0" fontId="216" fillId="0" borderId="65" applyFont="0" applyFill="0" applyBorder="0">
      <alignment horizontal="center" vertical="justify" wrapText="1"/>
    </xf>
    <xf numFmtId="0" fontId="216" fillId="0" borderId="65" applyFont="0" applyFill="0" applyBorder="0">
      <alignment horizontal="centerContinuous" vertical="justify" wrapText="1"/>
    </xf>
    <xf numFmtId="0" fontId="54" fillId="0" borderId="72">
      <alignment horizontal="left" vertical="center"/>
    </xf>
    <xf numFmtId="0" fontId="234" fillId="0" borderId="71" applyNumberFormat="0" applyFill="0" applyAlignment="0" applyProtection="0"/>
    <xf numFmtId="0" fontId="235" fillId="0" borderId="64" applyNumberFormat="0" applyFill="0" applyAlignment="0" applyProtection="0"/>
    <xf numFmtId="14" fontId="121" fillId="61" borderId="62">
      <alignment horizontal="center" vertical="center" wrapText="1"/>
    </xf>
    <xf numFmtId="10" fontId="219" fillId="60" borderId="65" applyNumberFormat="0" applyBorder="0" applyAlignment="0" applyProtection="0"/>
    <xf numFmtId="10" fontId="219" fillId="60" borderId="65" applyNumberFormat="0" applyBorder="0" applyAlignment="0" applyProtection="0"/>
    <xf numFmtId="10" fontId="219" fillId="60" borderId="65" applyNumberFormat="0" applyBorder="0" applyAlignment="0" applyProtection="0"/>
    <xf numFmtId="10" fontId="219" fillId="60" borderId="65" applyNumberFormat="0" applyBorder="0" applyAlignment="0" applyProtection="0"/>
    <xf numFmtId="10" fontId="219" fillId="60" borderId="65" applyNumberFormat="0" applyBorder="0" applyAlignment="0" applyProtection="0"/>
    <xf numFmtId="10" fontId="219" fillId="60" borderId="65" applyNumberFormat="0" applyBorder="0" applyAlignment="0" applyProtection="0"/>
    <xf numFmtId="0" fontId="238" fillId="88" borderId="75" applyNumberFormat="0" applyAlignment="0" applyProtection="0"/>
    <xf numFmtId="0" fontId="239" fillId="21" borderId="75" applyNumberFormat="0" applyAlignment="0" applyProtection="0"/>
    <xf numFmtId="0" fontId="239" fillId="21" borderId="75" applyNumberFormat="0" applyAlignment="0" applyProtection="0"/>
    <xf numFmtId="0" fontId="238" fillId="88" borderId="75" applyNumberFormat="0" applyAlignment="0" applyProtection="0"/>
    <xf numFmtId="0" fontId="238" fillId="88" borderId="75" applyNumberFormat="0" applyAlignment="0" applyProtection="0"/>
    <xf numFmtId="0" fontId="238" fillId="88" borderId="75" applyNumberFormat="0" applyAlignment="0" applyProtection="0"/>
    <xf numFmtId="0" fontId="240" fillId="92" borderId="76"/>
    <xf numFmtId="215" fontId="245" fillId="0" borderId="73" applyBorder="0">
      <alignment horizontal="center" vertical="center" wrapText="1"/>
    </xf>
    <xf numFmtId="215" fontId="245" fillId="0" borderId="73" applyBorder="0">
      <alignment horizontal="center" vertical="center" wrapText="1"/>
    </xf>
    <xf numFmtId="0" fontId="1" fillId="0" borderId="0"/>
    <xf numFmtId="0" fontId="166" fillId="22" borderId="66" applyNumberFormat="0" applyFont="0" applyAlignment="0" applyProtection="0"/>
    <xf numFmtId="0" fontId="37" fillId="22" borderId="66" applyNumberFormat="0" applyFont="0" applyAlignment="0" applyProtection="0"/>
    <xf numFmtId="0" fontId="37" fillId="22" borderId="66" applyNumberFormat="0" applyFont="0" applyAlignment="0" applyProtection="0"/>
    <xf numFmtId="0" fontId="37" fillId="22" borderId="66" applyNumberFormat="0" applyFont="0" applyAlignment="0" applyProtection="0"/>
    <xf numFmtId="0" fontId="250" fillId="63" borderId="68" applyNumberFormat="0" applyAlignment="0" applyProtection="0"/>
    <xf numFmtId="0" fontId="251" fillId="19" borderId="68" applyNumberFormat="0" applyAlignment="0" applyProtection="0"/>
    <xf numFmtId="0" fontId="254" fillId="0" borderId="62">
      <alignment horizontal="center"/>
    </xf>
    <xf numFmtId="224" fontId="121" fillId="0" borderId="74"/>
    <xf numFmtId="0" fontId="213" fillId="0" borderId="77">
      <alignment vertical="center"/>
    </xf>
    <xf numFmtId="0" fontId="213" fillId="0" borderId="77">
      <alignment vertical="center"/>
    </xf>
    <xf numFmtId="0" fontId="213" fillId="0" borderId="77">
      <alignment vertical="center"/>
    </xf>
    <xf numFmtId="0" fontId="205" fillId="0" borderId="76"/>
    <xf numFmtId="0" fontId="205" fillId="0" borderId="76"/>
    <xf numFmtId="0" fontId="273" fillId="0" borderId="69" applyNumberFormat="0" applyFill="0" applyAlignment="0" applyProtection="0"/>
    <xf numFmtId="0" fontId="76" fillId="0" borderId="70" applyNumberFormat="0" applyFill="0" applyAlignment="0" applyProtection="0"/>
    <xf numFmtId="0" fontId="274" fillId="0" borderId="76"/>
    <xf numFmtId="0" fontId="240" fillId="0" borderId="76"/>
    <xf numFmtId="0" fontId="146" fillId="19" borderId="75" applyNumberFormat="0" applyAlignment="0" applyProtection="0"/>
    <xf numFmtId="0" fontId="153" fillId="88" borderId="75" applyNumberFormat="0" applyAlignment="0" applyProtection="0"/>
    <xf numFmtId="0" fontId="158" fillId="0" borderId="69" applyNumberFormat="0" applyFill="0" applyAlignment="0" applyProtection="0"/>
    <xf numFmtId="0" fontId="156" fillId="19" borderId="68" applyNumberFormat="0" applyAlignment="0" applyProtection="0"/>
    <xf numFmtId="0" fontId="37" fillId="22" borderId="66" applyNumberFormat="0" applyFont="0" applyAlignment="0" applyProtection="0"/>
    <xf numFmtId="0" fontId="37" fillId="22" borderId="66" applyNumberFormat="0" applyFont="0" applyAlignment="0" applyProtection="0">
      <alignment vertical="center"/>
    </xf>
    <xf numFmtId="0" fontId="290" fillId="0" borderId="69" applyNumberFormat="0" applyFill="0" applyAlignment="0" applyProtection="0">
      <alignment vertical="center"/>
    </xf>
    <xf numFmtId="0" fontId="46" fillId="0" borderId="64" applyNumberFormat="0" applyFill="0" applyAlignment="0" applyProtection="0">
      <alignment vertical="center"/>
    </xf>
    <xf numFmtId="0" fontId="296" fillId="19" borderId="75" applyNumberFormat="0" applyAlignment="0" applyProtection="0">
      <alignment vertical="center"/>
    </xf>
    <xf numFmtId="0" fontId="299" fillId="88" borderId="75" applyNumberFormat="0" applyAlignment="0" applyProtection="0">
      <alignment vertical="center"/>
    </xf>
    <xf numFmtId="0" fontId="300" fillId="19" borderId="68" applyNumberFormat="0" applyAlignment="0" applyProtection="0">
      <alignment vertical="center"/>
    </xf>
    <xf numFmtId="215" fontId="245" fillId="0" borderId="61">
      <alignment horizontal="center" vertical="center" wrapText="1"/>
    </xf>
    <xf numFmtId="43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168" fontId="106" fillId="0" borderId="0" applyFont="0" applyFill="0" applyBorder="0" applyAlignment="0" applyProtection="0"/>
  </cellStyleXfs>
  <cellXfs count="301">
    <xf numFmtId="0" fontId="0" fillId="0" borderId="0" xfId="0"/>
    <xf numFmtId="49" fontId="15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49" fontId="13" fillId="0" borderId="0" xfId="0" applyNumberFormat="1" applyFont="1" applyAlignment="1">
      <alignment vertical="center"/>
    </xf>
    <xf numFmtId="171" fontId="22" fillId="0" borderId="0" xfId="2" applyNumberFormat="1" applyFont="1" applyFill="1" applyAlignment="1">
      <alignment horizontal="center" vertical="center"/>
    </xf>
    <xf numFmtId="171" fontId="21" fillId="0" borderId="0" xfId="2" applyNumberFormat="1" applyFont="1" applyFill="1" applyBorder="1" applyAlignment="1">
      <alignment vertical="center"/>
    </xf>
    <xf numFmtId="171" fontId="20" fillId="0" borderId="0" xfId="2" applyNumberFormat="1" applyFont="1" applyFill="1" applyAlignment="1">
      <alignment vertical="center"/>
    </xf>
    <xf numFmtId="171" fontId="21" fillId="0" borderId="11" xfId="2" applyNumberFormat="1" applyFont="1" applyFill="1" applyBorder="1" applyAlignment="1">
      <alignment vertical="center"/>
    </xf>
    <xf numFmtId="171" fontId="21" fillId="0" borderId="12" xfId="2" applyNumberFormat="1" applyFont="1" applyFill="1" applyBorder="1" applyAlignment="1">
      <alignment vertical="center"/>
    </xf>
    <xf numFmtId="171" fontId="20" fillId="0" borderId="0" xfId="2" applyNumberFormat="1" applyFont="1" applyFill="1"/>
    <xf numFmtId="0" fontId="19" fillId="0" borderId="0" xfId="0" applyFont="1"/>
    <xf numFmtId="168" fontId="20" fillId="0" borderId="0" xfId="2" applyFont="1" applyFill="1" applyAlignment="1">
      <alignment vertical="center"/>
    </xf>
    <xf numFmtId="171" fontId="19" fillId="0" borderId="0" xfId="2" applyNumberFormat="1" applyFont="1" applyFill="1" applyAlignment="1">
      <alignment vertical="center"/>
    </xf>
    <xf numFmtId="171" fontId="19" fillId="0" borderId="0" xfId="2" applyNumberFormat="1" applyFont="1" applyFill="1" applyBorder="1" applyAlignment="1">
      <alignment horizontal="right"/>
    </xf>
    <xf numFmtId="171" fontId="13" fillId="0" borderId="0" xfId="2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0" fillId="0" borderId="0" xfId="0" applyAlignment="1">
      <alignment vertical="center"/>
    </xf>
    <xf numFmtId="0" fontId="24" fillId="0" borderId="0" xfId="0" applyFont="1" applyAlignment="1">
      <alignment horizontal="left" vertical="center"/>
    </xf>
    <xf numFmtId="0" fontId="12" fillId="0" borderId="0" xfId="0" applyFont="1"/>
    <xf numFmtId="0" fontId="30" fillId="0" borderId="0" xfId="0" applyFont="1"/>
    <xf numFmtId="0" fontId="16" fillId="0" borderId="0" xfId="0" applyFont="1"/>
    <xf numFmtId="0" fontId="14" fillId="0" borderId="0" xfId="0" applyFont="1"/>
    <xf numFmtId="0" fontId="31" fillId="0" borderId="0" xfId="0" applyFont="1"/>
    <xf numFmtId="170" fontId="26" fillId="0" borderId="0" xfId="0" applyNumberFormat="1" applyFont="1"/>
    <xf numFmtId="0" fontId="14" fillId="0" borderId="0" xfId="0" quotePrefix="1" applyFont="1" applyAlignment="1">
      <alignment horizontal="left"/>
    </xf>
    <xf numFmtId="171" fontId="20" fillId="0" borderId="13" xfId="8" applyNumberFormat="1" applyFont="1" applyFill="1" applyBorder="1" applyAlignment="1"/>
    <xf numFmtId="171" fontId="14" fillId="0" borderId="11" xfId="2" applyNumberFormat="1" applyFont="1" applyFill="1" applyBorder="1" applyAlignment="1">
      <alignment horizontal="right"/>
    </xf>
    <xf numFmtId="171" fontId="14" fillId="0" borderId="0" xfId="2" applyNumberFormat="1" applyFont="1" applyFill="1" applyBorder="1"/>
    <xf numFmtId="0" fontId="13" fillId="0" borderId="0" xfId="0" applyFont="1"/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14" fillId="0" borderId="0" xfId="0" applyFont="1" applyAlignment="1">
      <alignment horizontal="center" vertical="center"/>
    </xf>
    <xf numFmtId="0" fontId="14" fillId="0" borderId="0" xfId="6" applyFont="1" applyAlignment="1">
      <alignment horizontal="left" vertical="center"/>
    </xf>
    <xf numFmtId="171" fontId="15" fillId="0" borderId="0" xfId="2" applyNumberFormat="1" applyFont="1" applyFill="1" applyAlignment="1">
      <alignment horizontal="center"/>
    </xf>
    <xf numFmtId="0" fontId="13" fillId="0" borderId="0" xfId="0" applyFont="1" applyAlignment="1">
      <alignment horizontal="left" indent="1"/>
    </xf>
    <xf numFmtId="0" fontId="13" fillId="0" borderId="0" xfId="3362" applyAlignment="1">
      <alignment horizontal="left" indent="1"/>
    </xf>
    <xf numFmtId="171" fontId="14" fillId="0" borderId="14" xfId="2" applyNumberFormat="1" applyFont="1" applyFill="1" applyBorder="1" applyAlignment="1">
      <alignment horizontal="right"/>
    </xf>
    <xf numFmtId="0" fontId="14" fillId="0" borderId="0" xfId="3362" applyFont="1" applyAlignment="1">
      <alignment horizontal="left"/>
    </xf>
    <xf numFmtId="0" fontId="13" fillId="0" borderId="0" xfId="3363" applyAlignment="1">
      <alignment horizontal="left" indent="1"/>
    </xf>
    <xf numFmtId="0" fontId="14" fillId="0" borderId="0" xfId="3039" applyFont="1" applyAlignment="1">
      <alignment vertical="center"/>
    </xf>
    <xf numFmtId="171" fontId="20" fillId="0" borderId="0" xfId="2" applyNumberFormat="1" applyFont="1" applyFill="1" applyAlignment="1">
      <alignment horizontal="center" vertical="center"/>
    </xf>
    <xf numFmtId="171" fontId="10" fillId="0" borderId="0" xfId="2" applyNumberFormat="1" applyFont="1" applyFill="1" applyAlignment="1">
      <alignment vertical="center"/>
    </xf>
    <xf numFmtId="0" fontId="10" fillId="0" borderId="0" xfId="0" applyFont="1" applyAlignment="1">
      <alignment horizontal="left"/>
    </xf>
    <xf numFmtId="171" fontId="10" fillId="0" borderId="0" xfId="2" applyNumberFormat="1" applyFont="1" applyFill="1" applyBorder="1"/>
    <xf numFmtId="171" fontId="10" fillId="0" borderId="0" xfId="2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/>
    <xf numFmtId="49" fontId="10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68" fontId="10" fillId="0" borderId="0" xfId="2" applyFont="1" applyFill="1" applyAlignment="1"/>
    <xf numFmtId="171" fontId="20" fillId="0" borderId="0" xfId="2" applyNumberFormat="1" applyFont="1" applyFill="1" applyAlignment="1"/>
    <xf numFmtId="171" fontId="21" fillId="0" borderId="0" xfId="2" applyNumberFormat="1" applyFont="1" applyFill="1" applyBorder="1" applyAlignment="1"/>
    <xf numFmtId="171" fontId="21" fillId="0" borderId="11" xfId="2" applyNumberFormat="1" applyFont="1" applyFill="1" applyBorder="1"/>
    <xf numFmtId="171" fontId="20" fillId="0" borderId="12" xfId="2" applyNumberFormat="1" applyFont="1" applyFill="1" applyBorder="1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171" fontId="10" fillId="0" borderId="0" xfId="2" applyNumberFormat="1" applyFont="1" applyFill="1" applyBorder="1" applyAlignment="1">
      <alignment horizontal="right"/>
    </xf>
    <xf numFmtId="171" fontId="14" fillId="0" borderId="0" xfId="2" applyNumberFormat="1" applyFont="1" applyFill="1" applyBorder="1" applyAlignment="1">
      <alignment vertical="center"/>
    </xf>
    <xf numFmtId="37" fontId="19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171" fontId="10" fillId="0" borderId="0" xfId="2" applyNumberFormat="1" applyFont="1" applyFill="1" applyBorder="1" applyAlignment="1">
      <alignment vertical="center"/>
    </xf>
    <xf numFmtId="0" fontId="19" fillId="0" borderId="0" xfId="0" applyFont="1" applyAlignment="1">
      <alignment vertical="center"/>
    </xf>
    <xf numFmtId="166" fontId="19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66" fontId="14" fillId="0" borderId="0" xfId="0" applyNumberFormat="1" applyFont="1" applyAlignment="1">
      <alignment vertical="center"/>
    </xf>
    <xf numFmtId="171" fontId="20" fillId="0" borderId="0" xfId="2" applyNumberFormat="1" applyFont="1" applyFill="1" applyBorder="1" applyAlignment="1">
      <alignment vertical="center"/>
    </xf>
    <xf numFmtId="168" fontId="20" fillId="0" borderId="0" xfId="2" applyFont="1" applyFill="1" applyBorder="1" applyAlignment="1">
      <alignment vertical="center"/>
    </xf>
    <xf numFmtId="168" fontId="10" fillId="0" borderId="0" xfId="2" applyFont="1" applyFill="1" applyBorder="1" applyAlignment="1"/>
    <xf numFmtId="171" fontId="10" fillId="0" borderId="0" xfId="2" applyNumberFormat="1" applyFont="1" applyFill="1" applyBorder="1" applyAlignment="1"/>
    <xf numFmtId="171" fontId="14" fillId="0" borderId="0" xfId="2" applyNumberFormat="1" applyFont="1" applyFill="1" applyBorder="1" applyAlignment="1"/>
    <xf numFmtId="171" fontId="10" fillId="0" borderId="0" xfId="2" applyNumberFormat="1" applyFont="1" applyFill="1"/>
    <xf numFmtId="171" fontId="10" fillId="0" borderId="0" xfId="2" applyNumberFormat="1" applyFont="1" applyFill="1" applyAlignment="1">
      <alignment horizontal="right"/>
    </xf>
    <xf numFmtId="171" fontId="36" fillId="0" borderId="0" xfId="2" applyNumberFormat="1" applyFont="1" applyFill="1" applyAlignment="1"/>
    <xf numFmtId="171" fontId="35" fillId="0" borderId="0" xfId="2" applyNumberFormat="1" applyFont="1" applyFill="1" applyAlignment="1"/>
    <xf numFmtId="171" fontId="33" fillId="0" borderId="0" xfId="2" applyNumberFormat="1" applyFont="1" applyFill="1" applyAlignment="1"/>
    <xf numFmtId="171" fontId="33" fillId="0" borderId="0" xfId="2" applyNumberFormat="1" applyFont="1" applyFill="1" applyBorder="1" applyAlignment="1"/>
    <xf numFmtId="171" fontId="14" fillId="0" borderId="33" xfId="2" applyNumberFormat="1" applyFont="1" applyFill="1" applyBorder="1" applyAlignment="1"/>
    <xf numFmtId="171" fontId="14" fillId="0" borderId="12" xfId="2" applyNumberFormat="1" applyFont="1" applyFill="1" applyBorder="1" applyAlignment="1">
      <alignment vertical="center"/>
    </xf>
    <xf numFmtId="37" fontId="10" fillId="0" borderId="0" xfId="0" applyNumberFormat="1" applyFont="1" applyAlignment="1">
      <alignment horizontal="right"/>
    </xf>
    <xf numFmtId="0" fontId="10" fillId="0" borderId="0" xfId="3362" applyFont="1" applyAlignment="1">
      <alignment horizontal="left" indent="1"/>
    </xf>
    <xf numFmtId="0" fontId="10" fillId="0" borderId="0" xfId="3363" applyFont="1" applyAlignment="1">
      <alignment horizontal="left" indent="1"/>
    </xf>
    <xf numFmtId="171" fontId="21" fillId="0" borderId="34" xfId="2" applyNumberFormat="1" applyFont="1" applyFill="1" applyBorder="1"/>
    <xf numFmtId="171" fontId="10" fillId="0" borderId="34" xfId="2" applyNumberFormat="1" applyFont="1" applyFill="1" applyBorder="1" applyAlignment="1">
      <alignment horizontal="right"/>
    </xf>
    <xf numFmtId="171" fontId="10" fillId="0" borderId="0" xfId="2672" applyNumberFormat="1" applyFont="1" applyFill="1" applyAlignment="1"/>
    <xf numFmtId="171" fontId="10" fillId="0" borderId="13" xfId="2" applyNumberFormat="1" applyFont="1" applyFill="1" applyBorder="1" applyAlignment="1">
      <alignment horizontal="right"/>
    </xf>
    <xf numFmtId="171" fontId="19" fillId="0" borderId="0" xfId="2" applyNumberFormat="1" applyFont="1" applyFill="1" applyAlignment="1"/>
    <xf numFmtId="169" fontId="19" fillId="0" borderId="0" xfId="0" applyNumberFormat="1" applyFont="1" applyAlignment="1">
      <alignment horizontal="right"/>
    </xf>
    <xf numFmtId="169" fontId="14" fillId="0" borderId="0" xfId="0" applyNumberFormat="1" applyFont="1" applyAlignment="1">
      <alignment horizontal="right"/>
    </xf>
    <xf numFmtId="171" fontId="21" fillId="0" borderId="14" xfId="2" applyNumberFormat="1" applyFont="1" applyFill="1" applyBorder="1" applyAlignment="1"/>
    <xf numFmtId="171" fontId="21" fillId="0" borderId="0" xfId="2" applyNumberFormat="1" applyFont="1" applyFill="1" applyBorder="1"/>
    <xf numFmtId="171" fontId="20" fillId="0" borderId="0" xfId="2" applyNumberFormat="1" applyFont="1" applyFill="1" applyBorder="1"/>
    <xf numFmtId="171" fontId="14" fillId="0" borderId="13" xfId="2" applyNumberFormat="1" applyFont="1" applyFill="1" applyBorder="1" applyAlignment="1">
      <alignment horizontal="right"/>
    </xf>
    <xf numFmtId="171" fontId="14" fillId="0" borderId="33" xfId="2" applyNumberFormat="1" applyFont="1" applyFill="1" applyBorder="1" applyAlignment="1">
      <alignment horizontal="right"/>
    </xf>
    <xf numFmtId="171" fontId="14" fillId="0" borderId="12" xfId="2" applyNumberFormat="1" applyFont="1" applyFill="1" applyBorder="1" applyAlignment="1">
      <alignment horizontal="right"/>
    </xf>
    <xf numFmtId="171" fontId="10" fillId="0" borderId="13" xfId="2" applyNumberFormat="1" applyFont="1" applyFill="1" applyBorder="1" applyAlignment="1"/>
    <xf numFmtId="37" fontId="10" fillId="0" borderId="0" xfId="0" applyNumberFormat="1" applyFont="1"/>
    <xf numFmtId="37" fontId="10" fillId="0" borderId="0" xfId="2" applyNumberFormat="1" applyFont="1" applyFill="1" applyBorder="1" applyAlignment="1">
      <alignment horizontal="right"/>
    </xf>
    <xf numFmtId="169" fontId="14" fillId="0" borderId="0" xfId="3039" applyNumberFormat="1" applyFont="1" applyAlignment="1">
      <alignment horizontal="center"/>
    </xf>
    <xf numFmtId="171" fontId="10" fillId="0" borderId="0" xfId="2672" applyNumberFormat="1" applyFont="1" applyFill="1" applyBorder="1" applyAlignment="1"/>
    <xf numFmtId="169" fontId="10" fillId="0" borderId="0" xfId="3039" applyNumberFormat="1" applyFont="1" applyAlignment="1">
      <alignment horizontal="center"/>
    </xf>
    <xf numFmtId="171" fontId="14" fillId="0" borderId="14" xfId="2" applyNumberFormat="1" applyFont="1" applyFill="1" applyBorder="1" applyAlignment="1"/>
    <xf numFmtId="0" fontId="14" fillId="0" borderId="0" xfId="6" applyFont="1" applyAlignment="1">
      <alignment horizontal="left"/>
    </xf>
    <xf numFmtId="187" fontId="10" fillId="0" borderId="0" xfId="0" applyNumberFormat="1" applyFont="1"/>
    <xf numFmtId="171" fontId="10" fillId="0" borderId="13" xfId="2" applyNumberFormat="1" applyFont="1" applyFill="1" applyBorder="1"/>
    <xf numFmtId="171" fontId="10" fillId="0" borderId="33" xfId="2" applyNumberFormat="1" applyFont="1" applyFill="1" applyBorder="1"/>
    <xf numFmtId="171" fontId="14" fillId="0" borderId="33" xfId="2" applyNumberFormat="1" applyFont="1" applyFill="1" applyBorder="1"/>
    <xf numFmtId="168" fontId="14" fillId="0" borderId="0" xfId="3" applyFont="1" applyFill="1" applyBorder="1" applyAlignment="1">
      <alignment horizontal="right"/>
    </xf>
    <xf numFmtId="171" fontId="14" fillId="0" borderId="0" xfId="2" applyNumberFormat="1" applyFont="1" applyFill="1" applyBorder="1" applyAlignment="1">
      <alignment horizontal="right"/>
    </xf>
    <xf numFmtId="171" fontId="10" fillId="0" borderId="0" xfId="2" applyNumberFormat="1" applyFont="1" applyFill="1" applyAlignment="1"/>
    <xf numFmtId="171" fontId="36" fillId="0" borderId="0" xfId="2" applyNumberFormat="1" applyFont="1" applyFill="1" applyBorder="1" applyAlignment="1"/>
    <xf numFmtId="171" fontId="35" fillId="0" borderId="0" xfId="2" applyNumberFormat="1" applyFont="1" applyFill="1" applyBorder="1" applyAlignment="1"/>
    <xf numFmtId="171" fontId="36" fillId="0" borderId="33" xfId="2" applyNumberFormat="1" applyFont="1" applyFill="1" applyBorder="1" applyAlignment="1"/>
    <xf numFmtId="171" fontId="36" fillId="0" borderId="12" xfId="2" applyNumberFormat="1" applyFont="1" applyFill="1" applyBorder="1" applyAlignment="1"/>
    <xf numFmtId="171" fontId="19" fillId="0" borderId="0" xfId="0" applyNumberFormat="1" applyFont="1"/>
    <xf numFmtId="171" fontId="14" fillId="0" borderId="0" xfId="6" applyNumberFormat="1" applyFont="1" applyAlignment="1">
      <alignment horizontal="left"/>
    </xf>
    <xf numFmtId="168" fontId="14" fillId="0" borderId="12" xfId="3" applyFont="1" applyFill="1" applyBorder="1" applyAlignment="1">
      <alignment horizontal="right"/>
    </xf>
    <xf numFmtId="171" fontId="10" fillId="0" borderId="0" xfId="2" applyNumberFormat="1"/>
    <xf numFmtId="171" fontId="10" fillId="0" borderId="0" xfId="2" applyNumberFormat="1" applyAlignment="1">
      <alignment horizontal="right" vertical="top"/>
    </xf>
    <xf numFmtId="171" fontId="10" fillId="0" borderId="0" xfId="2" applyNumberFormat="1" applyAlignment="1">
      <alignment horizontal="right"/>
    </xf>
    <xf numFmtId="171" fontId="10" fillId="0" borderId="34" xfId="2" applyNumberFormat="1" applyBorder="1" applyAlignment="1">
      <alignment horizontal="right"/>
    </xf>
    <xf numFmtId="171" fontId="10" fillId="0" borderId="0" xfId="2" applyNumberFormat="1" applyFill="1" applyAlignment="1">
      <alignment horizontal="right" vertical="top"/>
    </xf>
    <xf numFmtId="171" fontId="0" fillId="0" borderId="0" xfId="2" applyNumberFormat="1" applyFont="1" applyFill="1"/>
    <xf numFmtId="0" fontId="107" fillId="0" borderId="0" xfId="4007" applyFont="1"/>
    <xf numFmtId="0" fontId="106" fillId="0" borderId="0" xfId="4007"/>
    <xf numFmtId="14" fontId="106" fillId="0" borderId="0" xfId="4007" applyNumberFormat="1"/>
    <xf numFmtId="188" fontId="106" fillId="0" borderId="0" xfId="4007" quotePrefix="1" applyNumberFormat="1" applyAlignment="1">
      <alignment horizontal="left"/>
    </xf>
    <xf numFmtId="189" fontId="0" fillId="0" borderId="0" xfId="4008" applyNumberFormat="1" applyFont="1"/>
    <xf numFmtId="10" fontId="0" fillId="0" borderId="0" xfId="4009" applyNumberFormat="1" applyFont="1"/>
    <xf numFmtId="43" fontId="0" fillId="0" borderId="0" xfId="4008" applyFont="1"/>
    <xf numFmtId="188" fontId="106" fillId="0" borderId="0" xfId="4007" applyNumberFormat="1" applyAlignment="1">
      <alignment horizontal="left"/>
    </xf>
    <xf numFmtId="0" fontId="106" fillId="86" borderId="0" xfId="4007" applyFill="1"/>
    <xf numFmtId="188" fontId="106" fillId="86" borderId="0" xfId="4007" quotePrefix="1" applyNumberFormat="1" applyFill="1" applyAlignment="1">
      <alignment horizontal="left"/>
    </xf>
    <xf numFmtId="189" fontId="0" fillId="86" borderId="14" xfId="4008" applyNumberFormat="1" applyFont="1" applyFill="1" applyBorder="1"/>
    <xf numFmtId="43" fontId="0" fillId="86" borderId="0" xfId="4008" applyFont="1" applyFill="1"/>
    <xf numFmtId="14" fontId="106" fillId="85" borderId="0" xfId="4007" applyNumberFormat="1" applyFill="1"/>
    <xf numFmtId="189" fontId="106" fillId="0" borderId="14" xfId="4007" applyNumberFormat="1" applyBorder="1"/>
    <xf numFmtId="0" fontId="106" fillId="87" borderId="0" xfId="4007" applyFill="1"/>
    <xf numFmtId="188" fontId="106" fillId="87" borderId="0" xfId="4007" quotePrefix="1" applyNumberFormat="1" applyFill="1" applyAlignment="1">
      <alignment horizontal="left"/>
    </xf>
    <xf numFmtId="189" fontId="0" fillId="87" borderId="14" xfId="4008" applyNumberFormat="1" applyFont="1" applyFill="1" applyBorder="1"/>
    <xf numFmtId="43" fontId="0" fillId="87" borderId="0" xfId="4008" applyFont="1" applyFill="1"/>
    <xf numFmtId="43" fontId="106" fillId="0" borderId="14" xfId="4007" applyNumberFormat="1" applyBorder="1"/>
    <xf numFmtId="171" fontId="14" fillId="0" borderId="0" xfId="2" applyNumberFormat="1" applyFont="1" applyAlignment="1">
      <alignment horizontal="right"/>
    </xf>
    <xf numFmtId="0" fontId="10" fillId="0" borderId="0" xfId="0" applyFont="1" applyAlignment="1">
      <alignment horizontal="center"/>
    </xf>
    <xf numFmtId="0" fontId="16" fillId="0" borderId="0" xfId="3471" applyFont="1" applyAlignment="1">
      <alignment vertical="center"/>
    </xf>
    <xf numFmtId="49" fontId="16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left" vertical="center"/>
    </xf>
    <xf numFmtId="171" fontId="20" fillId="0" borderId="0" xfId="2" quotePrefix="1" applyNumberFormat="1" applyFont="1" applyAlignment="1">
      <alignment vertical="center"/>
    </xf>
    <xf numFmtId="171" fontId="10" fillId="0" borderId="0" xfId="2" quotePrefix="1" applyNumberFormat="1" applyAlignment="1">
      <alignment vertical="center"/>
    </xf>
    <xf numFmtId="171" fontId="16" fillId="0" borderId="0" xfId="2" applyNumberFormat="1" applyFont="1" applyAlignment="1">
      <alignment horizontal="left" vertical="center"/>
    </xf>
    <xf numFmtId="0" fontId="10" fillId="0" borderId="0" xfId="3471" applyAlignment="1">
      <alignment vertical="center"/>
    </xf>
    <xf numFmtId="171" fontId="20" fillId="0" borderId="0" xfId="2" quotePrefix="1" applyNumberFormat="1" applyFont="1"/>
    <xf numFmtId="171" fontId="10" fillId="0" borderId="0" xfId="2" quotePrefix="1" applyNumberFormat="1"/>
    <xf numFmtId="171" fontId="16" fillId="0" borderId="0" xfId="2" applyNumberFormat="1" applyFont="1" applyAlignment="1">
      <alignment horizontal="left"/>
    </xf>
    <xf numFmtId="0" fontId="15" fillId="0" borderId="0" xfId="3364" applyFont="1"/>
    <xf numFmtId="0" fontId="16" fillId="0" borderId="0" xfId="1" applyNumberFormat="1" applyFont="1" applyBorder="1"/>
    <xf numFmtId="0" fontId="14" fillId="0" borderId="0" xfId="1" applyNumberFormat="1" applyFont="1" applyBorder="1"/>
    <xf numFmtId="171" fontId="14" fillId="0" borderId="0" xfId="2" applyNumberFormat="1" applyFont="1"/>
    <xf numFmtId="0" fontId="10" fillId="0" borderId="0" xfId="3364"/>
    <xf numFmtId="0" fontId="15" fillId="0" borderId="0" xfId="3471" applyFont="1" applyAlignment="1">
      <alignment vertical="center"/>
    </xf>
    <xf numFmtId="0" fontId="0" fillId="0" borderId="0" xfId="1" applyNumberFormat="1" applyFont="1" applyBorder="1"/>
    <xf numFmtId="0" fontId="15" fillId="0" borderId="0" xfId="1" applyNumberFormat="1" applyFont="1" applyBorder="1" applyAlignment="1">
      <alignment horizontal="center"/>
    </xf>
    <xf numFmtId="0" fontId="0" fillId="0" borderId="0" xfId="1" applyNumberFormat="1" applyFont="1" applyBorder="1" applyAlignment="1">
      <alignment horizontal="left"/>
    </xf>
    <xf numFmtId="171" fontId="10" fillId="0" borderId="0" xfId="2" applyNumberFormat="1" applyAlignment="1">
      <alignment horizontal="left"/>
    </xf>
    <xf numFmtId="0" fontId="10" fillId="0" borderId="0" xfId="1" applyNumberFormat="1" applyFont="1" applyBorder="1" applyAlignment="1">
      <alignment horizontal="left"/>
    </xf>
    <xf numFmtId="0" fontId="14" fillId="0" borderId="0" xfId="1" applyNumberFormat="1" applyFont="1" applyBorder="1" applyAlignment="1">
      <alignment horizontal="left"/>
    </xf>
    <xf numFmtId="171" fontId="14" fillId="0" borderId="0" xfId="2" applyNumberFormat="1" applyFont="1" applyAlignment="1">
      <alignment horizontal="left"/>
    </xf>
    <xf numFmtId="0" fontId="10" fillId="0" borderId="0" xfId="1" applyNumberFormat="1" applyFont="1" applyBorder="1"/>
    <xf numFmtId="0" fontId="16" fillId="0" borderId="0" xfId="1" applyNumberFormat="1" applyFont="1" applyBorder="1" applyAlignment="1">
      <alignment horizontal="center"/>
    </xf>
    <xf numFmtId="171" fontId="14" fillId="0" borderId="0" xfId="2" applyNumberFormat="1" applyFont="1" applyAlignment="1">
      <alignment horizontal="right" vertical="center"/>
    </xf>
    <xf numFmtId="171" fontId="14" fillId="0" borderId="0" xfId="2" applyNumberFormat="1" applyFont="1" applyAlignment="1">
      <alignment horizontal="right" vertical="top"/>
    </xf>
    <xf numFmtId="171" fontId="10" fillId="0" borderId="0" xfId="2" applyNumberFormat="1" applyAlignment="1">
      <alignment horizontal="right" vertical="top" wrapText="1"/>
    </xf>
    <xf numFmtId="171" fontId="14" fillId="0" borderId="14" xfId="2" applyNumberFormat="1" applyFont="1" applyBorder="1" applyAlignment="1">
      <alignment horizontal="right" vertical="top"/>
    </xf>
    <xf numFmtId="171" fontId="15" fillId="0" borderId="0" xfId="2" applyNumberFormat="1" applyFont="1" applyAlignment="1">
      <alignment horizontal="center"/>
    </xf>
    <xf numFmtId="0" fontId="16" fillId="0" borderId="0" xfId="0" applyFont="1" applyAlignment="1">
      <alignment horizontal="left"/>
    </xf>
    <xf numFmtId="0" fontId="10" fillId="0" borderId="0" xfId="3517"/>
    <xf numFmtId="0" fontId="36" fillId="0" borderId="0" xfId="3517" applyFont="1" applyAlignment="1">
      <alignment horizontal="left"/>
    </xf>
    <xf numFmtId="171" fontId="36" fillId="0" borderId="0" xfId="2" applyNumberFormat="1" applyFont="1" applyFill="1"/>
    <xf numFmtId="171" fontId="35" fillId="0" borderId="0" xfId="2" applyNumberFormat="1" applyFont="1" applyFill="1"/>
    <xf numFmtId="168" fontId="14" fillId="0" borderId="0" xfId="0" applyNumberFormat="1" applyFont="1"/>
    <xf numFmtId="171" fontId="109" fillId="0" borderId="0" xfId="2" applyNumberFormat="1" applyFont="1" applyFill="1" applyBorder="1" applyAlignment="1"/>
    <xf numFmtId="169" fontId="109" fillId="0" borderId="0" xfId="0" applyNumberFormat="1" applyFont="1" applyAlignment="1">
      <alignment horizontal="right"/>
    </xf>
    <xf numFmtId="171" fontId="109" fillId="0" borderId="0" xfId="2" applyNumberFormat="1" applyFont="1" applyFill="1" applyBorder="1" applyAlignment="1">
      <alignment vertical="center"/>
    </xf>
    <xf numFmtId="0" fontId="110" fillId="0" borderId="0" xfId="0" applyFont="1" applyAlignment="1">
      <alignment vertical="center"/>
    </xf>
    <xf numFmtId="0" fontId="12" fillId="0" borderId="0" xfId="3517" applyFont="1" applyAlignment="1">
      <alignment horizontal="left"/>
    </xf>
    <xf numFmtId="0" fontId="35" fillId="0" borderId="0" xfId="3517" applyFont="1" applyAlignment="1">
      <alignment horizontal="left"/>
    </xf>
    <xf numFmtId="0" fontId="12" fillId="0" borderId="0" xfId="0" applyFont="1" applyAlignment="1">
      <alignment horizontal="left"/>
    </xf>
    <xf numFmtId="171" fontId="36" fillId="0" borderId="0" xfId="2" applyNumberFormat="1" applyFont="1" applyFill="1" applyBorder="1"/>
    <xf numFmtId="171" fontId="35" fillId="0" borderId="0" xfId="2" applyNumberFormat="1" applyFont="1" applyFill="1" applyBorder="1"/>
    <xf numFmtId="0" fontId="23" fillId="0" borderId="0" xfId="0" applyFont="1"/>
    <xf numFmtId="0" fontId="10" fillId="0" borderId="0" xfId="0" applyFont="1" applyAlignment="1">
      <alignment horizontal="center" vertical="center"/>
    </xf>
    <xf numFmtId="0" fontId="35" fillId="0" borderId="0" xfId="3517" applyFont="1" applyAlignment="1">
      <alignment horizontal="center"/>
    </xf>
    <xf numFmtId="0" fontId="0" fillId="0" borderId="0" xfId="0" applyAlignment="1">
      <alignment horizontal="center" vertical="center"/>
    </xf>
    <xf numFmtId="171" fontId="10" fillId="0" borderId="0" xfId="2" applyNumberFormat="1" applyFill="1"/>
    <xf numFmtId="171" fontId="14" fillId="0" borderId="0" xfId="2" applyNumberFormat="1" applyFont="1" applyFill="1"/>
    <xf numFmtId="171" fontId="14" fillId="0" borderId="11" xfId="2" applyNumberFormat="1" applyFont="1" applyFill="1" applyBorder="1"/>
    <xf numFmtId="171" fontId="36" fillId="0" borderId="13" xfId="2" applyNumberFormat="1" applyFont="1" applyFill="1" applyBorder="1"/>
    <xf numFmtId="0" fontId="26" fillId="0" borderId="0" xfId="3517" applyFont="1"/>
    <xf numFmtId="171" fontId="36" fillId="0" borderId="0" xfId="2672" applyNumberFormat="1" applyFont="1" applyFill="1" applyAlignment="1">
      <alignment horizontal="center"/>
    </xf>
    <xf numFmtId="171" fontId="35" fillId="0" borderId="0" xfId="2672" applyNumberFormat="1" applyFont="1" applyFill="1"/>
    <xf numFmtId="171" fontId="35" fillId="0" borderId="0" xfId="2672" applyNumberFormat="1" applyFont="1" applyFill="1" applyAlignment="1">
      <alignment horizontal="center"/>
    </xf>
    <xf numFmtId="168" fontId="26" fillId="0" borderId="0" xfId="2" applyFont="1" applyFill="1"/>
    <xf numFmtId="168" fontId="26" fillId="0" borderId="0" xfId="2" applyFont="1" applyFill="1" applyBorder="1"/>
    <xf numFmtId="171" fontId="26" fillId="0" borderId="0" xfId="3517" applyNumberFormat="1" applyFont="1"/>
    <xf numFmtId="171" fontId="26" fillId="0" borderId="0" xfId="2672" applyNumberFormat="1" applyFont="1" applyFill="1"/>
    <xf numFmtId="171" fontId="14" fillId="0" borderId="34" xfId="2" applyNumberFormat="1" applyFont="1" applyFill="1" applyBorder="1" applyAlignment="1">
      <alignment horizontal="right"/>
    </xf>
    <xf numFmtId="171" fontId="0" fillId="0" borderId="0" xfId="2" applyNumberFormat="1" applyFont="1" applyFill="1" applyAlignment="1">
      <alignment horizontal="right"/>
    </xf>
    <xf numFmtId="171" fontId="14" fillId="0" borderId="0" xfId="2" applyNumberFormat="1" applyFont="1" applyFill="1" applyAlignment="1">
      <alignment horizontal="right"/>
    </xf>
    <xf numFmtId="0" fontId="10" fillId="0" borderId="0" xfId="3517" applyAlignment="1">
      <alignment horizontal="center"/>
    </xf>
    <xf numFmtId="0" fontId="10" fillId="0" borderId="0" xfId="3408"/>
    <xf numFmtId="0" fontId="15" fillId="0" borderId="0" xfId="3408" applyFont="1" applyAlignment="1">
      <alignment horizontal="center"/>
    </xf>
    <xf numFmtId="0" fontId="108" fillId="0" borderId="0" xfId="3408" applyFont="1" applyAlignment="1">
      <alignment horizontal="left"/>
    </xf>
    <xf numFmtId="0" fontId="36" fillId="0" borderId="0" xfId="3408" applyFont="1" applyAlignment="1">
      <alignment wrapText="1"/>
    </xf>
    <xf numFmtId="171" fontId="10" fillId="0" borderId="0" xfId="3408" applyNumberFormat="1"/>
    <xf numFmtId="0" fontId="12" fillId="0" borderId="0" xfId="3408" applyFont="1"/>
    <xf numFmtId="0" fontId="35" fillId="0" borderId="0" xfId="3517" applyFont="1"/>
    <xf numFmtId="0" fontId="10" fillId="0" borderId="0" xfId="3408" applyAlignment="1">
      <alignment horizontal="center"/>
    </xf>
    <xf numFmtId="171" fontId="0" fillId="0" borderId="0" xfId="0" applyNumberFormat="1"/>
    <xf numFmtId="171" fontId="112" fillId="0" borderId="0" xfId="2" applyNumberFormat="1" applyFont="1" applyFill="1" applyAlignment="1">
      <alignment vertical="center"/>
    </xf>
    <xf numFmtId="168" fontId="113" fillId="0" borderId="0" xfId="2" applyFont="1" applyFill="1" applyBorder="1" applyAlignment="1"/>
    <xf numFmtId="0" fontId="15" fillId="0" borderId="0" xfId="0" applyFont="1" applyAlignment="1">
      <alignment horizontal="center"/>
    </xf>
    <xf numFmtId="49" fontId="19" fillId="0" borderId="0" xfId="0" applyNumberFormat="1" applyFont="1" applyAlignment="1">
      <alignment horizontal="center" vertical="center"/>
    </xf>
    <xf numFmtId="49" fontId="111" fillId="0" borderId="0" xfId="0" applyNumberFormat="1" applyFont="1" applyAlignment="1">
      <alignment horizontal="center" vertical="center"/>
    </xf>
    <xf numFmtId="0" fontId="15" fillId="0" borderId="0" xfId="0" applyFont="1"/>
    <xf numFmtId="37" fontId="15" fillId="0" borderId="0" xfId="0" applyNumberFormat="1" applyFont="1" applyAlignment="1">
      <alignment horizontal="center"/>
    </xf>
    <xf numFmtId="171" fontId="20" fillId="0" borderId="13" xfId="2" quotePrefix="1" applyNumberFormat="1" applyFont="1" applyBorder="1"/>
    <xf numFmtId="171" fontId="10" fillId="0" borderId="0" xfId="0" applyNumberFormat="1" applyFont="1"/>
    <xf numFmtId="168" fontId="10" fillId="0" borderId="0" xfId="0" applyNumberFormat="1" applyFont="1"/>
    <xf numFmtId="171" fontId="10" fillId="0" borderId="0" xfId="2" applyNumberFormat="1" applyFill="1" applyAlignment="1">
      <alignment horizontal="right"/>
    </xf>
    <xf numFmtId="171" fontId="20" fillId="0" borderId="0" xfId="2" quotePrefix="1" applyNumberFormat="1" applyFont="1" applyFill="1"/>
    <xf numFmtId="171" fontId="14" fillId="0" borderId="33" xfId="2" applyNumberFormat="1" applyFont="1" applyBorder="1" applyAlignment="1">
      <alignment horizontal="right"/>
    </xf>
    <xf numFmtId="171" fontId="14" fillId="0" borderId="33" xfId="2" applyNumberFormat="1" applyFont="1" applyBorder="1" applyAlignment="1">
      <alignment horizontal="right" vertical="center"/>
    </xf>
    <xf numFmtId="171" fontId="10" fillId="0" borderId="13" xfId="2" applyNumberFormat="1" applyBorder="1" applyAlignment="1">
      <alignment horizontal="right" vertical="top"/>
    </xf>
    <xf numFmtId="0" fontId="35" fillId="0" borderId="13" xfId="3517" applyFont="1" applyBorder="1"/>
    <xf numFmtId="0" fontId="36" fillId="0" borderId="0" xfId="3517" applyFont="1" applyAlignment="1">
      <alignment horizontal="center"/>
    </xf>
    <xf numFmtId="0" fontId="33" fillId="0" borderId="0" xfId="3517" applyFont="1" applyAlignment="1">
      <alignment horizontal="center"/>
    </xf>
    <xf numFmtId="0" fontId="36" fillId="0" borderId="0" xfId="3408" applyFont="1" applyAlignment="1">
      <alignment horizontal="left"/>
    </xf>
    <xf numFmtId="49" fontId="10" fillId="0" borderId="0" xfId="4593" applyNumberFormat="1" applyAlignment="1">
      <alignment vertical="center"/>
    </xf>
    <xf numFmtId="49" fontId="10" fillId="0" borderId="0" xfId="4593" applyNumberFormat="1" applyAlignment="1">
      <alignment horizontal="left" vertical="center"/>
    </xf>
    <xf numFmtId="0" fontId="10" fillId="0" borderId="0" xfId="4593" applyAlignment="1">
      <alignment horizontal="left"/>
    </xf>
    <xf numFmtId="49" fontId="10" fillId="0" borderId="0" xfId="4593" applyNumberFormat="1"/>
    <xf numFmtId="171" fontId="10" fillId="0" borderId="0" xfId="4592" applyNumberFormat="1" applyFont="1" applyFill="1" applyAlignment="1">
      <alignment horizontal="right"/>
    </xf>
    <xf numFmtId="0" fontId="10" fillId="0" borderId="0" xfId="4593"/>
    <xf numFmtId="49" fontId="15" fillId="0" borderId="0" xfId="4593" applyNumberFormat="1" applyFont="1" applyAlignment="1">
      <alignment horizontal="center"/>
    </xf>
    <xf numFmtId="171" fontId="114" fillId="0" borderId="0" xfId="0" applyNumberFormat="1" applyFont="1"/>
    <xf numFmtId="0" fontId="114" fillId="0" borderId="0" xfId="0" applyFont="1"/>
    <xf numFmtId="0" fontId="10" fillId="0" borderId="13" xfId="3517" applyBorder="1"/>
    <xf numFmtId="0" fontId="14" fillId="0" borderId="0" xfId="3517" applyFont="1" applyAlignment="1">
      <alignment horizontal="left"/>
    </xf>
    <xf numFmtId="0" fontId="35" fillId="0" borderId="0" xfId="0" applyFont="1" applyAlignment="1">
      <alignment horizontal="left"/>
    </xf>
    <xf numFmtId="171" fontId="10" fillId="0" borderId="34" xfId="0" applyNumberFormat="1" applyFont="1" applyBorder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left" vertical="center"/>
    </xf>
    <xf numFmtId="0" fontId="108" fillId="0" borderId="0" xfId="3517" applyFont="1" applyAlignment="1">
      <alignment horizontal="left"/>
    </xf>
    <xf numFmtId="0" fontId="14" fillId="0" borderId="0" xfId="3408" applyFont="1" applyAlignment="1">
      <alignment horizontal="left"/>
    </xf>
    <xf numFmtId="0" fontId="16" fillId="0" borderId="0" xfId="3517" applyFont="1" applyAlignment="1">
      <alignment horizontal="left"/>
    </xf>
    <xf numFmtId="0" fontId="10" fillId="0" borderId="0" xfId="3517" applyAlignment="1">
      <alignment horizontal="left"/>
    </xf>
    <xf numFmtId="171" fontId="14" fillId="0" borderId="0" xfId="2" applyNumberFormat="1" applyFont="1" applyFill="1" applyAlignment="1"/>
    <xf numFmtId="2" fontId="10" fillId="0" borderId="0" xfId="0" applyNumberFormat="1" applyFont="1"/>
    <xf numFmtId="168" fontId="115" fillId="0" borderId="0" xfId="2" applyFont="1" applyFill="1"/>
    <xf numFmtId="171" fontId="36" fillId="0" borderId="0" xfId="4592" applyNumberFormat="1" applyFont="1" applyFill="1" applyAlignment="1">
      <alignment shrinkToFit="1"/>
    </xf>
    <xf numFmtId="171" fontId="36" fillId="0" borderId="0" xfId="4592" applyNumberFormat="1" applyFont="1" applyFill="1" applyBorder="1" applyAlignment="1">
      <alignment shrinkToFit="1"/>
    </xf>
    <xf numFmtId="171" fontId="35" fillId="0" borderId="0" xfId="4592" applyNumberFormat="1" applyFont="1" applyFill="1" applyBorder="1" applyAlignment="1">
      <alignment shrinkToFit="1"/>
    </xf>
    <xf numFmtId="171" fontId="36" fillId="0" borderId="0" xfId="2" applyNumberFormat="1" applyFont="1" applyFill="1" applyBorder="1" applyAlignment="1">
      <alignment shrinkToFit="1"/>
    </xf>
    <xf numFmtId="171" fontId="35" fillId="0" borderId="13" xfId="4592" applyNumberFormat="1" applyFont="1" applyFill="1" applyBorder="1"/>
    <xf numFmtId="171" fontId="35" fillId="0" borderId="13" xfId="4592" applyNumberFormat="1" applyFont="1" applyFill="1" applyBorder="1" applyAlignment="1">
      <alignment shrinkToFit="1"/>
    </xf>
    <xf numFmtId="171" fontId="35" fillId="0" borderId="13" xfId="2" applyNumberFormat="1" applyFont="1" applyFill="1" applyBorder="1" applyAlignment="1">
      <alignment shrinkToFit="1"/>
    </xf>
    <xf numFmtId="171" fontId="36" fillId="0" borderId="13" xfId="4592" applyNumberFormat="1" applyFont="1" applyFill="1" applyBorder="1"/>
    <xf numFmtId="171" fontId="35" fillId="0" borderId="13" xfId="2" applyNumberFormat="1" applyFont="1" applyFill="1" applyBorder="1" applyAlignment="1"/>
    <xf numFmtId="171" fontId="10" fillId="0" borderId="0" xfId="2" quotePrefix="1" applyNumberFormat="1" applyFill="1"/>
    <xf numFmtId="171" fontId="16" fillId="0" borderId="0" xfId="2" applyNumberFormat="1" applyFont="1" applyFill="1" applyAlignment="1">
      <alignment horizontal="left"/>
    </xf>
    <xf numFmtId="0" fontId="35" fillId="0" borderId="13" xfId="3517" applyFont="1" applyBorder="1" applyAlignment="1">
      <alignment horizontal="center"/>
    </xf>
    <xf numFmtId="171" fontId="36" fillId="0" borderId="0" xfId="4592" applyNumberFormat="1" applyFont="1" applyFill="1" applyBorder="1"/>
    <xf numFmtId="171" fontId="14" fillId="0" borderId="13" xfId="2" applyNumberFormat="1" applyFont="1" applyFill="1" applyBorder="1"/>
    <xf numFmtId="168" fontId="20" fillId="0" borderId="0" xfId="2" applyFont="1" applyFill="1" applyAlignment="1"/>
    <xf numFmtId="168" fontId="0" fillId="0" borderId="0" xfId="2" applyFont="1"/>
    <xf numFmtId="168" fontId="0" fillId="0" borderId="0" xfId="0" applyNumberFormat="1"/>
    <xf numFmtId="171" fontId="35" fillId="0" borderId="55" xfId="4592" applyNumberFormat="1" applyFont="1" applyFill="1" applyBorder="1" applyAlignment="1">
      <alignment shrinkToFit="1"/>
    </xf>
    <xf numFmtId="168" fontId="10" fillId="0" borderId="0" xfId="2" applyFont="1"/>
    <xf numFmtId="0" fontId="117" fillId="0" borderId="0" xfId="0" applyFont="1" applyAlignment="1">
      <alignment horizontal="left" vertical="center"/>
    </xf>
    <xf numFmtId="171" fontId="117" fillId="0" borderId="0" xfId="0" applyNumberFormat="1" applyFont="1" applyAlignment="1">
      <alignment vertical="center"/>
    </xf>
    <xf numFmtId="0" fontId="117" fillId="0" borderId="0" xfId="0" applyFont="1" applyAlignment="1">
      <alignment vertical="center"/>
    </xf>
    <xf numFmtId="171" fontId="10" fillId="0" borderId="0" xfId="2" applyNumberFormat="1" applyFill="1" applyAlignment="1">
      <alignment shrinkToFit="1"/>
    </xf>
    <xf numFmtId="0" fontId="10" fillId="0" borderId="0" xfId="3408" applyAlignment="1">
      <alignment shrinkToFit="1"/>
    </xf>
    <xf numFmtId="171" fontId="10" fillId="0" borderId="0" xfId="2" applyNumberFormat="1" applyFill="1" applyBorder="1" applyAlignment="1">
      <alignment shrinkToFit="1"/>
    </xf>
    <xf numFmtId="171" fontId="10" fillId="0" borderId="0" xfId="3408" applyNumberFormat="1" applyAlignment="1">
      <alignment shrinkToFit="1"/>
    </xf>
    <xf numFmtId="171" fontId="10" fillId="0" borderId="0" xfId="2" applyNumberFormat="1" applyBorder="1" applyAlignment="1">
      <alignment horizontal="right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33" fillId="0" borderId="0" xfId="3517" applyFont="1" applyAlignment="1">
      <alignment horizontal="center"/>
    </xf>
    <xf numFmtId="0" fontId="36" fillId="0" borderId="0" xfId="3517" applyFont="1" applyAlignment="1">
      <alignment horizontal="center"/>
    </xf>
    <xf numFmtId="0" fontId="35" fillId="0" borderId="13" xfId="3517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0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/>
    </xf>
    <xf numFmtId="0" fontId="15" fillId="0" borderId="0" xfId="0" applyFont="1" applyAlignment="1">
      <alignment horizontal="center" vertical="center"/>
    </xf>
  </cellXfs>
  <cellStyles count="5879">
    <cellStyle name="??&amp;?}?_x0008_??_x0007__x0001__x0001_" xfId="4866" xr:uid="{5DA6A239-BE9E-47B6-95D5-92FC3A50E9A2}"/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3" xfId="686" xr:uid="{00000000-0005-0000-0000-0000A4020000}"/>
    <cellStyle name="_Column7 3" xfId="687" xr:uid="{00000000-0005-0000-0000-0000A5020000}"/>
    <cellStyle name="_Column7 4" xfId="688" xr:uid="{00000000-0005-0000-0000-0000A6020000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3" xfId="732" xr:uid="{00000000-0005-0000-0000-0000D2020000}"/>
    <cellStyle name="_Column7_COM Consol BS and PL 31 Dec 2006_KSY 3" xfId="733" xr:uid="{00000000-0005-0000-0000-0000D3020000}"/>
    <cellStyle name="_Column7_COM Consol BS and PL 31 Dec 2006_KSY 4" xfId="734" xr:uid="{00000000-0005-0000-0000-0000D4020000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3" xfId="738" xr:uid="{00000000-0005-0000-0000-0000D8020000}"/>
    <cellStyle name="_Column7_Commitments Note 3" xfId="739" xr:uid="{00000000-0005-0000-0000-0000D9020000}"/>
    <cellStyle name="_Column7_Commitments Note 4" xfId="740" xr:uid="{00000000-0005-0000-0000-0000DA020000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3" xfId="744" xr:uid="{00000000-0005-0000-0000-0000DE020000}"/>
    <cellStyle name="_Column7_Copy of PTT(amended by Janice on CFS)llatest1 3" xfId="745" xr:uid="{00000000-0005-0000-0000-0000DF020000}"/>
    <cellStyle name="_Column7_Copy of PTT(amended by Janice on CFS)llatest1 4" xfId="746" xr:uid="{00000000-0005-0000-0000-0000E0020000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3" xfId="750" xr:uid="{00000000-0005-0000-0000-0000E4020000}"/>
    <cellStyle name="_Column7_Copy of PTT(amended by Janice on CFS)llatest1_38.AdminRelated (M) 3" xfId="751" xr:uid="{00000000-0005-0000-0000-0000E5020000}"/>
    <cellStyle name="_Column7_Copy of PTT(amended by Janice on CFS)llatest1_38.AdminRelated (M) 4" xfId="752" xr:uid="{00000000-0005-0000-0000-0000E6020000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3" xfId="756" xr:uid="{00000000-0005-0000-0000-0000EA020000}"/>
    <cellStyle name="_Column7_Copy of PTT(amended by Janice on CFS)llatest1_38.AdminRelated (M)_1 3" xfId="757" xr:uid="{00000000-0005-0000-0000-0000EB020000}"/>
    <cellStyle name="_Column7_Copy of PTT(amended by Janice on CFS)llatest1_38.AdminRelated (M)_1 4" xfId="758" xr:uid="{00000000-0005-0000-0000-0000EC020000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3" xfId="768" xr:uid="{00000000-0005-0000-0000-0000F6020000}"/>
    <cellStyle name="_Column7_Copy of PTT(amended by Janice on CFS)llatest1_38.AdminRelated (M)_Sheet1 3" xfId="769" xr:uid="{00000000-0005-0000-0000-0000F7020000}"/>
    <cellStyle name="_Column7_Copy of PTT(amended by Janice on CFS)llatest1_38.AdminRelated (M)_Sheet1 4" xfId="770" xr:uid="{00000000-0005-0000-0000-0000F8020000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3" xfId="774" xr:uid="{00000000-0005-0000-0000-0000FC020000}"/>
    <cellStyle name="_Column7_Copy of PTT(amended by Janice on CFS)llatest1_4.CEConso 3" xfId="775" xr:uid="{00000000-0005-0000-0000-0000FD020000}"/>
    <cellStyle name="_Column7_Copy of PTT(amended by Janice on CFS)llatest1_4.CEConso 4" xfId="776" xr:uid="{00000000-0005-0000-0000-0000FE020000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3" xfId="780" xr:uid="{00000000-0005-0000-0000-000002030000}"/>
    <cellStyle name="_Column7_Copy of PTT(amended by Janice on CFS)llatest1_4.CEConso_4.CEConso_Final 3" xfId="781" xr:uid="{00000000-0005-0000-0000-000003030000}"/>
    <cellStyle name="_Column7_Copy of PTT(amended by Janice on CFS)llatest1_4.CEConso_4.CEConso_Final 4" xfId="782" xr:uid="{00000000-0005-0000-0000-000004030000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3" xfId="786" xr:uid="{00000000-0005-0000-0000-000008030000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3" xfId="790" xr:uid="{00000000-0005-0000-0000-00000C030000}"/>
    <cellStyle name="_Column7_Copy of PTT(amended by Janice on CFS)llatest1_4.CEConso_Final 22.1.10 3" xfId="791" xr:uid="{00000000-0005-0000-0000-00000D030000}"/>
    <cellStyle name="_Column7_Copy of PTT(amended by Janice on CFS)llatest1_4.CEConso_Final 22.1.10 4" xfId="792" xr:uid="{00000000-0005-0000-0000-00000E030000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3" xfId="799" xr:uid="{00000000-0005-0000-0000-000015030000}"/>
    <cellStyle name="_Column7_Copy of PTT(amended by Janice on CFS)llatest1_4.CEConso_Final 4" xfId="800" xr:uid="{00000000-0005-0000-0000-000016030000}"/>
    <cellStyle name="_Column7_Copy of PTT(amended by Janice on CFS)llatest1_4.CEConso_Final 5" xfId="801" xr:uid="{00000000-0005-0000-0000-000017030000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3" xfId="805" xr:uid="{00000000-0005-0000-0000-00001B030000}"/>
    <cellStyle name="_Column7_Copy of PTT(amended by Janice on CFS)llatest1_4.CEConso_Sheet1 3" xfId="806" xr:uid="{00000000-0005-0000-0000-00001C030000}"/>
    <cellStyle name="_Column7_Copy of PTT(amended by Janice on CFS)llatest1_4.CEConso_Sheet1 4" xfId="807" xr:uid="{00000000-0005-0000-0000-00001D030000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3" xfId="811" xr:uid="{00000000-0005-0000-0000-000021030000}"/>
    <cellStyle name="_Column7_Copy of PTT(amended by Janice on CFS)llatest1_7.EBITDA 3" xfId="812" xr:uid="{00000000-0005-0000-0000-000022030000}"/>
    <cellStyle name="_Column7_Copy of PTT(amended by Janice on CFS)llatest1_7.EBITDA 4" xfId="813" xr:uid="{00000000-0005-0000-0000-000023030000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4" xfId="819" xr:uid="{00000000-0005-0000-0000-000029030000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3" xfId="823" xr:uid="{00000000-0005-0000-0000-00002D030000}"/>
    <cellStyle name="_Column7_Copy of PTT(amended by Janice on CFS)llatest1_7.EBITDA_Sheet1 3" xfId="824" xr:uid="{00000000-0005-0000-0000-00002E030000}"/>
    <cellStyle name="_Column7_Copy of PTT(amended by Janice on CFS)llatest1_7.EBITDA_Sheet1 4" xfId="825" xr:uid="{00000000-0005-0000-0000-00002F030000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4" xfId="843" xr:uid="{00000000-0005-0000-0000-000041030000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3" xfId="847" xr:uid="{00000000-0005-0000-0000-000045030000}"/>
    <cellStyle name="_Column7_Copy of PTT(amended by Janice on CFS)llatest1_PTT Reports_30.11.10 3" xfId="848" xr:uid="{00000000-0005-0000-0000-000046030000}"/>
    <cellStyle name="_Column7_Copy of PTT(amended by Janice on CFS)llatest1_PTT Reports_30.11.10 4" xfId="849" xr:uid="{00000000-0005-0000-0000-000047030000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3" xfId="853" xr:uid="{00000000-0005-0000-0000-00004B030000}"/>
    <cellStyle name="_Column7_Deferred Tax 31.12.2008 3" xfId="854" xr:uid="{00000000-0005-0000-0000-00004C030000}"/>
    <cellStyle name="_Column7_Deferred Tax 31.12.2008 4" xfId="855" xr:uid="{00000000-0005-0000-0000-00004D030000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3" xfId="899" xr:uid="{00000000-0005-0000-0000-000079030000}"/>
    <cellStyle name="_Column7_Template-STDMonthlyReport4Conso v3 3" xfId="900" xr:uid="{00000000-0005-0000-0000-00007A030000}"/>
    <cellStyle name="_Column7_Template-STDMonthlyReport4Conso v3 4" xfId="901" xr:uid="{00000000-0005-0000-0000-00007B030000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3" xfId="905" xr:uid="{00000000-0005-0000-0000-00007F030000}"/>
    <cellStyle name="_Data 3" xfId="906" xr:uid="{00000000-0005-0000-0000-000080030000}"/>
    <cellStyle name="_Data 4" xfId="907" xr:uid="{00000000-0005-0000-0000-000081030000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3" xfId="954" xr:uid="{00000000-0005-0000-0000-0000B0030000}"/>
    <cellStyle name="_Data_COM Consol BS and PL 31 Dec 2006_KSY 3" xfId="955" xr:uid="{00000000-0005-0000-0000-0000B1030000}"/>
    <cellStyle name="_Data_COM Consol BS and PL 31 Dec 2006_KSY 4" xfId="956" xr:uid="{00000000-0005-0000-0000-0000B2030000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3" xfId="960" xr:uid="{00000000-0005-0000-0000-0000B6030000}"/>
    <cellStyle name="_Data_Commitments Note 3" xfId="961" xr:uid="{00000000-0005-0000-0000-0000B7030000}"/>
    <cellStyle name="_Data_Commitments Note 4" xfId="962" xr:uid="{00000000-0005-0000-0000-0000B8030000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3" xfId="966" xr:uid="{00000000-0005-0000-0000-0000BC030000}"/>
    <cellStyle name="_Data_Copy of PTT(amended by Janice on CFS)llatest1 3" xfId="967" xr:uid="{00000000-0005-0000-0000-0000BD030000}"/>
    <cellStyle name="_Data_Copy of PTT(amended by Janice on CFS)llatest1 4" xfId="968" xr:uid="{00000000-0005-0000-0000-0000BE030000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3" xfId="972" xr:uid="{00000000-0005-0000-0000-0000C2030000}"/>
    <cellStyle name="_Data_Copy of PTT(amended by Janice on CFS)llatest1_38.AdminRelated (M) 3" xfId="973" xr:uid="{00000000-0005-0000-0000-0000C3030000}"/>
    <cellStyle name="_Data_Copy of PTT(amended by Janice on CFS)llatest1_38.AdminRelated (M) 4" xfId="974" xr:uid="{00000000-0005-0000-0000-0000C4030000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3" xfId="978" xr:uid="{00000000-0005-0000-0000-0000C8030000}"/>
    <cellStyle name="_Data_Copy of PTT(amended by Janice on CFS)llatest1_38.AdminRelated (M)_1 3" xfId="979" xr:uid="{00000000-0005-0000-0000-0000C9030000}"/>
    <cellStyle name="_Data_Copy of PTT(amended by Janice on CFS)llatest1_38.AdminRelated (M)_1 4" xfId="980" xr:uid="{00000000-0005-0000-0000-0000CA030000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4" xfId="986" xr:uid="{00000000-0005-0000-0000-0000D0030000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3" xfId="990" xr:uid="{00000000-0005-0000-0000-0000D4030000}"/>
    <cellStyle name="_Data_Copy of PTT(amended by Janice on CFS)llatest1_38.AdminRelated (M)_Sheet1 3" xfId="991" xr:uid="{00000000-0005-0000-0000-0000D5030000}"/>
    <cellStyle name="_Data_Copy of PTT(amended by Janice on CFS)llatest1_38.AdminRelated (M)_Sheet1 4" xfId="992" xr:uid="{00000000-0005-0000-0000-0000D6030000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3" xfId="996" xr:uid="{00000000-0005-0000-0000-0000DA030000}"/>
    <cellStyle name="_Data_Copy of PTT(amended by Janice on CFS)llatest1_4.CEConso 3" xfId="997" xr:uid="{00000000-0005-0000-0000-0000DB030000}"/>
    <cellStyle name="_Data_Copy of PTT(amended by Janice on CFS)llatest1_4.CEConso 4" xfId="998" xr:uid="{00000000-0005-0000-0000-0000DC030000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3" xfId="1002" xr:uid="{00000000-0005-0000-0000-0000E0030000}"/>
    <cellStyle name="_Data_Copy of PTT(amended by Janice on CFS)llatest1_4.CEConso_4.CEConso_Final 3" xfId="1003" xr:uid="{00000000-0005-0000-0000-0000E1030000}"/>
    <cellStyle name="_Data_Copy of PTT(amended by Janice on CFS)llatest1_4.CEConso_4.CEConso_Final 4" xfId="1004" xr:uid="{00000000-0005-0000-0000-0000E2030000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3" xfId="1008" xr:uid="{00000000-0005-0000-0000-0000E6030000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3" xfId="1012" xr:uid="{00000000-0005-0000-0000-0000EA030000}"/>
    <cellStyle name="_Data_Copy of PTT(amended by Janice on CFS)llatest1_4.CEConso_Final 22.1.10 3" xfId="1013" xr:uid="{00000000-0005-0000-0000-0000EB030000}"/>
    <cellStyle name="_Data_Copy of PTT(amended by Janice on CFS)llatest1_4.CEConso_Final 22.1.10 4" xfId="1014" xr:uid="{00000000-0005-0000-0000-0000EC03000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4" xfId="1020" xr:uid="{00000000-0005-0000-0000-0000F2030000}"/>
    <cellStyle name="_Data_Copy of PTT(amended by Janice on CFS)llatest1_4.CEConso_Final 3" xfId="1021" xr:uid="{00000000-0005-0000-0000-0000F3030000}"/>
    <cellStyle name="_Data_Copy of PTT(amended by Janice on CFS)llatest1_4.CEConso_Final 4" xfId="1022" xr:uid="{00000000-0005-0000-0000-0000F4030000}"/>
    <cellStyle name="_Data_Copy of PTT(amended by Janice on CFS)llatest1_4.CEConso_Final 5" xfId="1023" xr:uid="{00000000-0005-0000-0000-0000F50300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3" xfId="1027" xr:uid="{00000000-0005-0000-0000-0000F9030000}"/>
    <cellStyle name="_Data_Copy of PTT(amended by Janice on CFS)llatest1_4.CEConso_Sheet1 3" xfId="1028" xr:uid="{00000000-0005-0000-0000-0000FA030000}"/>
    <cellStyle name="_Data_Copy of PTT(amended by Janice on CFS)llatest1_4.CEConso_Sheet1 4" xfId="1029" xr:uid="{00000000-0005-0000-0000-0000FB030000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3" xfId="1033" xr:uid="{00000000-0005-0000-0000-0000FF030000}"/>
    <cellStyle name="_Data_Copy of PTT(amended by Janice on CFS)llatest1_7.EBITDA 3" xfId="1034" xr:uid="{00000000-0005-0000-0000-000000040000}"/>
    <cellStyle name="_Data_Copy of PTT(amended by Janice on CFS)llatest1_7.EBITDA 4" xfId="1035" xr:uid="{00000000-0005-0000-0000-000001040000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3" xfId="1039" xr:uid="{00000000-0005-0000-0000-000005040000}"/>
    <cellStyle name="_Data_Copy of PTT(amended by Janice on CFS)llatest1_7.EBITDA_PTT Reports_30.11.10 3" xfId="1040" xr:uid="{00000000-0005-0000-0000-000006040000}"/>
    <cellStyle name="_Data_Copy of PTT(amended by Janice on CFS)llatest1_7.EBITDA_PTT Reports_30.11.10 4" xfId="1041" xr:uid="{00000000-0005-0000-0000-000007040000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3" xfId="1045" xr:uid="{00000000-0005-0000-0000-00000B040000}"/>
    <cellStyle name="_Data_Copy of PTT(amended by Janice on CFS)llatest1_7.EBITDA_Sheet1 3" xfId="1046" xr:uid="{00000000-0005-0000-0000-00000C040000}"/>
    <cellStyle name="_Data_Copy of PTT(amended by Janice on CFS)llatest1_7.EBITDA_Sheet1 4" xfId="1047" xr:uid="{00000000-0005-0000-0000-00000D040000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3" xfId="1052" xr:uid="{00000000-0005-0000-0000-000012040000}"/>
    <cellStyle name="_Data_Copy of PTT(amended by Janice on CFS)llatest1_PTT for cash flow Dec 09_mjing 4" xfId="1053" xr:uid="{00000000-0005-0000-0000-00001304000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4" xfId="1065" xr:uid="{00000000-0005-0000-0000-00001F040000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3" xfId="1069" xr:uid="{00000000-0005-0000-0000-000023040000}"/>
    <cellStyle name="_Data_Copy of PTT(amended by Janice on CFS)llatest1_PTT Reports_30.11.10 3" xfId="1070" xr:uid="{00000000-0005-0000-0000-000024040000}"/>
    <cellStyle name="_Data_Copy of PTT(amended by Janice on CFS)llatest1_PTT Reports_30.11.10 4" xfId="1071" xr:uid="{00000000-0005-0000-0000-000025040000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3" xfId="1075" xr:uid="{00000000-0005-0000-0000-000029040000}"/>
    <cellStyle name="_Data_Deferred Tax 31.12.2008 3" xfId="1076" xr:uid="{00000000-0005-0000-0000-00002A040000}"/>
    <cellStyle name="_Data_Deferred Tax 31.12.2008 4" xfId="1077" xr:uid="{00000000-0005-0000-0000-00002B040000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3" xfId="1121" xr:uid="{00000000-0005-0000-0000-000057040000}"/>
    <cellStyle name="_Data_Template-STDMonthlyReport4Conso v3 3" xfId="1122" xr:uid="{00000000-0005-0000-0000-000058040000}"/>
    <cellStyle name="_Data_Template-STDMonthlyReport4Conso v3 4" xfId="1123" xr:uid="{00000000-0005-0000-0000-00005904000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3" xfId="1127" xr:uid="{00000000-0005-0000-0000-00005D040000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3" xfId="1133" xr:uid="{00000000-0005-0000-0000-000063040000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3" xfId="1137" xr:uid="{00000000-0005-0000-0000-000067040000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3" xfId="1141" xr:uid="{00000000-0005-0000-0000-00006B040000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3" xfId="1145" xr:uid="{00000000-0005-0000-0000-00006F040000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3" xfId="1149" xr:uid="{00000000-0005-0000-0000-000073040000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3" xfId="1157" xr:uid="{00000000-0005-0000-0000-00007B040000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3" xfId="1161" xr:uid="{00000000-0005-0000-0000-00007F040000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3" xfId="1165" xr:uid="{00000000-0005-0000-0000-000083040000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3" xfId="1172" xr:uid="{00000000-0005-0000-0000-00008A040000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3" xfId="1177" xr:uid="{00000000-0005-0000-0000-00008F040000}"/>
    <cellStyle name="_Header_Copy of PTT(amended by Janice on CFS)llatest1_4.CEConso_Final 4" xfId="1178" xr:uid="{00000000-0005-0000-0000-000090040000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3" xfId="1182" xr:uid="{00000000-0005-0000-0000-00009404000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3" xfId="1186" xr:uid="{00000000-0005-0000-0000-000098040000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3" xfId="1190" xr:uid="{00000000-0005-0000-0000-00009C040000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3" xfId="1194" xr:uid="{00000000-0005-0000-0000-0000A004000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3" xfId="1206" xr:uid="{00000000-0005-0000-0000-0000AC040000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3" xfId="1210" xr:uid="{00000000-0005-0000-0000-0000B0040000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3" xfId="1214" xr:uid="{00000000-0005-0000-0000-0000B4040000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3" xfId="1223" xr:uid="{00000000-0005-0000-0000-0000BD040000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3" xfId="1228" xr:uid="{00000000-0005-0000-0000-0000C2040000}"/>
    <cellStyle name="_Row1 2 3" xfId="1229" xr:uid="{00000000-0005-0000-0000-0000C3040000}"/>
    <cellStyle name="_Row1 2 3 2" xfId="1230" xr:uid="{00000000-0005-0000-0000-0000C4040000}"/>
    <cellStyle name="_Row1 2 4" xfId="1231" xr:uid="{00000000-0005-0000-0000-0000C5040000}"/>
    <cellStyle name="_Row1 2 5" xfId="1232" xr:uid="{00000000-0005-0000-0000-0000C6040000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3" xfId="1236" xr:uid="{00000000-0005-0000-0000-0000CA040000}"/>
    <cellStyle name="_Row1 4" xfId="1237" xr:uid="{00000000-0005-0000-0000-0000CB040000}"/>
    <cellStyle name="_Row1 4 2" xfId="1238" xr:uid="{00000000-0005-0000-0000-0000CC040000}"/>
    <cellStyle name="_Row1 5" xfId="1239" xr:uid="{00000000-0005-0000-0000-0000CD040000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3" xfId="1284" xr:uid="{00000000-0005-0000-0000-0000FA040000}"/>
    <cellStyle name="_Row1_COM Consol BS and PL 31 Dec 2006_KSY 3" xfId="1285" xr:uid="{00000000-0005-0000-0000-0000FB040000}"/>
    <cellStyle name="_Row1_COM Consol BS and PL 31 Dec 2006_KSY 4" xfId="1286" xr:uid="{00000000-0005-0000-0000-0000FC040000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3" xfId="1290" xr:uid="{00000000-0005-0000-0000-000000050000}"/>
    <cellStyle name="_Row1_Commitments Note 3" xfId="1291" xr:uid="{00000000-0005-0000-0000-000001050000}"/>
    <cellStyle name="_Row1_Commitments Note 4" xfId="1292" xr:uid="{00000000-0005-0000-0000-000002050000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3" xfId="1296" xr:uid="{00000000-0005-0000-0000-000006050000}"/>
    <cellStyle name="_Row1_Copy of PTT(amended by Janice on CFS)llatest1 3" xfId="1297" xr:uid="{00000000-0005-0000-0000-000007050000}"/>
    <cellStyle name="_Row1_Copy of PTT(amended by Janice on CFS)llatest1 4" xfId="1298" xr:uid="{00000000-0005-0000-0000-000008050000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3" xfId="1302" xr:uid="{00000000-0005-0000-0000-00000C050000}"/>
    <cellStyle name="_Row1_Copy of PTT(amended by Janice on CFS)llatest1_38.AdminRelated (M) 3" xfId="1303" xr:uid="{00000000-0005-0000-0000-00000D050000}"/>
    <cellStyle name="_Row1_Copy of PTT(amended by Janice on CFS)llatest1_38.AdminRelated (M) 4" xfId="1304" xr:uid="{00000000-0005-0000-0000-00000E050000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3" xfId="1308" xr:uid="{00000000-0005-0000-0000-000012050000}"/>
    <cellStyle name="_Row1_Copy of PTT(amended by Janice on CFS)llatest1_38.AdminRelated (M)_1 3" xfId="1309" xr:uid="{00000000-0005-0000-0000-000013050000}"/>
    <cellStyle name="_Row1_Copy of PTT(amended by Janice on CFS)llatest1_38.AdminRelated (M)_1 4" xfId="1310" xr:uid="{00000000-0005-0000-0000-00001405000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4" xfId="1316" xr:uid="{00000000-0005-0000-0000-00001A050000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3" xfId="1320" xr:uid="{00000000-0005-0000-0000-00001E050000}"/>
    <cellStyle name="_Row1_Copy of PTT(amended by Janice on CFS)llatest1_38.AdminRelated (M)_Sheet1 3" xfId="1321" xr:uid="{00000000-0005-0000-0000-00001F050000}"/>
    <cellStyle name="_Row1_Copy of PTT(amended by Janice on CFS)llatest1_38.AdminRelated (M)_Sheet1 4" xfId="1322" xr:uid="{00000000-0005-0000-0000-000020050000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3" xfId="1326" xr:uid="{00000000-0005-0000-0000-000024050000}"/>
    <cellStyle name="_Row1_Copy of PTT(amended by Janice on CFS)llatest1_4.CEConso 3" xfId="1327" xr:uid="{00000000-0005-0000-0000-000025050000}"/>
    <cellStyle name="_Row1_Copy of PTT(amended by Janice on CFS)llatest1_4.CEConso 4" xfId="1328" xr:uid="{00000000-0005-0000-0000-000026050000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3" xfId="1332" xr:uid="{00000000-0005-0000-0000-00002A050000}"/>
    <cellStyle name="_Row1_Copy of PTT(amended by Janice on CFS)llatest1_4.CEConso_4.CEConso_Final 3" xfId="1333" xr:uid="{00000000-0005-0000-0000-00002B050000}"/>
    <cellStyle name="_Row1_Copy of PTT(amended by Janice on CFS)llatest1_4.CEConso_4.CEConso_Final 4" xfId="1334" xr:uid="{00000000-0005-0000-0000-00002C050000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3" xfId="1338" xr:uid="{00000000-0005-0000-0000-000030050000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3" xfId="1342" xr:uid="{00000000-0005-0000-0000-000034050000}"/>
    <cellStyle name="_Row1_Copy of PTT(amended by Janice on CFS)llatest1_4.CEConso_Final 22.1.10 3" xfId="1343" xr:uid="{00000000-0005-0000-0000-000035050000}"/>
    <cellStyle name="_Row1_Copy of PTT(amended by Janice on CFS)llatest1_4.CEConso_Final 22.1.10 4" xfId="1344" xr:uid="{00000000-0005-0000-0000-000036050000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4" xfId="1350" xr:uid="{00000000-0005-0000-0000-00003C050000}"/>
    <cellStyle name="_Row1_Copy of PTT(amended by Janice on CFS)llatest1_4.CEConso_Final 3" xfId="1351" xr:uid="{00000000-0005-0000-0000-00003D050000}"/>
    <cellStyle name="_Row1_Copy of PTT(amended by Janice on CFS)llatest1_4.CEConso_Final 4" xfId="1352" xr:uid="{00000000-0005-0000-0000-00003E050000}"/>
    <cellStyle name="_Row1_Copy of PTT(amended by Janice on CFS)llatest1_4.CEConso_Final 5" xfId="1353" xr:uid="{00000000-0005-0000-0000-00003F050000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3" xfId="1357" xr:uid="{00000000-0005-0000-0000-000043050000}"/>
    <cellStyle name="_Row1_Copy of PTT(amended by Janice on CFS)llatest1_4.CEConso_Sheet1 3" xfId="1358" xr:uid="{00000000-0005-0000-0000-000044050000}"/>
    <cellStyle name="_Row1_Copy of PTT(amended by Janice on CFS)llatest1_4.CEConso_Sheet1 4" xfId="1359" xr:uid="{00000000-0005-0000-0000-000045050000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3" xfId="1363" xr:uid="{00000000-0005-0000-0000-000049050000}"/>
    <cellStyle name="_Row1_Copy of PTT(amended by Janice on CFS)llatest1_7.EBITDA 3" xfId="1364" xr:uid="{00000000-0005-0000-0000-00004A050000}"/>
    <cellStyle name="_Row1_Copy of PTT(amended by Janice on CFS)llatest1_7.EBITDA 4" xfId="1365" xr:uid="{00000000-0005-0000-0000-00004B050000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3" xfId="1369" xr:uid="{00000000-0005-0000-0000-00004F050000}"/>
    <cellStyle name="_Row1_Copy of PTT(amended by Janice on CFS)llatest1_7.EBITDA_PTT Reports_30.11.10 3" xfId="1370" xr:uid="{00000000-0005-0000-0000-000050050000}"/>
    <cellStyle name="_Row1_Copy of PTT(amended by Janice on CFS)llatest1_7.EBITDA_PTT Reports_30.11.10 4" xfId="1371" xr:uid="{00000000-0005-0000-0000-000051050000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3" xfId="1375" xr:uid="{00000000-0005-0000-0000-000055050000}"/>
    <cellStyle name="_Row1_Copy of PTT(amended by Janice on CFS)llatest1_7.EBITDA_Sheet1 3" xfId="1376" xr:uid="{00000000-0005-0000-0000-000056050000}"/>
    <cellStyle name="_Row1_Copy of PTT(amended by Janice on CFS)llatest1_7.EBITDA_Sheet1 4" xfId="1377" xr:uid="{00000000-0005-0000-0000-000057050000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3" xfId="1382" xr:uid="{00000000-0005-0000-0000-00005C050000}"/>
    <cellStyle name="_Row1_Copy of PTT(amended by Janice on CFS)llatest1_PTT for cash flow Dec 09_mjing 4" xfId="1383" xr:uid="{00000000-0005-0000-0000-00005D050000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4" xfId="1395" xr:uid="{00000000-0005-0000-0000-000069050000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3" xfId="1399" xr:uid="{00000000-0005-0000-0000-00006D050000}"/>
    <cellStyle name="_Row1_Copy of PTT(amended by Janice on CFS)llatest1_PTT Reports_30.11.10 3" xfId="1400" xr:uid="{00000000-0005-0000-0000-00006E050000}"/>
    <cellStyle name="_Row1_Copy of PTT(amended by Janice on CFS)llatest1_PTT Reports_30.11.10 4" xfId="1401" xr:uid="{00000000-0005-0000-0000-00006F0500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3" xfId="1405" xr:uid="{00000000-0005-0000-0000-000073050000}"/>
    <cellStyle name="_Row1_Deferred Tax 31.12.2008 3" xfId="1406" xr:uid="{00000000-0005-0000-0000-000074050000}"/>
    <cellStyle name="_Row1_Deferred Tax 31.12.2008 4" xfId="1407" xr:uid="{00000000-0005-0000-0000-000075050000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3" xfId="1447" xr:uid="{00000000-0005-0000-0000-00009D050000}"/>
    <cellStyle name="_Row1_PTTCH Reporting Template_COM 3" xfId="1448" xr:uid="{00000000-0005-0000-0000-00009E050000}"/>
    <cellStyle name="_Row1_PTTCH Reporting Template_COM 4" xfId="1449" xr:uid="{00000000-0005-0000-0000-00009F05000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3" xfId="1457" xr:uid="{00000000-0005-0000-0000-0000A7050000}"/>
    <cellStyle name="_Row1_Template-STDMonthlyReport4Conso v3 3" xfId="1458" xr:uid="{00000000-0005-0000-0000-0000A8050000}"/>
    <cellStyle name="_Row1_Template-STDMonthlyReport4Conso v3 4" xfId="1459" xr:uid="{00000000-0005-0000-0000-0000A9050000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3" xfId="1463" xr:uid="{00000000-0005-0000-0000-0000AD050000}"/>
    <cellStyle name="_Row1_Template-STDMonthlyReport4ConsoRevise3.9 3" xfId="1464" xr:uid="{00000000-0005-0000-0000-0000AE050000}"/>
    <cellStyle name="_Row1_Template-STDMonthlyReport4ConsoRevise3.9 4" xfId="1465" xr:uid="{00000000-0005-0000-0000-0000AF050000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3" xfId="1469" xr:uid="{00000000-0005-0000-0000-0000B3050000}"/>
    <cellStyle name="_Row2 3" xfId="1470" xr:uid="{00000000-0005-0000-0000-0000B4050000}"/>
    <cellStyle name="_Row2 4" xfId="1471" xr:uid="{00000000-0005-0000-0000-0000B5050000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3" xfId="1477" xr:uid="{00000000-0005-0000-0000-0000BB050000}"/>
    <cellStyle name="_Row2_COM Consol BS and PL 31 Dec 2006_KSY 3" xfId="1478" xr:uid="{00000000-0005-0000-0000-0000BC050000}"/>
    <cellStyle name="_Row2_COM Consol BS and PL 31 Dec 2006_KSY 4" xfId="1479" xr:uid="{00000000-0005-0000-0000-0000BD05000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3" xfId="1483" xr:uid="{00000000-0005-0000-0000-0000C1050000}"/>
    <cellStyle name="_Row2_Commitments Note 3" xfId="1484" xr:uid="{00000000-0005-0000-0000-0000C2050000}"/>
    <cellStyle name="_Row2_Commitments Note 4" xfId="1485" xr:uid="{00000000-0005-0000-0000-0000C3050000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3" xfId="1489" xr:uid="{00000000-0005-0000-0000-0000C7050000}"/>
    <cellStyle name="_Row2_Copy of PTT(amended by Janice on CFS)llatest1 3" xfId="1490" xr:uid="{00000000-0005-0000-0000-0000C8050000}"/>
    <cellStyle name="_Row2_Copy of PTT(amended by Janice on CFS)llatest1 4" xfId="1491" xr:uid="{00000000-0005-0000-0000-0000C9050000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3" xfId="1495" xr:uid="{00000000-0005-0000-0000-0000CD050000}"/>
    <cellStyle name="_Row2_Copy of PTT(amended by Janice on CFS)llatest1_38.AdminRelated (M) 3" xfId="1496" xr:uid="{00000000-0005-0000-0000-0000CE050000}"/>
    <cellStyle name="_Row2_Copy of PTT(amended by Janice on CFS)llatest1_38.AdminRelated (M) 4" xfId="1497" xr:uid="{00000000-0005-0000-0000-0000CF050000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3" xfId="1501" xr:uid="{00000000-0005-0000-0000-0000D3050000}"/>
    <cellStyle name="_Row2_Copy of PTT(amended by Janice on CFS)llatest1_38.AdminRelated (M)_1 3" xfId="1502" xr:uid="{00000000-0005-0000-0000-0000D4050000}"/>
    <cellStyle name="_Row2_Copy of PTT(amended by Janice on CFS)llatest1_38.AdminRelated (M)_1 4" xfId="1503" xr:uid="{00000000-0005-0000-0000-0000D5050000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4" xfId="1509" xr:uid="{00000000-0005-0000-0000-0000DB050000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3" xfId="1513" xr:uid="{00000000-0005-0000-0000-0000DF050000}"/>
    <cellStyle name="_Row2_Copy of PTT(amended by Janice on CFS)llatest1_38.AdminRelated (M)_Sheet1 3" xfId="1514" xr:uid="{00000000-0005-0000-0000-0000E0050000}"/>
    <cellStyle name="_Row2_Copy of PTT(amended by Janice on CFS)llatest1_38.AdminRelated (M)_Sheet1 4" xfId="1515" xr:uid="{00000000-0005-0000-0000-0000E1050000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3" xfId="1519" xr:uid="{00000000-0005-0000-0000-0000E5050000}"/>
    <cellStyle name="_Row2_Copy of PTT(amended by Janice on CFS)llatest1_4.CEConso 3" xfId="1520" xr:uid="{00000000-0005-0000-0000-0000E6050000}"/>
    <cellStyle name="_Row2_Copy of PTT(amended by Janice on CFS)llatest1_4.CEConso 4" xfId="1521" xr:uid="{00000000-0005-0000-0000-0000E705000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3" xfId="1525" xr:uid="{00000000-0005-0000-0000-0000EB050000}"/>
    <cellStyle name="_Row2_Copy of PTT(amended by Janice on CFS)llatest1_4.CEConso_4.CEConso_Final 3" xfId="1526" xr:uid="{00000000-0005-0000-0000-0000EC050000}"/>
    <cellStyle name="_Row2_Copy of PTT(amended by Janice on CFS)llatest1_4.CEConso_4.CEConso_Final 4" xfId="1527" xr:uid="{00000000-0005-0000-0000-0000ED050000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3" xfId="1531" xr:uid="{00000000-0005-0000-0000-0000F1050000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3" xfId="1535" xr:uid="{00000000-0005-0000-0000-0000F5050000}"/>
    <cellStyle name="_Row2_Copy of PTT(amended by Janice on CFS)llatest1_4.CEConso_Final 22.1.10 3" xfId="1536" xr:uid="{00000000-0005-0000-0000-0000F6050000}"/>
    <cellStyle name="_Row2_Copy of PTT(amended by Janice on CFS)llatest1_4.CEConso_Final 22.1.10 4" xfId="1537" xr:uid="{00000000-0005-0000-0000-0000F7050000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4" xfId="1543" xr:uid="{00000000-0005-0000-0000-0000FD050000}"/>
    <cellStyle name="_Row2_Copy of PTT(amended by Janice on CFS)llatest1_4.CEConso_Final 3" xfId="1544" xr:uid="{00000000-0005-0000-0000-0000FE050000}"/>
    <cellStyle name="_Row2_Copy of PTT(amended by Janice on CFS)llatest1_4.CEConso_Final 4" xfId="1545" xr:uid="{00000000-0005-0000-0000-0000FF050000}"/>
    <cellStyle name="_Row2_Copy of PTT(amended by Janice on CFS)llatest1_4.CEConso_Final 5" xfId="1546" xr:uid="{00000000-0005-0000-0000-000000060000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3" xfId="1550" xr:uid="{00000000-0005-0000-0000-000004060000}"/>
    <cellStyle name="_Row2_Copy of PTT(amended by Janice on CFS)llatest1_4.CEConso_Sheet1 3" xfId="1551" xr:uid="{00000000-0005-0000-0000-000005060000}"/>
    <cellStyle name="_Row2_Copy of PTT(amended by Janice on CFS)llatest1_4.CEConso_Sheet1 4" xfId="1552" xr:uid="{00000000-0005-0000-0000-000006060000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3" xfId="1556" xr:uid="{00000000-0005-0000-0000-00000A060000}"/>
    <cellStyle name="_Row2_Copy of PTT(amended by Janice on CFS)llatest1_7.EBITDA 3" xfId="1557" xr:uid="{00000000-0005-0000-0000-00000B060000}"/>
    <cellStyle name="_Row2_Copy of PTT(amended by Janice on CFS)llatest1_7.EBITDA 4" xfId="1558" xr:uid="{00000000-0005-0000-0000-00000C060000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3" xfId="1562" xr:uid="{00000000-0005-0000-0000-000010060000}"/>
    <cellStyle name="_Row2_Copy of PTT(amended by Janice on CFS)llatest1_7.EBITDA_PTT Reports_30.11.10 3" xfId="1563" xr:uid="{00000000-0005-0000-0000-000011060000}"/>
    <cellStyle name="_Row2_Copy of PTT(amended by Janice on CFS)llatest1_7.EBITDA_PTT Reports_30.11.10 4" xfId="1564" xr:uid="{00000000-0005-0000-0000-000012060000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3" xfId="1568" xr:uid="{00000000-0005-0000-0000-000016060000}"/>
    <cellStyle name="_Row2_Copy of PTT(amended by Janice on CFS)llatest1_7.EBITDA_Sheet1 3" xfId="1569" xr:uid="{00000000-0005-0000-0000-000017060000}"/>
    <cellStyle name="_Row2_Copy of PTT(amended by Janice on CFS)llatest1_7.EBITDA_Sheet1 4" xfId="1570" xr:uid="{00000000-0005-0000-0000-000018060000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3" xfId="1575" xr:uid="{00000000-0005-0000-0000-00001D060000}"/>
    <cellStyle name="_Row2_Copy of PTT(amended by Janice on CFS)llatest1_PTT for cash flow Dec 09_mjing 4" xfId="1576" xr:uid="{00000000-0005-0000-0000-00001E060000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4" xfId="1588" xr:uid="{00000000-0005-0000-0000-00002A060000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3" xfId="1592" xr:uid="{00000000-0005-0000-0000-00002E060000}"/>
    <cellStyle name="_Row2_Copy of PTT(amended by Janice on CFS)llatest1_PTT Reports_30.11.10 3" xfId="1593" xr:uid="{00000000-0005-0000-0000-00002F060000}"/>
    <cellStyle name="_Row2_Copy of PTT(amended by Janice on CFS)llatest1_PTT Reports_30.11.10 4" xfId="1594" xr:uid="{00000000-0005-0000-0000-000030060000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3" xfId="1598" xr:uid="{00000000-0005-0000-0000-000034060000}"/>
    <cellStyle name="_Row2_Deferred Tax 31.12.2008 3" xfId="1599" xr:uid="{00000000-0005-0000-0000-000035060000}"/>
    <cellStyle name="_Row2_Deferred Tax 31.12.2008 4" xfId="1600" xr:uid="{00000000-0005-0000-0000-000036060000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3" xfId="1609" xr:uid="{00000000-0005-0000-0000-00003F060000}"/>
    <cellStyle name="_Row2_Template-STDMonthlyReport4Conso v3 3" xfId="1610" xr:uid="{00000000-0005-0000-0000-000040060000}"/>
    <cellStyle name="_Row2_Template-STDMonthlyReport4Conso v3 4" xfId="1611" xr:uid="{00000000-0005-0000-0000-00004106000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3" xfId="1615" xr:uid="{00000000-0005-0000-0000-000045060000}"/>
    <cellStyle name="_Row3 3" xfId="1616" xr:uid="{00000000-0005-0000-0000-000046060000}"/>
    <cellStyle name="_Row3 4" xfId="1617" xr:uid="{00000000-0005-0000-0000-000047060000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3" xfId="1623" xr:uid="{00000000-0005-0000-0000-00004D060000}"/>
    <cellStyle name="_Row3_COM Consol BS and PL 31 Dec 2006_KSY 3" xfId="1624" xr:uid="{00000000-0005-0000-0000-00004E060000}"/>
    <cellStyle name="_Row3_COM Consol BS and PL 31 Dec 2006_KSY 4" xfId="1625" xr:uid="{00000000-0005-0000-0000-00004F060000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3" xfId="1629" xr:uid="{00000000-0005-0000-0000-000053060000}"/>
    <cellStyle name="_Row3_Commitments Note 3" xfId="1630" xr:uid="{00000000-0005-0000-0000-000054060000}"/>
    <cellStyle name="_Row3_Commitments Note 4" xfId="1631" xr:uid="{00000000-0005-0000-0000-000055060000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3" xfId="1635" xr:uid="{00000000-0005-0000-0000-000059060000}"/>
    <cellStyle name="_Row3_Copy of PTT(amended by Janice on CFS)llatest1 3" xfId="1636" xr:uid="{00000000-0005-0000-0000-00005A060000}"/>
    <cellStyle name="_Row3_Copy of PTT(amended by Janice on CFS)llatest1 4" xfId="1637" xr:uid="{00000000-0005-0000-0000-00005B060000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3" xfId="1641" xr:uid="{00000000-0005-0000-0000-00005F060000}"/>
    <cellStyle name="_Row3_Copy of PTT(amended by Janice on CFS)llatest1_38.AdminRelated (M) 3" xfId="1642" xr:uid="{00000000-0005-0000-0000-000060060000}"/>
    <cellStyle name="_Row3_Copy of PTT(amended by Janice on CFS)llatest1_38.AdminRelated (M) 4" xfId="1643" xr:uid="{00000000-0005-0000-0000-000061060000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3" xfId="1647" xr:uid="{00000000-0005-0000-0000-000065060000}"/>
    <cellStyle name="_Row3_Copy of PTT(amended by Janice on CFS)llatest1_38.AdminRelated (M)_1 3" xfId="1648" xr:uid="{00000000-0005-0000-0000-000066060000}"/>
    <cellStyle name="_Row3_Copy of PTT(amended by Janice on CFS)llatest1_38.AdminRelated (M)_1 4" xfId="1649" xr:uid="{00000000-0005-0000-0000-000067060000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4" xfId="1655" xr:uid="{00000000-0005-0000-0000-00006D060000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3" xfId="1659" xr:uid="{00000000-0005-0000-0000-000071060000}"/>
    <cellStyle name="_Row3_Copy of PTT(amended by Janice on CFS)llatest1_38.AdminRelated (M)_Sheet1 3" xfId="1660" xr:uid="{00000000-0005-0000-0000-000072060000}"/>
    <cellStyle name="_Row3_Copy of PTT(amended by Janice on CFS)llatest1_38.AdminRelated (M)_Sheet1 4" xfId="1661" xr:uid="{00000000-0005-0000-0000-000073060000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3" xfId="1665" xr:uid="{00000000-0005-0000-0000-000077060000}"/>
    <cellStyle name="_Row3_Copy of PTT(amended by Janice on CFS)llatest1_4.CEConso 3" xfId="1666" xr:uid="{00000000-0005-0000-0000-000078060000}"/>
    <cellStyle name="_Row3_Copy of PTT(amended by Janice on CFS)llatest1_4.CEConso 4" xfId="1667" xr:uid="{00000000-0005-0000-0000-000079060000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3" xfId="1671" xr:uid="{00000000-0005-0000-0000-00007D060000}"/>
    <cellStyle name="_Row3_Copy of PTT(amended by Janice on CFS)llatest1_4.CEConso_4.CEConso_Final 3" xfId="1672" xr:uid="{00000000-0005-0000-0000-00007E060000}"/>
    <cellStyle name="_Row3_Copy of PTT(amended by Janice on CFS)llatest1_4.CEConso_4.CEConso_Final 4" xfId="1673" xr:uid="{00000000-0005-0000-0000-00007F060000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3" xfId="1677" xr:uid="{00000000-0005-0000-0000-000083060000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3" xfId="1681" xr:uid="{00000000-0005-0000-0000-000087060000}"/>
    <cellStyle name="_Row3_Copy of PTT(amended by Janice on CFS)llatest1_4.CEConso_Final 22.1.10 3" xfId="1682" xr:uid="{00000000-0005-0000-0000-000088060000}"/>
    <cellStyle name="_Row3_Copy of PTT(amended by Janice on CFS)llatest1_4.CEConso_Final 22.1.10 4" xfId="1683" xr:uid="{00000000-0005-0000-0000-000089060000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4" xfId="1689" xr:uid="{00000000-0005-0000-0000-00008F060000}"/>
    <cellStyle name="_Row3_Copy of PTT(amended by Janice on CFS)llatest1_4.CEConso_Final 3" xfId="1690" xr:uid="{00000000-0005-0000-0000-000090060000}"/>
    <cellStyle name="_Row3_Copy of PTT(amended by Janice on CFS)llatest1_4.CEConso_Final 4" xfId="1691" xr:uid="{00000000-0005-0000-0000-000091060000}"/>
    <cellStyle name="_Row3_Copy of PTT(amended by Janice on CFS)llatest1_4.CEConso_Final 5" xfId="1692" xr:uid="{00000000-0005-0000-0000-000092060000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3" xfId="1696" xr:uid="{00000000-0005-0000-0000-000096060000}"/>
    <cellStyle name="_Row3_Copy of PTT(amended by Janice on CFS)llatest1_4.CEConso_Sheet1 3" xfId="1697" xr:uid="{00000000-0005-0000-0000-000097060000}"/>
    <cellStyle name="_Row3_Copy of PTT(amended by Janice on CFS)llatest1_4.CEConso_Sheet1 4" xfId="1698" xr:uid="{00000000-0005-0000-0000-000098060000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3" xfId="1702" xr:uid="{00000000-0005-0000-0000-00009C060000}"/>
    <cellStyle name="_Row3_Copy of PTT(amended by Janice on CFS)llatest1_7.EBITDA 3" xfId="1703" xr:uid="{00000000-0005-0000-0000-00009D060000}"/>
    <cellStyle name="_Row3_Copy of PTT(amended by Janice on CFS)llatest1_7.EBITDA 4" xfId="1704" xr:uid="{00000000-0005-0000-0000-00009E060000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3" xfId="1708" xr:uid="{00000000-0005-0000-0000-0000A2060000}"/>
    <cellStyle name="_Row3_Copy of PTT(amended by Janice on CFS)llatest1_7.EBITDA_PTT Reports_30.11.10 3" xfId="1709" xr:uid="{00000000-0005-0000-0000-0000A3060000}"/>
    <cellStyle name="_Row3_Copy of PTT(amended by Janice on CFS)llatest1_7.EBITDA_PTT Reports_30.11.10 4" xfId="1710" xr:uid="{00000000-0005-0000-0000-0000A4060000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3" xfId="1714" xr:uid="{00000000-0005-0000-0000-0000A8060000}"/>
    <cellStyle name="_Row3_Copy of PTT(amended by Janice on CFS)llatest1_7.EBITDA_Sheet1 3" xfId="1715" xr:uid="{00000000-0005-0000-0000-0000A9060000}"/>
    <cellStyle name="_Row3_Copy of PTT(amended by Janice on CFS)llatest1_7.EBITDA_Sheet1 4" xfId="1716" xr:uid="{00000000-0005-0000-0000-0000AA060000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3" xfId="1721" xr:uid="{00000000-0005-0000-0000-0000AF060000}"/>
    <cellStyle name="_Row3_Copy of PTT(amended by Janice on CFS)llatest1_PTT for cash flow Dec 09_mjing 4" xfId="1722" xr:uid="{00000000-0005-0000-0000-0000B0060000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4" xfId="1734" xr:uid="{00000000-0005-0000-0000-0000BC060000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3" xfId="1738" xr:uid="{00000000-0005-0000-0000-0000C0060000}"/>
    <cellStyle name="_Row3_Copy of PTT(amended by Janice on CFS)llatest1_PTT Reports_30.11.10 3" xfId="1739" xr:uid="{00000000-0005-0000-0000-0000C1060000}"/>
    <cellStyle name="_Row3_Copy of PTT(amended by Janice on CFS)llatest1_PTT Reports_30.11.10 4" xfId="1740" xr:uid="{00000000-0005-0000-0000-0000C2060000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3" xfId="1744" xr:uid="{00000000-0005-0000-0000-0000C6060000}"/>
    <cellStyle name="_Row3_Deferred Tax 31.12.2008 3" xfId="1745" xr:uid="{00000000-0005-0000-0000-0000C7060000}"/>
    <cellStyle name="_Row3_Deferred Tax 31.12.2008 4" xfId="1746" xr:uid="{00000000-0005-0000-0000-0000C8060000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3" xfId="1755" xr:uid="{00000000-0005-0000-0000-0000D1060000}"/>
    <cellStyle name="_Row3_Template-STDMonthlyReport4Conso v3 3" xfId="1756" xr:uid="{00000000-0005-0000-0000-0000D2060000}"/>
    <cellStyle name="_Row3_Template-STDMonthlyReport4Conso v3 4" xfId="1757" xr:uid="{00000000-0005-0000-0000-0000D3060000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3" xfId="1761" xr:uid="{00000000-0005-0000-0000-0000D7060000}"/>
    <cellStyle name="_Row4 3" xfId="1762" xr:uid="{00000000-0005-0000-0000-0000D8060000}"/>
    <cellStyle name="_Row4 4" xfId="1763" xr:uid="{00000000-0005-0000-0000-0000D9060000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3" xfId="1769" xr:uid="{00000000-0005-0000-0000-0000DF060000}"/>
    <cellStyle name="_Row4_COM Consol BS and PL 31 Dec 2006_KSY 3" xfId="1770" xr:uid="{00000000-0005-0000-0000-0000E0060000}"/>
    <cellStyle name="_Row4_COM Consol BS and PL 31 Dec 2006_KSY 4" xfId="1771" xr:uid="{00000000-0005-0000-0000-0000E1060000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3" xfId="1775" xr:uid="{00000000-0005-0000-0000-0000E5060000}"/>
    <cellStyle name="_Row4_Commitments Note 3" xfId="1776" xr:uid="{00000000-0005-0000-0000-0000E6060000}"/>
    <cellStyle name="_Row4_Commitments Note 4" xfId="1777" xr:uid="{00000000-0005-0000-0000-0000E7060000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3" xfId="1781" xr:uid="{00000000-0005-0000-0000-0000EB060000}"/>
    <cellStyle name="_Row4_Copy of PTT(amended by Janice on CFS)llatest1 3" xfId="1782" xr:uid="{00000000-0005-0000-0000-0000EC060000}"/>
    <cellStyle name="_Row4_Copy of PTT(amended by Janice on CFS)llatest1 4" xfId="1783" xr:uid="{00000000-0005-0000-0000-0000ED060000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3" xfId="1787" xr:uid="{00000000-0005-0000-0000-0000F1060000}"/>
    <cellStyle name="_Row4_Copy of PTT(amended by Janice on CFS)llatest1_38.AdminRelated (M) 3" xfId="1788" xr:uid="{00000000-0005-0000-0000-0000F2060000}"/>
    <cellStyle name="_Row4_Copy of PTT(amended by Janice on CFS)llatest1_38.AdminRelated (M) 4" xfId="1789" xr:uid="{00000000-0005-0000-0000-0000F3060000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3" xfId="1793" xr:uid="{00000000-0005-0000-0000-0000F7060000}"/>
    <cellStyle name="_Row4_Copy of PTT(amended by Janice on CFS)llatest1_38.AdminRelated (M)_1 3" xfId="1794" xr:uid="{00000000-0005-0000-0000-0000F8060000}"/>
    <cellStyle name="_Row4_Copy of PTT(amended by Janice on CFS)llatest1_38.AdminRelated (M)_1 4" xfId="1795" xr:uid="{00000000-0005-0000-0000-0000F9060000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4" xfId="1801" xr:uid="{00000000-0005-0000-0000-0000FF06000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3" xfId="1805" xr:uid="{00000000-0005-0000-0000-000003070000}"/>
    <cellStyle name="_Row4_Copy of PTT(amended by Janice on CFS)llatest1_38.AdminRelated (M)_Sheet1 3" xfId="1806" xr:uid="{00000000-0005-0000-0000-000004070000}"/>
    <cellStyle name="_Row4_Copy of PTT(amended by Janice on CFS)llatest1_38.AdminRelated (M)_Sheet1 4" xfId="1807" xr:uid="{00000000-0005-0000-0000-000005070000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3" xfId="1811" xr:uid="{00000000-0005-0000-0000-000009070000}"/>
    <cellStyle name="_Row4_Copy of PTT(amended by Janice on CFS)llatest1_4.CEConso 3" xfId="1812" xr:uid="{00000000-0005-0000-0000-00000A070000}"/>
    <cellStyle name="_Row4_Copy of PTT(amended by Janice on CFS)llatest1_4.CEConso 4" xfId="1813" xr:uid="{00000000-0005-0000-0000-00000B070000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3" xfId="1817" xr:uid="{00000000-0005-0000-0000-00000F070000}"/>
    <cellStyle name="_Row4_Copy of PTT(amended by Janice on CFS)llatest1_4.CEConso_4.CEConso_Final 3" xfId="1818" xr:uid="{00000000-0005-0000-0000-000010070000}"/>
    <cellStyle name="_Row4_Copy of PTT(amended by Janice on CFS)llatest1_4.CEConso_4.CEConso_Final 4" xfId="1819" xr:uid="{00000000-0005-0000-0000-000011070000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3" xfId="1823" xr:uid="{00000000-0005-0000-0000-00001507000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3" xfId="1827" xr:uid="{00000000-0005-0000-0000-000019070000}"/>
    <cellStyle name="_Row4_Copy of PTT(amended by Janice on CFS)llatest1_4.CEConso_Final 22.1.10 3" xfId="1828" xr:uid="{00000000-0005-0000-0000-00001A070000}"/>
    <cellStyle name="_Row4_Copy of PTT(amended by Janice on CFS)llatest1_4.CEConso_Final 22.1.10 4" xfId="1829" xr:uid="{00000000-0005-0000-0000-00001B070000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4" xfId="1835" xr:uid="{00000000-0005-0000-0000-000021070000}"/>
    <cellStyle name="_Row4_Copy of PTT(amended by Janice on CFS)llatest1_4.CEConso_Final 3" xfId="1836" xr:uid="{00000000-0005-0000-0000-000022070000}"/>
    <cellStyle name="_Row4_Copy of PTT(amended by Janice on CFS)llatest1_4.CEConso_Final 4" xfId="1837" xr:uid="{00000000-0005-0000-0000-000023070000}"/>
    <cellStyle name="_Row4_Copy of PTT(amended by Janice on CFS)llatest1_4.CEConso_Final 5" xfId="1838" xr:uid="{00000000-0005-0000-0000-000024070000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3" xfId="1842" xr:uid="{00000000-0005-0000-0000-000028070000}"/>
    <cellStyle name="_Row4_Copy of PTT(amended by Janice on CFS)llatest1_4.CEConso_Sheet1 3" xfId="1843" xr:uid="{00000000-0005-0000-0000-000029070000}"/>
    <cellStyle name="_Row4_Copy of PTT(amended by Janice on CFS)llatest1_4.CEConso_Sheet1 4" xfId="1844" xr:uid="{00000000-0005-0000-0000-00002A070000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3" xfId="1848" xr:uid="{00000000-0005-0000-0000-00002E070000}"/>
    <cellStyle name="_Row4_Copy of PTT(amended by Janice on CFS)llatest1_7.EBITDA 3" xfId="1849" xr:uid="{00000000-0005-0000-0000-00002F070000}"/>
    <cellStyle name="_Row4_Copy of PTT(amended by Janice on CFS)llatest1_7.EBITDA 4" xfId="1850" xr:uid="{00000000-0005-0000-0000-000030070000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3" xfId="1854" xr:uid="{00000000-0005-0000-0000-000034070000}"/>
    <cellStyle name="_Row4_Copy of PTT(amended by Janice on CFS)llatest1_7.EBITDA_PTT Reports_30.11.10 3" xfId="1855" xr:uid="{00000000-0005-0000-0000-000035070000}"/>
    <cellStyle name="_Row4_Copy of PTT(amended by Janice on CFS)llatest1_7.EBITDA_PTT Reports_30.11.10 4" xfId="1856" xr:uid="{00000000-0005-0000-0000-000036070000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3" xfId="1860" xr:uid="{00000000-0005-0000-0000-00003A070000}"/>
    <cellStyle name="_Row4_Copy of PTT(amended by Janice on CFS)llatest1_7.EBITDA_Sheet1 3" xfId="1861" xr:uid="{00000000-0005-0000-0000-00003B070000}"/>
    <cellStyle name="_Row4_Copy of PTT(amended by Janice on CFS)llatest1_7.EBITDA_Sheet1 4" xfId="1862" xr:uid="{00000000-0005-0000-0000-00003C070000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3" xfId="1867" xr:uid="{00000000-0005-0000-0000-000041070000}"/>
    <cellStyle name="_Row4_Copy of PTT(amended by Janice on CFS)llatest1_PTT for cash flow Dec 09_mjing 4" xfId="1868" xr:uid="{00000000-0005-0000-0000-000042070000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4" xfId="1880" xr:uid="{00000000-0005-0000-0000-00004E07000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3" xfId="1884" xr:uid="{00000000-0005-0000-0000-000052070000}"/>
    <cellStyle name="_Row4_Copy of PTT(amended by Janice on CFS)llatest1_PTT Reports_30.11.10 3" xfId="1885" xr:uid="{00000000-0005-0000-0000-000053070000}"/>
    <cellStyle name="_Row4_Copy of PTT(amended by Janice on CFS)llatest1_PTT Reports_30.11.10 4" xfId="1886" xr:uid="{00000000-0005-0000-0000-000054070000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3" xfId="1890" xr:uid="{00000000-0005-0000-0000-000058070000}"/>
    <cellStyle name="_Row4_Deferred Tax 31.12.2008 3" xfId="1891" xr:uid="{00000000-0005-0000-0000-000059070000}"/>
    <cellStyle name="_Row4_Deferred Tax 31.12.2008 4" xfId="1892" xr:uid="{00000000-0005-0000-0000-00005A070000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3" xfId="1901" xr:uid="{00000000-0005-0000-0000-000063070000}"/>
    <cellStyle name="_Row4_Template-STDMonthlyReport4Conso v3 3" xfId="1902" xr:uid="{00000000-0005-0000-0000-000064070000}"/>
    <cellStyle name="_Row4_Template-STDMonthlyReport4Conso v3 4" xfId="1903" xr:uid="{00000000-0005-0000-0000-000065070000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3" xfId="1907" xr:uid="{00000000-0005-0000-0000-000069070000}"/>
    <cellStyle name="_Row5 3" xfId="1908" xr:uid="{00000000-0005-0000-0000-00006A070000}"/>
    <cellStyle name="_Row5 4" xfId="1909" xr:uid="{00000000-0005-0000-0000-00006B070000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3" xfId="1915" xr:uid="{00000000-0005-0000-0000-000071070000}"/>
    <cellStyle name="_Row5_COM Consol BS and PL 31 Dec 2006_KSY 3" xfId="1916" xr:uid="{00000000-0005-0000-0000-000072070000}"/>
    <cellStyle name="_Row5_COM Consol BS and PL 31 Dec 2006_KSY 4" xfId="1917" xr:uid="{00000000-0005-0000-0000-000073070000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3" xfId="1921" xr:uid="{00000000-0005-0000-0000-000077070000}"/>
    <cellStyle name="_Row5_Commitments Note 3" xfId="1922" xr:uid="{00000000-0005-0000-0000-000078070000}"/>
    <cellStyle name="_Row5_Commitments Note 4" xfId="1923" xr:uid="{00000000-0005-0000-0000-000079070000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3" xfId="1927" xr:uid="{00000000-0005-0000-0000-00007D070000}"/>
    <cellStyle name="_Row5_Copy of PTT(amended by Janice on CFS)llatest1 3" xfId="1928" xr:uid="{00000000-0005-0000-0000-00007E070000}"/>
    <cellStyle name="_Row5_Copy of PTT(amended by Janice on CFS)llatest1 4" xfId="1929" xr:uid="{00000000-0005-0000-0000-00007F07000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3" xfId="1933" xr:uid="{00000000-0005-0000-0000-000083070000}"/>
    <cellStyle name="_Row5_Copy of PTT(amended by Janice on CFS)llatest1_38.AdminRelated (M) 3" xfId="1934" xr:uid="{00000000-0005-0000-0000-000084070000}"/>
    <cellStyle name="_Row5_Copy of PTT(amended by Janice on CFS)llatest1_38.AdminRelated (M) 4" xfId="1935" xr:uid="{00000000-0005-0000-0000-000085070000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3" xfId="1939" xr:uid="{00000000-0005-0000-0000-000089070000}"/>
    <cellStyle name="_Row5_Copy of PTT(amended by Janice on CFS)llatest1_38.AdminRelated (M)_1 3" xfId="1940" xr:uid="{00000000-0005-0000-0000-00008A070000}"/>
    <cellStyle name="_Row5_Copy of PTT(amended by Janice on CFS)llatest1_38.AdminRelated (M)_1 4" xfId="1941" xr:uid="{00000000-0005-0000-0000-00008B070000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4" xfId="1947" xr:uid="{00000000-0005-0000-0000-000091070000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3" xfId="1951" xr:uid="{00000000-0005-0000-0000-000095070000}"/>
    <cellStyle name="_Row5_Copy of PTT(amended by Janice on CFS)llatest1_38.AdminRelated (M)_Sheet1 3" xfId="1952" xr:uid="{00000000-0005-0000-0000-000096070000}"/>
    <cellStyle name="_Row5_Copy of PTT(amended by Janice on CFS)llatest1_38.AdminRelated (M)_Sheet1 4" xfId="1953" xr:uid="{00000000-0005-0000-0000-000097070000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3" xfId="1957" xr:uid="{00000000-0005-0000-0000-00009B070000}"/>
    <cellStyle name="_Row5_Copy of PTT(amended by Janice on CFS)llatest1_4.CEConso 3" xfId="1958" xr:uid="{00000000-0005-0000-0000-00009C070000}"/>
    <cellStyle name="_Row5_Copy of PTT(amended by Janice on CFS)llatest1_4.CEConso 4" xfId="1959" xr:uid="{00000000-0005-0000-0000-00009D070000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3" xfId="1963" xr:uid="{00000000-0005-0000-0000-0000A1070000}"/>
    <cellStyle name="_Row5_Copy of PTT(amended by Janice on CFS)llatest1_4.CEConso_4.CEConso_Final 3" xfId="1964" xr:uid="{00000000-0005-0000-0000-0000A2070000}"/>
    <cellStyle name="_Row5_Copy of PTT(amended by Janice on CFS)llatest1_4.CEConso_4.CEConso_Final 4" xfId="1965" xr:uid="{00000000-0005-0000-0000-0000A3070000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3" xfId="1969" xr:uid="{00000000-0005-0000-0000-0000A7070000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3" xfId="1973" xr:uid="{00000000-0005-0000-0000-0000AB070000}"/>
    <cellStyle name="_Row5_Copy of PTT(amended by Janice on CFS)llatest1_4.CEConso_Final 22.1.10 3" xfId="1974" xr:uid="{00000000-0005-0000-0000-0000AC070000}"/>
    <cellStyle name="_Row5_Copy of PTT(amended by Janice on CFS)llatest1_4.CEConso_Final 22.1.10 4" xfId="1975" xr:uid="{00000000-0005-0000-0000-0000AD070000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4" xfId="1981" xr:uid="{00000000-0005-0000-0000-0000B3070000}"/>
    <cellStyle name="_Row5_Copy of PTT(amended by Janice on CFS)llatest1_4.CEConso_Final 3" xfId="1982" xr:uid="{00000000-0005-0000-0000-0000B4070000}"/>
    <cellStyle name="_Row5_Copy of PTT(amended by Janice on CFS)llatest1_4.CEConso_Final 4" xfId="1983" xr:uid="{00000000-0005-0000-0000-0000B5070000}"/>
    <cellStyle name="_Row5_Copy of PTT(amended by Janice on CFS)llatest1_4.CEConso_Final 5" xfId="1984" xr:uid="{00000000-0005-0000-0000-0000B6070000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3" xfId="1988" xr:uid="{00000000-0005-0000-0000-0000BA070000}"/>
    <cellStyle name="_Row5_Copy of PTT(amended by Janice on CFS)llatest1_4.CEConso_Sheet1 3" xfId="1989" xr:uid="{00000000-0005-0000-0000-0000BB070000}"/>
    <cellStyle name="_Row5_Copy of PTT(amended by Janice on CFS)llatest1_4.CEConso_Sheet1 4" xfId="1990" xr:uid="{00000000-0005-0000-0000-0000BC070000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3" xfId="1994" xr:uid="{00000000-0005-0000-0000-0000C0070000}"/>
    <cellStyle name="_Row5_Copy of PTT(amended by Janice on CFS)llatest1_7.EBITDA 3" xfId="1995" xr:uid="{00000000-0005-0000-0000-0000C1070000}"/>
    <cellStyle name="_Row5_Copy of PTT(amended by Janice on CFS)llatest1_7.EBITDA 4" xfId="1996" xr:uid="{00000000-0005-0000-0000-0000C2070000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3" xfId="2000" xr:uid="{00000000-0005-0000-0000-0000C6070000}"/>
    <cellStyle name="_Row5_Copy of PTT(amended by Janice on CFS)llatest1_7.EBITDA_PTT Reports_30.11.10 3" xfId="2001" xr:uid="{00000000-0005-0000-0000-0000C7070000}"/>
    <cellStyle name="_Row5_Copy of PTT(amended by Janice on CFS)llatest1_7.EBITDA_PTT Reports_30.11.10 4" xfId="2002" xr:uid="{00000000-0005-0000-0000-0000C8070000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3" xfId="2006" xr:uid="{00000000-0005-0000-0000-0000CC070000}"/>
    <cellStyle name="_Row5_Copy of PTT(amended by Janice on CFS)llatest1_7.EBITDA_Sheet1 3" xfId="2007" xr:uid="{00000000-0005-0000-0000-0000CD070000}"/>
    <cellStyle name="_Row5_Copy of PTT(amended by Janice on CFS)llatest1_7.EBITDA_Sheet1 4" xfId="2008" xr:uid="{00000000-0005-0000-0000-0000CE070000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3" xfId="2013" xr:uid="{00000000-0005-0000-0000-0000D3070000}"/>
    <cellStyle name="_Row5_Copy of PTT(amended by Janice on CFS)llatest1_PTT for cash flow Dec 09_mjing 4" xfId="2014" xr:uid="{00000000-0005-0000-0000-0000D4070000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4" xfId="2026" xr:uid="{00000000-0005-0000-0000-0000E0070000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3" xfId="2030" xr:uid="{00000000-0005-0000-0000-0000E4070000}"/>
    <cellStyle name="_Row5_Copy of PTT(amended by Janice on CFS)llatest1_PTT Reports_30.11.10 3" xfId="2031" xr:uid="{00000000-0005-0000-0000-0000E5070000}"/>
    <cellStyle name="_Row5_Copy of PTT(amended by Janice on CFS)llatest1_PTT Reports_30.11.10 4" xfId="2032" xr:uid="{00000000-0005-0000-0000-0000E6070000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3" xfId="2036" xr:uid="{00000000-0005-0000-0000-0000EA070000}"/>
    <cellStyle name="_Row5_Deferred Tax 31.12.2008 3" xfId="2037" xr:uid="{00000000-0005-0000-0000-0000EB070000}"/>
    <cellStyle name="_Row5_Deferred Tax 31.12.2008 4" xfId="2038" xr:uid="{00000000-0005-0000-0000-0000EC070000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3" xfId="2047" xr:uid="{00000000-0005-0000-0000-0000F5070000}"/>
    <cellStyle name="_Row5_Template-STDMonthlyReport4Conso v3 3" xfId="2048" xr:uid="{00000000-0005-0000-0000-0000F6070000}"/>
    <cellStyle name="_Row5_Template-STDMonthlyReport4Conso v3 4" xfId="2049" xr:uid="{00000000-0005-0000-0000-0000F7070000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3" xfId="2053" xr:uid="{00000000-0005-0000-0000-0000FB070000}"/>
    <cellStyle name="_Row6 3" xfId="2054" xr:uid="{00000000-0005-0000-0000-0000FC070000}"/>
    <cellStyle name="_Row6 4" xfId="2055" xr:uid="{00000000-0005-0000-0000-0000FD070000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3" xfId="2061" xr:uid="{00000000-0005-0000-0000-000003080000}"/>
    <cellStyle name="_Row6_COM Consol BS and PL 31 Dec 2006_KSY 3" xfId="2062" xr:uid="{00000000-0005-0000-0000-000004080000}"/>
    <cellStyle name="_Row6_COM Consol BS and PL 31 Dec 2006_KSY 4" xfId="2063" xr:uid="{00000000-0005-0000-0000-0000050800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3" xfId="2067" xr:uid="{00000000-0005-0000-0000-000009080000}"/>
    <cellStyle name="_Row6_Commitments Note 3" xfId="2068" xr:uid="{00000000-0005-0000-0000-00000A080000}"/>
    <cellStyle name="_Row6_Commitments Note 4" xfId="2069" xr:uid="{00000000-0005-0000-0000-00000B080000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3" xfId="2073" xr:uid="{00000000-0005-0000-0000-00000F080000}"/>
    <cellStyle name="_Row6_Copy of PTT(amended by Janice on CFS)llatest1 3" xfId="2074" xr:uid="{00000000-0005-0000-0000-000010080000}"/>
    <cellStyle name="_Row6_Copy of PTT(amended by Janice on CFS)llatest1 4" xfId="2075" xr:uid="{00000000-0005-0000-0000-000011080000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3" xfId="2079" xr:uid="{00000000-0005-0000-0000-000015080000}"/>
    <cellStyle name="_Row6_Copy of PTT(amended by Janice on CFS)llatest1_38.AdminRelated (M) 3" xfId="2080" xr:uid="{00000000-0005-0000-0000-000016080000}"/>
    <cellStyle name="_Row6_Copy of PTT(amended by Janice on CFS)llatest1_38.AdminRelated (M) 4" xfId="2081" xr:uid="{00000000-0005-0000-0000-000017080000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3" xfId="2085" xr:uid="{00000000-0005-0000-0000-00001B080000}"/>
    <cellStyle name="_Row6_Copy of PTT(amended by Janice on CFS)llatest1_38.AdminRelated (M)_1 3" xfId="2086" xr:uid="{00000000-0005-0000-0000-00001C080000}"/>
    <cellStyle name="_Row6_Copy of PTT(amended by Janice on CFS)llatest1_38.AdminRelated (M)_1 4" xfId="2087" xr:uid="{00000000-0005-0000-0000-00001D080000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4" xfId="2093" xr:uid="{00000000-0005-0000-0000-000023080000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3" xfId="2097" xr:uid="{00000000-0005-0000-0000-000027080000}"/>
    <cellStyle name="_Row6_Copy of PTT(amended by Janice on CFS)llatest1_38.AdminRelated (M)_Sheet1 3" xfId="2098" xr:uid="{00000000-0005-0000-0000-000028080000}"/>
    <cellStyle name="_Row6_Copy of PTT(amended by Janice on CFS)llatest1_38.AdminRelated (M)_Sheet1 4" xfId="2099" xr:uid="{00000000-0005-0000-0000-000029080000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3" xfId="2103" xr:uid="{00000000-0005-0000-0000-00002D080000}"/>
    <cellStyle name="_Row6_Copy of PTT(amended by Janice on CFS)llatest1_4.CEConso 3" xfId="2104" xr:uid="{00000000-0005-0000-0000-00002E080000}"/>
    <cellStyle name="_Row6_Copy of PTT(amended by Janice on CFS)llatest1_4.CEConso 4" xfId="2105" xr:uid="{00000000-0005-0000-0000-00002F080000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3" xfId="2109" xr:uid="{00000000-0005-0000-0000-000033080000}"/>
    <cellStyle name="_Row6_Copy of PTT(amended by Janice on CFS)llatest1_4.CEConso_4.CEConso_Final 3" xfId="2110" xr:uid="{00000000-0005-0000-0000-000034080000}"/>
    <cellStyle name="_Row6_Copy of PTT(amended by Janice on CFS)llatest1_4.CEConso_4.CEConso_Final 4" xfId="2111" xr:uid="{00000000-0005-0000-0000-000035080000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3" xfId="2115" xr:uid="{00000000-0005-0000-0000-000039080000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3" xfId="2119" xr:uid="{00000000-0005-0000-0000-00003D080000}"/>
    <cellStyle name="_Row6_Copy of PTT(amended by Janice on CFS)llatest1_4.CEConso_Final 22.1.10 3" xfId="2120" xr:uid="{00000000-0005-0000-0000-00003E080000}"/>
    <cellStyle name="_Row6_Copy of PTT(amended by Janice on CFS)llatest1_4.CEConso_Final 22.1.10 4" xfId="2121" xr:uid="{00000000-0005-0000-0000-00003F080000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4" xfId="2127" xr:uid="{00000000-0005-0000-0000-000045080000}"/>
    <cellStyle name="_Row6_Copy of PTT(amended by Janice on CFS)llatest1_4.CEConso_Final 3" xfId="2128" xr:uid="{00000000-0005-0000-0000-000046080000}"/>
    <cellStyle name="_Row6_Copy of PTT(amended by Janice on CFS)llatest1_4.CEConso_Final 4" xfId="2129" xr:uid="{00000000-0005-0000-0000-000047080000}"/>
    <cellStyle name="_Row6_Copy of PTT(amended by Janice on CFS)llatest1_4.CEConso_Final 5" xfId="2130" xr:uid="{00000000-0005-0000-0000-000048080000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3" xfId="2134" xr:uid="{00000000-0005-0000-0000-00004C080000}"/>
    <cellStyle name="_Row6_Copy of PTT(amended by Janice on CFS)llatest1_4.CEConso_Sheet1 3" xfId="2135" xr:uid="{00000000-0005-0000-0000-00004D080000}"/>
    <cellStyle name="_Row6_Copy of PTT(amended by Janice on CFS)llatest1_4.CEConso_Sheet1 4" xfId="2136" xr:uid="{00000000-0005-0000-0000-00004E080000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3" xfId="2140" xr:uid="{00000000-0005-0000-0000-000052080000}"/>
    <cellStyle name="_Row6_Copy of PTT(amended by Janice on CFS)llatest1_7.EBITDA 3" xfId="2141" xr:uid="{00000000-0005-0000-0000-000053080000}"/>
    <cellStyle name="_Row6_Copy of PTT(amended by Janice on CFS)llatest1_7.EBITDA 4" xfId="2142" xr:uid="{00000000-0005-0000-0000-000054080000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3" xfId="2146" xr:uid="{00000000-0005-0000-0000-000058080000}"/>
    <cellStyle name="_Row6_Copy of PTT(amended by Janice on CFS)llatest1_7.EBITDA_PTT Reports_30.11.10 3" xfId="2147" xr:uid="{00000000-0005-0000-0000-000059080000}"/>
    <cellStyle name="_Row6_Copy of PTT(amended by Janice on CFS)llatest1_7.EBITDA_PTT Reports_30.11.10 4" xfId="2148" xr:uid="{00000000-0005-0000-0000-00005A080000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3" xfId="2152" xr:uid="{00000000-0005-0000-0000-00005E080000}"/>
    <cellStyle name="_Row6_Copy of PTT(amended by Janice on CFS)llatest1_7.EBITDA_Sheet1 3" xfId="2153" xr:uid="{00000000-0005-0000-0000-00005F080000}"/>
    <cellStyle name="_Row6_Copy of PTT(amended by Janice on CFS)llatest1_7.EBITDA_Sheet1 4" xfId="2154" xr:uid="{00000000-0005-0000-0000-000060080000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3" xfId="2159" xr:uid="{00000000-0005-0000-0000-000065080000}"/>
    <cellStyle name="_Row6_Copy of PTT(amended by Janice on CFS)llatest1_PTT for cash flow Dec 09_mjing 4" xfId="2160" xr:uid="{00000000-0005-0000-0000-000066080000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4" xfId="2172" xr:uid="{00000000-0005-0000-0000-00007208000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3" xfId="2176" xr:uid="{00000000-0005-0000-0000-000076080000}"/>
    <cellStyle name="_Row6_Copy of PTT(amended by Janice on CFS)llatest1_PTT Reports_30.11.10 3" xfId="2177" xr:uid="{00000000-0005-0000-0000-000077080000}"/>
    <cellStyle name="_Row6_Copy of PTT(amended by Janice on CFS)llatest1_PTT Reports_30.11.10 4" xfId="2178" xr:uid="{00000000-0005-0000-0000-000078080000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3" xfId="2182" xr:uid="{00000000-0005-0000-0000-00007C080000}"/>
    <cellStyle name="_Row6_Deferred Tax 31.12.2008 3" xfId="2183" xr:uid="{00000000-0005-0000-0000-00007D080000}"/>
    <cellStyle name="_Row6_Deferred Tax 31.12.2008 4" xfId="2184" xr:uid="{00000000-0005-0000-0000-00007E080000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3" xfId="2193" xr:uid="{00000000-0005-0000-0000-000087080000}"/>
    <cellStyle name="_Row6_Template-STDMonthlyReport4Conso v3 3" xfId="2194" xr:uid="{00000000-0005-0000-0000-000088080000}"/>
    <cellStyle name="_Row6_Template-STDMonthlyReport4Conso v3 4" xfId="2195" xr:uid="{00000000-0005-0000-0000-000089080000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3" xfId="2199" xr:uid="{00000000-0005-0000-0000-00008D080000}"/>
    <cellStyle name="_Row7 3" xfId="2200" xr:uid="{00000000-0005-0000-0000-00008E080000}"/>
    <cellStyle name="_Row7 4" xfId="2201" xr:uid="{00000000-0005-0000-0000-00008F080000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3" xfId="2245" xr:uid="{00000000-0005-0000-0000-0000BB080000}"/>
    <cellStyle name="_Row7_COM Consol BS and PL 31 Dec 2006_KSY 3" xfId="2246" xr:uid="{00000000-0005-0000-0000-0000BC080000}"/>
    <cellStyle name="_Row7_COM Consol BS and PL 31 Dec 2006_KSY 4" xfId="2247" xr:uid="{00000000-0005-0000-0000-0000BD08000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3" xfId="2251" xr:uid="{00000000-0005-0000-0000-0000C1080000}"/>
    <cellStyle name="_Row7_Commitments Note 3" xfId="2252" xr:uid="{00000000-0005-0000-0000-0000C2080000}"/>
    <cellStyle name="_Row7_Commitments Note 4" xfId="2253" xr:uid="{00000000-0005-0000-0000-0000C3080000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3" xfId="2257" xr:uid="{00000000-0005-0000-0000-0000C7080000}"/>
    <cellStyle name="_Row7_Copy of PTT(amended by Janice on CFS)llatest1 3" xfId="2258" xr:uid="{00000000-0005-0000-0000-0000C8080000}"/>
    <cellStyle name="_Row7_Copy of PTT(amended by Janice on CFS)llatest1 4" xfId="2259" xr:uid="{00000000-0005-0000-0000-0000C9080000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3" xfId="2263" xr:uid="{00000000-0005-0000-0000-0000CD080000}"/>
    <cellStyle name="_Row7_Copy of PTT(amended by Janice on CFS)llatest1_38.AdminRelated (M) 3" xfId="2264" xr:uid="{00000000-0005-0000-0000-0000CE080000}"/>
    <cellStyle name="_Row7_Copy of PTT(amended by Janice on CFS)llatest1_38.AdminRelated (M) 4" xfId="2265" xr:uid="{00000000-0005-0000-0000-0000CF080000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3" xfId="2269" xr:uid="{00000000-0005-0000-0000-0000D3080000}"/>
    <cellStyle name="_Row7_Copy of PTT(amended by Janice on CFS)llatest1_38.AdminRelated (M)_1 3" xfId="2270" xr:uid="{00000000-0005-0000-0000-0000D4080000}"/>
    <cellStyle name="_Row7_Copy of PTT(amended by Janice on CFS)llatest1_38.AdminRelated (M)_1 4" xfId="2271" xr:uid="{00000000-0005-0000-0000-0000D5080000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4" xfId="2277" xr:uid="{00000000-0005-0000-0000-0000DB080000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3" xfId="2281" xr:uid="{00000000-0005-0000-0000-0000DF080000}"/>
    <cellStyle name="_Row7_Copy of PTT(amended by Janice on CFS)llatest1_38.AdminRelated (M)_Sheet1 3" xfId="2282" xr:uid="{00000000-0005-0000-0000-0000E0080000}"/>
    <cellStyle name="_Row7_Copy of PTT(amended by Janice on CFS)llatest1_38.AdminRelated (M)_Sheet1 4" xfId="2283" xr:uid="{00000000-0005-0000-0000-0000E1080000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3" xfId="2287" xr:uid="{00000000-0005-0000-0000-0000E5080000}"/>
    <cellStyle name="_Row7_Copy of PTT(amended by Janice on CFS)llatest1_4.CEConso 3" xfId="2288" xr:uid="{00000000-0005-0000-0000-0000E6080000}"/>
    <cellStyle name="_Row7_Copy of PTT(amended by Janice on CFS)llatest1_4.CEConso 4" xfId="2289" xr:uid="{00000000-0005-0000-0000-0000E7080000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3" xfId="2293" xr:uid="{00000000-0005-0000-0000-0000EB080000}"/>
    <cellStyle name="_Row7_Copy of PTT(amended by Janice on CFS)llatest1_4.CEConso_4.CEConso_Final 3" xfId="2294" xr:uid="{00000000-0005-0000-0000-0000EC080000}"/>
    <cellStyle name="_Row7_Copy of PTT(amended by Janice on CFS)llatest1_4.CEConso_4.CEConso_Final 4" xfId="2295" xr:uid="{00000000-0005-0000-0000-0000ED080000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3" xfId="2299" xr:uid="{00000000-0005-0000-0000-0000F1080000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3" xfId="2303" xr:uid="{00000000-0005-0000-0000-0000F5080000}"/>
    <cellStyle name="_Row7_Copy of PTT(amended by Janice on CFS)llatest1_4.CEConso_Final 22.1.10 3" xfId="2304" xr:uid="{00000000-0005-0000-0000-0000F6080000}"/>
    <cellStyle name="_Row7_Copy of PTT(amended by Janice on CFS)llatest1_4.CEConso_Final 22.1.10 4" xfId="2305" xr:uid="{00000000-0005-0000-0000-0000F7080000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4" xfId="2311" xr:uid="{00000000-0005-0000-0000-0000FD080000}"/>
    <cellStyle name="_Row7_Copy of PTT(amended by Janice on CFS)llatest1_4.CEConso_Final 3" xfId="2312" xr:uid="{00000000-0005-0000-0000-0000FE080000}"/>
    <cellStyle name="_Row7_Copy of PTT(amended by Janice on CFS)llatest1_4.CEConso_Final 4" xfId="2313" xr:uid="{00000000-0005-0000-0000-0000FF080000}"/>
    <cellStyle name="_Row7_Copy of PTT(amended by Janice on CFS)llatest1_4.CEConso_Final 5" xfId="2314" xr:uid="{00000000-0005-0000-0000-000000090000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3" xfId="2318" xr:uid="{00000000-0005-0000-0000-000004090000}"/>
    <cellStyle name="_Row7_Copy of PTT(amended by Janice on CFS)llatest1_4.CEConso_Sheet1 3" xfId="2319" xr:uid="{00000000-0005-0000-0000-000005090000}"/>
    <cellStyle name="_Row7_Copy of PTT(amended by Janice on CFS)llatest1_4.CEConso_Sheet1 4" xfId="2320" xr:uid="{00000000-0005-0000-0000-000006090000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3" xfId="2324" xr:uid="{00000000-0005-0000-0000-00000A090000}"/>
    <cellStyle name="_Row7_Copy of PTT(amended by Janice on CFS)llatest1_7.EBITDA 3" xfId="2325" xr:uid="{00000000-0005-0000-0000-00000B090000}"/>
    <cellStyle name="_Row7_Copy of PTT(amended by Janice on CFS)llatest1_7.EBITDA 4" xfId="2326" xr:uid="{00000000-0005-0000-0000-00000C090000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3" xfId="2330" xr:uid="{00000000-0005-0000-0000-000010090000}"/>
    <cellStyle name="_Row7_Copy of PTT(amended by Janice on CFS)llatest1_7.EBITDA_PTT Reports_30.11.10 3" xfId="2331" xr:uid="{00000000-0005-0000-0000-000011090000}"/>
    <cellStyle name="_Row7_Copy of PTT(amended by Janice on CFS)llatest1_7.EBITDA_PTT Reports_30.11.10 4" xfId="2332" xr:uid="{00000000-0005-0000-0000-000012090000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3" xfId="2336" xr:uid="{00000000-0005-0000-0000-000016090000}"/>
    <cellStyle name="_Row7_Copy of PTT(amended by Janice on CFS)llatest1_7.EBITDA_Sheet1 3" xfId="2337" xr:uid="{00000000-0005-0000-0000-000017090000}"/>
    <cellStyle name="_Row7_Copy of PTT(amended by Janice on CFS)llatest1_7.EBITDA_Sheet1 4" xfId="2338" xr:uid="{00000000-0005-0000-0000-000018090000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3" xfId="2343" xr:uid="{00000000-0005-0000-0000-00001D090000}"/>
    <cellStyle name="_Row7_Copy of PTT(amended by Janice on CFS)llatest1_PTT for cash flow Dec 09_mjing 4" xfId="2344" xr:uid="{00000000-0005-0000-0000-00001E090000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4" xfId="2356" xr:uid="{00000000-0005-0000-0000-00002A09000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3" xfId="2360" xr:uid="{00000000-0005-0000-0000-00002E090000}"/>
    <cellStyle name="_Row7_Copy of PTT(amended by Janice on CFS)llatest1_PTT Reports_30.11.10 3" xfId="2361" xr:uid="{00000000-0005-0000-0000-00002F090000}"/>
    <cellStyle name="_Row7_Copy of PTT(amended by Janice on CFS)llatest1_PTT Reports_30.11.10 4" xfId="2362" xr:uid="{00000000-0005-0000-0000-000030090000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3" xfId="2366" xr:uid="{00000000-0005-0000-0000-000034090000}"/>
    <cellStyle name="_Row7_Deferred Tax 31.12.2008 3" xfId="2367" xr:uid="{00000000-0005-0000-0000-000035090000}"/>
    <cellStyle name="_Row7_Deferred Tax 31.12.2008 4" xfId="2368" xr:uid="{00000000-0005-0000-0000-000036090000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3" xfId="2412" xr:uid="{00000000-0005-0000-0000-000062090000}"/>
    <cellStyle name="_Row7_Template-STDMonthlyReport4Conso v3 3" xfId="2413" xr:uid="{00000000-0005-0000-0000-000063090000}"/>
    <cellStyle name="_Row7_Template-STDMonthlyReport4Conso v3 4" xfId="2414" xr:uid="{00000000-0005-0000-0000-000064090000}"/>
    <cellStyle name="_System development v1" xfId="4867" xr:uid="{B9296278-79AD-430E-AE56-712149F49051}"/>
    <cellStyle name="_Technical &amp; Opeartion Support v2" xfId="4868" xr:uid="{1B296BE5-A7D7-4661-B258-CDC8DAA75DAB}"/>
    <cellStyle name="0,0_x000d__x000a_NA_x000d__x000a_" xfId="4869" xr:uid="{543B4DC9-E7C8-4D66-93BD-70D22B95A533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2 3" xfId="4870" xr:uid="{E7C5FFA5-381C-4C73-A16A-D0FAC7F17025}"/>
    <cellStyle name="20% - Accent1 2 3" xfId="2418" xr:uid="{00000000-0005-0000-0000-000068090000}"/>
    <cellStyle name="20% - Accent1 2 4" xfId="2419" xr:uid="{00000000-0005-0000-0000-000069090000}"/>
    <cellStyle name="20% - Accent1 2 5" xfId="4787" xr:uid="{57E52D33-E892-4BC0-8DF5-D1A27F127C9B}"/>
    <cellStyle name="20% - Accent1 2_JV Details MAMT" xfId="4871" xr:uid="{2B489719-CC0B-4EDC-A948-AC18247D69E9}"/>
    <cellStyle name="20% - Accent1 3" xfId="4872" xr:uid="{34A4B387-F4D8-4152-98C8-16EC89FB302A}"/>
    <cellStyle name="20% - Accent1 4" xfId="4873" xr:uid="{93030BFF-9748-4B6B-9BCB-882C250BCB56}"/>
    <cellStyle name="20% - Accent1 5" xfId="4651" xr:uid="{7921482F-FCFC-47E7-BA27-6406BA74AEC4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2 3" xfId="4874" xr:uid="{A1A440D4-7496-4112-B989-7F14E2F9CE53}"/>
    <cellStyle name="20% - Accent2 2 3" xfId="2423" xr:uid="{00000000-0005-0000-0000-00006D090000}"/>
    <cellStyle name="20% - Accent2 2 4" xfId="2424" xr:uid="{00000000-0005-0000-0000-00006E090000}"/>
    <cellStyle name="20% - Accent2 2 5" xfId="4788" xr:uid="{87CF81E7-FB60-4435-A828-9FB954B50B95}"/>
    <cellStyle name="20% - Accent2 2_JV Details MAMT" xfId="4875" xr:uid="{15C0611B-4541-4448-9735-E72FD71452A3}"/>
    <cellStyle name="20% - Accent2 3" xfId="4876" xr:uid="{89D6EADD-8628-4761-ADD9-90AE97AC55DF}"/>
    <cellStyle name="20% - Accent2 4" xfId="4877" xr:uid="{BE26BF18-E191-4405-AF79-7AF718DECE77}"/>
    <cellStyle name="20% - Accent2 5" xfId="4652" xr:uid="{6AAB6800-AE9B-40F4-B01F-CECCEE794742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2 3" xfId="4878" xr:uid="{A96E88AE-C6C4-404E-A60F-F65988706100}"/>
    <cellStyle name="20% - Accent3 2 3" xfId="2428" xr:uid="{00000000-0005-0000-0000-000072090000}"/>
    <cellStyle name="20% - Accent3 2 4" xfId="2429" xr:uid="{00000000-0005-0000-0000-000073090000}"/>
    <cellStyle name="20% - Accent3 2 5" xfId="4789" xr:uid="{051CBFC5-84C9-4EDA-9734-A90A6D5C3879}"/>
    <cellStyle name="20% - Accent3 2_JV Details MAMT" xfId="4879" xr:uid="{B93DB0C3-0E7E-46E6-8543-BC9535D733C5}"/>
    <cellStyle name="20% - Accent3 3" xfId="4880" xr:uid="{2FD67018-A524-4E00-8520-FEAB4AE1D3FC}"/>
    <cellStyle name="20% - Accent3 4" xfId="4881" xr:uid="{51779420-2246-4EB7-ADEB-15A38DCCE399}"/>
    <cellStyle name="20% - Accent3 5" xfId="4653" xr:uid="{D74349B0-4CE1-426A-8F8E-3CE6D06488B9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2 3" xfId="4882" xr:uid="{201891FC-0FF2-48C7-99A1-AB26C6F70C64}"/>
    <cellStyle name="20% - Accent4 2 3" xfId="2433" xr:uid="{00000000-0005-0000-0000-000077090000}"/>
    <cellStyle name="20% - Accent4 2 4" xfId="2434" xr:uid="{00000000-0005-0000-0000-000078090000}"/>
    <cellStyle name="20% - Accent4 2 5" xfId="4790" xr:uid="{630A500E-521B-438F-AA72-3D9D6A3F8A31}"/>
    <cellStyle name="20% - Accent4 2_JV Details MAMT" xfId="4883" xr:uid="{77B89FC4-509D-4ECE-859A-11CF99A5FB83}"/>
    <cellStyle name="20% - Accent4 3" xfId="4884" xr:uid="{D18733AB-A5A9-4E75-9CEB-65970E696261}"/>
    <cellStyle name="20% - Accent4 4" xfId="4885" xr:uid="{54F18255-1572-4B1D-AE89-90328EBACC2B}"/>
    <cellStyle name="20% - Accent4 5" xfId="4654" xr:uid="{2B969ADF-3D89-4D4F-9810-F5C112F27F9F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2 3" xfId="4886" xr:uid="{1D82C3E5-AD28-4868-B0CE-759CA0FF1662}"/>
    <cellStyle name="20% - Accent5 2 3" xfId="2438" xr:uid="{00000000-0005-0000-0000-00007C090000}"/>
    <cellStyle name="20% - Accent5 2 4" xfId="2439" xr:uid="{00000000-0005-0000-0000-00007D090000}"/>
    <cellStyle name="20% - Accent5 2 5" xfId="4791" xr:uid="{B318D687-E9D0-44CC-9F52-D6BF8084D376}"/>
    <cellStyle name="20% - Accent5 2_JV Details MAMT" xfId="4887" xr:uid="{09F57EF6-5C89-4C16-ADD6-380D022EBDC6}"/>
    <cellStyle name="20% - Accent5 3" xfId="4888" xr:uid="{010E2557-EE6A-43C1-8E59-A42964B9E84B}"/>
    <cellStyle name="20% - Accent5 4" xfId="4889" xr:uid="{88189912-C011-4A07-9F20-D6A5B6C20454}"/>
    <cellStyle name="20% - Accent5 5" xfId="4655" xr:uid="{F40062A6-8858-4823-9176-BC4426A202D7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2 3" xfId="4890" xr:uid="{EFD156D8-563A-401B-AE43-73F4BE00D4A2}"/>
    <cellStyle name="20% - Accent6 2 3" xfId="2443" xr:uid="{00000000-0005-0000-0000-000081090000}"/>
    <cellStyle name="20% - Accent6 2 4" xfId="2444" xr:uid="{00000000-0005-0000-0000-000082090000}"/>
    <cellStyle name="20% - Accent6 2 5" xfId="4792" xr:uid="{2A2AFC8B-A56F-4107-8EFE-2CFE66DAA116}"/>
    <cellStyle name="20% - Accent6 2_JV Details MAMT" xfId="4891" xr:uid="{00BC04F7-591C-46A3-8ED5-8D123BC33BEF}"/>
    <cellStyle name="20% - Accent6 3" xfId="4892" xr:uid="{C9ED6BFD-E137-44C1-9B0C-D96D9D7F2CB8}"/>
    <cellStyle name="20% - Accent6 4" xfId="4893" xr:uid="{A86452B1-6C7A-45F0-AD34-D1080A543DA4}"/>
    <cellStyle name="20% - Accent6 5" xfId="4656" xr:uid="{E62D2662-2A3D-49AB-AE36-5A9590318F0D}"/>
    <cellStyle name="20% - ส่วนที่ถูกเน้น1" xfId="4657" xr:uid="{ADEE4E80-065B-496E-8BF2-2163BB9E4D62}"/>
    <cellStyle name="20% - ส่วนที่ถูกเน้น2" xfId="4658" xr:uid="{DC8031A6-97B2-40FF-BE26-E403F94C27DB}"/>
    <cellStyle name="20% - ส่วนที่ถูกเน้น3" xfId="4659" xr:uid="{793A1455-8B92-47E7-928F-C03DDFA9FE39}"/>
    <cellStyle name="20% - ส่วนที่ถูกเน้น4" xfId="4660" xr:uid="{7496A4AD-005E-4455-8E7A-F63E53B9A70D}"/>
    <cellStyle name="20% - ส่วนที่ถูกเน้น5" xfId="4661" xr:uid="{BD9A2F13-760E-4DFE-8800-FCF6992530A0}"/>
    <cellStyle name="20% - ส่วนที่ถูกเน้น6" xfId="4662" xr:uid="{089C1B7D-8CC5-4EB2-B128-20B44D92B4FF}"/>
    <cellStyle name="20% - 輔色1" xfId="4894" xr:uid="{DD6DA6C1-9244-46BA-929A-8356F2157B9D}"/>
    <cellStyle name="20% - 輔色2" xfId="4895" xr:uid="{8A4FD63F-63F3-4664-BB52-0E0057A4D7C4}"/>
    <cellStyle name="20% - 輔色3" xfId="4896" xr:uid="{DAAB8383-D328-4B9A-B0AC-367DB0AEAAEA}"/>
    <cellStyle name="20% - 輔色4" xfId="4897" xr:uid="{6A6DB135-98E7-429B-A001-45CD4E715CB4}"/>
    <cellStyle name="20% - 輔色5" xfId="4898" xr:uid="{C6B86D0C-F527-4431-AC7A-6B0B6A97FB02}"/>
    <cellStyle name="20% - 輔色6" xfId="4899" xr:uid="{A2184C97-FC49-4726-AA70-17FF0A441393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2 3" xfId="4900" xr:uid="{E29A3B18-C5A1-4E0F-B72D-35092B542393}"/>
    <cellStyle name="40% - Accent1 2 3" xfId="2448" xr:uid="{00000000-0005-0000-0000-000086090000}"/>
    <cellStyle name="40% - Accent1 2 4" xfId="2449" xr:uid="{00000000-0005-0000-0000-000087090000}"/>
    <cellStyle name="40% - Accent1 2 5" xfId="4793" xr:uid="{A5EECC35-F8C9-42DF-A024-06CB4D25C503}"/>
    <cellStyle name="40% - Accent1 2_JV Details MAMT" xfId="4901" xr:uid="{24353514-2E95-4435-9F22-F1C08A67774A}"/>
    <cellStyle name="40% - Accent1 3" xfId="4902" xr:uid="{5591E219-86F5-4E99-94D9-7EF3FAF187D2}"/>
    <cellStyle name="40% - Accent1 4" xfId="4903" xr:uid="{B69EF7DF-ED2B-417B-A523-D7E54BC82455}"/>
    <cellStyle name="40% - Accent1 5" xfId="4663" xr:uid="{151F55E3-6201-4093-B614-072E50C00631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2 3" xfId="4904" xr:uid="{3476C64A-3555-4A6E-AE4E-191D20DD2D3F}"/>
    <cellStyle name="40% - Accent2 2 3" xfId="2453" xr:uid="{00000000-0005-0000-0000-00008B090000}"/>
    <cellStyle name="40% - Accent2 2 4" xfId="2454" xr:uid="{00000000-0005-0000-0000-00008C090000}"/>
    <cellStyle name="40% - Accent2 2 5" xfId="4794" xr:uid="{BAF68019-9D2E-49ED-A7E1-156FA6E17B40}"/>
    <cellStyle name="40% - Accent2 2_JV Details MAMT" xfId="4905" xr:uid="{D712FB3C-4538-4645-ADC9-13E5A26C15C6}"/>
    <cellStyle name="40% - Accent2 3" xfId="4906" xr:uid="{6032E0F7-E14A-47A9-B904-C35188CF0AA0}"/>
    <cellStyle name="40% - Accent2 4" xfId="4907" xr:uid="{86659AD5-1B30-483F-A903-81BCA70C4FE9}"/>
    <cellStyle name="40% - Accent2 5" xfId="4664" xr:uid="{B786C87F-093F-4346-BACD-54C84DB32ECD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2 3" xfId="4908" xr:uid="{C22DA110-3999-46F4-AC6E-AB4C98A942CF}"/>
    <cellStyle name="40% - Accent3 2 3" xfId="2458" xr:uid="{00000000-0005-0000-0000-000090090000}"/>
    <cellStyle name="40% - Accent3 2 4" xfId="2459" xr:uid="{00000000-0005-0000-0000-000091090000}"/>
    <cellStyle name="40% - Accent3 2 5" xfId="4795" xr:uid="{CFB9FD45-B99E-4FAF-B923-8745E75FD90E}"/>
    <cellStyle name="40% - Accent3 2_JV Details MAMT" xfId="4909" xr:uid="{5F57B214-CB72-4100-B73B-887C39722117}"/>
    <cellStyle name="40% - Accent3 3" xfId="4910" xr:uid="{00A02618-ECEF-40BB-9A7C-C4E6D4291561}"/>
    <cellStyle name="40% - Accent3 4" xfId="4911" xr:uid="{20E51378-6769-4718-BCAF-4DCD80019FD3}"/>
    <cellStyle name="40% - Accent3 5" xfId="4665" xr:uid="{097B395A-D5AC-43E1-B846-D3571A4C95D4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2 3" xfId="4912" xr:uid="{CCCC8583-F78F-49E0-B1DE-9F3357D222CF}"/>
    <cellStyle name="40% - Accent4 2 3" xfId="2463" xr:uid="{00000000-0005-0000-0000-000095090000}"/>
    <cellStyle name="40% - Accent4 2 4" xfId="2464" xr:uid="{00000000-0005-0000-0000-000096090000}"/>
    <cellStyle name="40% - Accent4 2 5" xfId="4796" xr:uid="{D8384C25-0A20-461D-962D-D053DE527EB9}"/>
    <cellStyle name="40% - Accent4 2_JV Details MAMT" xfId="4913" xr:uid="{A6FA849C-AEA9-42C1-949E-0ACEB3F01D91}"/>
    <cellStyle name="40% - Accent4 3" xfId="4914" xr:uid="{3C7F9C26-5A8B-4E06-AD17-CC0B021C5D57}"/>
    <cellStyle name="40% - Accent4 4" xfId="4915" xr:uid="{CC315713-F743-4A9A-A962-4AD6842C5800}"/>
    <cellStyle name="40% - Accent4 5" xfId="4666" xr:uid="{E8E9885F-A29B-445D-A97F-19EAE9647B9F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2 3" xfId="4916" xr:uid="{771F8D0A-F99B-465D-A2B3-16D1F8A54B68}"/>
    <cellStyle name="40% - Accent5 2 3" xfId="2468" xr:uid="{00000000-0005-0000-0000-00009A090000}"/>
    <cellStyle name="40% - Accent5 2 4" xfId="2469" xr:uid="{00000000-0005-0000-0000-00009B090000}"/>
    <cellStyle name="40% - Accent5 2 5" xfId="4797" xr:uid="{4E769B36-1B3E-4F47-98A1-50A99DF27FD5}"/>
    <cellStyle name="40% - Accent5 2_JV Details MAMT" xfId="4917" xr:uid="{F3EE953A-C428-4C47-A83D-96FCAD7BC15A}"/>
    <cellStyle name="40% - Accent5 3" xfId="4918" xr:uid="{AF33E44D-7E1D-42C0-A5BD-24D7852C9B33}"/>
    <cellStyle name="40% - Accent5 4" xfId="4919" xr:uid="{FB4EE956-49DE-4BFE-BB37-B47F59A05D17}"/>
    <cellStyle name="40% - Accent5 5" xfId="4667" xr:uid="{EBB843F0-5C28-40E5-8DDF-DA835539AC97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2 3" xfId="4920" xr:uid="{309DCAA8-8A88-4F14-9450-A4972DE2DD4E}"/>
    <cellStyle name="40% - Accent6 2 3" xfId="2473" xr:uid="{00000000-0005-0000-0000-00009F090000}"/>
    <cellStyle name="40% - Accent6 2 4" xfId="2474" xr:uid="{00000000-0005-0000-0000-0000A0090000}"/>
    <cellStyle name="40% - Accent6 2 5" xfId="4798" xr:uid="{611795B8-13A0-42F7-B540-B0D53839E0B7}"/>
    <cellStyle name="40% - Accent6 2_JV Details MAMT" xfId="4921" xr:uid="{C4FE5032-733B-47D4-8E32-3BCCCC8C6C08}"/>
    <cellStyle name="40% - Accent6 3" xfId="4922" xr:uid="{216B49EB-E3D8-4C56-92FE-9F7A9ECD41FA}"/>
    <cellStyle name="40% - Accent6 4" xfId="4923" xr:uid="{869602D1-2C28-4CB2-8842-27130CADFF9A}"/>
    <cellStyle name="40% - Accent6 5" xfId="4668" xr:uid="{4CA3011F-FC2F-45B9-8D4B-C427F533FAC8}"/>
    <cellStyle name="40% - ส่วนที่ถูกเน้น1" xfId="4669" xr:uid="{54985127-787A-4F0D-BA74-66B6CA93228F}"/>
    <cellStyle name="40% - ส่วนที่ถูกเน้น2" xfId="4670" xr:uid="{33E94FE8-6504-4CEB-9AA3-44869BCFE57F}"/>
    <cellStyle name="40% - ส่วนที่ถูกเน้น3" xfId="4671" xr:uid="{1458F650-FEF1-4A6B-A96C-B943CC9995E5}"/>
    <cellStyle name="40% - ส่วนที่ถูกเน้น4" xfId="4672" xr:uid="{B54B3CF8-067A-4456-9555-56845FED18E7}"/>
    <cellStyle name="40% - ส่วนที่ถูกเน้น5" xfId="4673" xr:uid="{4672085A-02A8-4C8F-A39D-36D4ADAA357C}"/>
    <cellStyle name="40% - ส่วนที่ถูกเน้น6" xfId="4674" xr:uid="{612F97F7-38DD-4807-B238-FFB6A816F4D3}"/>
    <cellStyle name="40% - 輔色1" xfId="4924" xr:uid="{3C4BBB11-3FE0-4EEB-B358-4484281CD994}"/>
    <cellStyle name="40% - 輔色2" xfId="4925" xr:uid="{079F24DE-E787-4268-AF4A-8ED70A9130F6}"/>
    <cellStyle name="40% - 輔色3" xfId="4926" xr:uid="{9603DC2B-895F-414C-8805-948414DCDADA}"/>
    <cellStyle name="40% - 輔色4" xfId="4927" xr:uid="{83452F3E-83BB-464A-B773-E493783C5364}"/>
    <cellStyle name="40% - 輔色5" xfId="4928" xr:uid="{5EB27F07-FAC1-4E42-9BC6-F3EF3F252166}"/>
    <cellStyle name="40% - 輔色6" xfId="4929" xr:uid="{438255B4-BF36-46FF-ACD0-96DD4E6AFAA4}"/>
    <cellStyle name="60% - Accent1 2" xfId="2475" xr:uid="{00000000-0005-0000-0000-0000A1090000}"/>
    <cellStyle name="60% - Accent1 2 2" xfId="2476" xr:uid="{00000000-0005-0000-0000-0000A2090000}"/>
    <cellStyle name="60% - Accent1 2 2 2" xfId="4930" xr:uid="{AE25776A-98F6-4F70-93B7-EFC74349A481}"/>
    <cellStyle name="60% - Accent1 2 3" xfId="2477" xr:uid="{00000000-0005-0000-0000-0000A3090000}"/>
    <cellStyle name="60% - Accent1 2 4" xfId="4799" xr:uid="{BD5D220A-8A38-4E13-A9EA-8070130F23A7}"/>
    <cellStyle name="60% - Accent1 2_JV Details MAMT" xfId="4931" xr:uid="{309431E1-A094-4F52-8A8D-F6C16656CE33}"/>
    <cellStyle name="60% - Accent1 3" xfId="4932" xr:uid="{90AC1DCD-07B3-4939-BC80-C2B13407303F}"/>
    <cellStyle name="60% - Accent1 4" xfId="4675" xr:uid="{0D5B25D1-FA66-4B63-AACD-DCC9C99B14D3}"/>
    <cellStyle name="60% - Accent2 2" xfId="2478" xr:uid="{00000000-0005-0000-0000-0000A4090000}"/>
    <cellStyle name="60% - Accent2 2 2" xfId="2479" xr:uid="{00000000-0005-0000-0000-0000A5090000}"/>
    <cellStyle name="60% - Accent2 2 2 2" xfId="4933" xr:uid="{1D3E596E-9E59-48E5-A6E4-80F639D1EDEF}"/>
    <cellStyle name="60% - Accent2 2 3" xfId="2480" xr:uid="{00000000-0005-0000-0000-0000A6090000}"/>
    <cellStyle name="60% - Accent2 2 4" xfId="4800" xr:uid="{3188291A-7509-4086-98D1-0EAF6A935FD1}"/>
    <cellStyle name="60% - Accent2 2_JV Details MAMT" xfId="4934" xr:uid="{0FF1B602-EFC8-48BF-BFAB-F80FFFF46A37}"/>
    <cellStyle name="60% - Accent2 3" xfId="4935" xr:uid="{144D8B74-B2D9-478D-AAA2-2CF1FC28A746}"/>
    <cellStyle name="60% - Accent2 4" xfId="4676" xr:uid="{7ACF4FC1-8AF2-4D75-8BF4-5379FDC594C0}"/>
    <cellStyle name="60% - Accent3 2" xfId="2481" xr:uid="{00000000-0005-0000-0000-0000A7090000}"/>
    <cellStyle name="60% - Accent3 2 2" xfId="2482" xr:uid="{00000000-0005-0000-0000-0000A8090000}"/>
    <cellStyle name="60% - Accent3 2 2 2" xfId="4936" xr:uid="{3137C0D8-005F-452D-905B-3DF1D99187C3}"/>
    <cellStyle name="60% - Accent3 2 3" xfId="2483" xr:uid="{00000000-0005-0000-0000-0000A9090000}"/>
    <cellStyle name="60% - Accent3 2 4" xfId="4801" xr:uid="{94DEFA6C-A65C-4A05-B23B-C02083263D36}"/>
    <cellStyle name="60% - Accent3 2_JV Details MAMT" xfId="4937" xr:uid="{689B9CDB-F8FD-4CAF-AF0D-A1E6EF3ADFFF}"/>
    <cellStyle name="60% - Accent3 3" xfId="4938" xr:uid="{6500B9DF-6837-4C65-8CE8-2BB6E181B750}"/>
    <cellStyle name="60% - Accent3 4" xfId="4677" xr:uid="{22070404-65CC-4ED1-92AC-54F68A9B849E}"/>
    <cellStyle name="60% - Accent4 2" xfId="2484" xr:uid="{00000000-0005-0000-0000-0000AA090000}"/>
    <cellStyle name="60% - Accent4 2 2" xfId="2485" xr:uid="{00000000-0005-0000-0000-0000AB090000}"/>
    <cellStyle name="60% - Accent4 2 2 2" xfId="4939" xr:uid="{1FA5990D-28DE-4529-8A73-B8DDBD79528B}"/>
    <cellStyle name="60% - Accent4 2 3" xfId="2486" xr:uid="{00000000-0005-0000-0000-0000AC090000}"/>
    <cellStyle name="60% - Accent4 2 4" xfId="4802" xr:uid="{E697A9FD-9D19-478F-8AFF-4A26AD23FA43}"/>
    <cellStyle name="60% - Accent4 2_JV Details MAMT" xfId="4940" xr:uid="{44CF54F5-21F2-41F5-A294-18FD8D2A82E1}"/>
    <cellStyle name="60% - Accent4 3" xfId="4941" xr:uid="{F195B1D5-65DC-45E5-BBDD-A45105A2C365}"/>
    <cellStyle name="60% - Accent4 4" xfId="4678" xr:uid="{E4A4D3FD-A570-4742-8E57-89CD82897594}"/>
    <cellStyle name="60% - Accent5 2" xfId="2487" xr:uid="{00000000-0005-0000-0000-0000AD090000}"/>
    <cellStyle name="60% - Accent5 2 2" xfId="2488" xr:uid="{00000000-0005-0000-0000-0000AE090000}"/>
    <cellStyle name="60% - Accent5 2 2 2" xfId="4942" xr:uid="{EE1F6997-B7A1-4CF9-9C45-D553370E36B6}"/>
    <cellStyle name="60% - Accent5 2 3" xfId="2489" xr:uid="{00000000-0005-0000-0000-0000AF090000}"/>
    <cellStyle name="60% - Accent5 2 4" xfId="4803" xr:uid="{49352409-4392-4A12-9C5F-1B35BB0D23D2}"/>
    <cellStyle name="60% - Accent5 2_JV Details MAMT" xfId="4943" xr:uid="{E513815D-68DA-400E-9D2B-E6D91DD4C09A}"/>
    <cellStyle name="60% - Accent5 3" xfId="4944" xr:uid="{A90D5CBF-96FA-42D2-83FC-5ACD50F133CE}"/>
    <cellStyle name="60% - Accent5 4" xfId="4679" xr:uid="{85294E9A-D9DB-4252-8FA0-0FC63FC0A5FD}"/>
    <cellStyle name="60% - Accent6 2" xfId="2490" xr:uid="{00000000-0005-0000-0000-0000B0090000}"/>
    <cellStyle name="60% - Accent6 2 2" xfId="2491" xr:uid="{00000000-0005-0000-0000-0000B1090000}"/>
    <cellStyle name="60% - Accent6 2 2 2" xfId="4945" xr:uid="{41442CB0-1A55-4B35-B557-0EF1EE603962}"/>
    <cellStyle name="60% - Accent6 2 3" xfId="2492" xr:uid="{00000000-0005-0000-0000-0000B2090000}"/>
    <cellStyle name="60% - Accent6 2 4" xfId="4804" xr:uid="{156CD309-5FCE-4BE0-8780-79442BC04972}"/>
    <cellStyle name="60% - Accent6 2_JV Details MAMT" xfId="4946" xr:uid="{84EC3A60-56B3-412B-80E9-7865FF82F518}"/>
    <cellStyle name="60% - Accent6 3" xfId="4947" xr:uid="{0B73F3B9-B7EA-425E-9E9D-BFF6D1685079}"/>
    <cellStyle name="60% - Accent6 4" xfId="4680" xr:uid="{258E6283-EBD3-4350-8B94-B55790AEA553}"/>
    <cellStyle name="60% - ส่วนที่ถูกเน้น1" xfId="4681" xr:uid="{11CB77DD-68CC-4F57-A38F-07FA90651C26}"/>
    <cellStyle name="60% - ส่วนที่ถูกเน้น2" xfId="4682" xr:uid="{8B9747D2-4317-4B3C-965A-8085111BC6E2}"/>
    <cellStyle name="60% - ส่วนที่ถูกเน้น3" xfId="4683" xr:uid="{C0DD2F31-6E46-43B3-B2E7-6839BA546DBD}"/>
    <cellStyle name="60% - ส่วนที่ถูกเน้น4" xfId="4684" xr:uid="{00C30E23-68E1-40F3-B2B4-E468C927BE51}"/>
    <cellStyle name="60% - ส่วนที่ถูกเน้น5" xfId="4685" xr:uid="{BAFF9A0A-5EED-4A9F-A0DA-A9E2E416AC84}"/>
    <cellStyle name="60% - ส่วนที่ถูกเน้น6" xfId="4686" xr:uid="{78A30E83-99D9-48CE-A03C-84D8C095817E}"/>
    <cellStyle name="60% - 輔色1" xfId="4948" xr:uid="{C80B6B2F-EA59-4115-AF48-CD44B5231082}"/>
    <cellStyle name="60% - 輔色2" xfId="4949" xr:uid="{3C87B0F5-88CD-4378-A1C2-86AA06CF5042}"/>
    <cellStyle name="60% - 輔色3" xfId="4950" xr:uid="{5E5707C3-D41E-4FDC-B4A5-858610193F28}"/>
    <cellStyle name="60% - 輔色4" xfId="4951" xr:uid="{FAB7B185-4FBA-40D6-AF6A-FF97DC4329E5}"/>
    <cellStyle name="60% - 輔色5" xfId="4952" xr:uid="{FAA0DD07-2A71-4CAE-9D01-0DD7102A4FD2}"/>
    <cellStyle name="60% - 輔色6" xfId="4953" xr:uid="{57DB8D0E-BCAA-4592-8962-6BFA5F0D4A26}"/>
    <cellStyle name="75" xfId="4954" xr:uid="{3F5B84F6-D874-42AF-B418-15ABE53835D6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2 2" xfId="4955" xr:uid="{5B46C940-6B2E-4F7F-AB34-DA1CB5D15038}"/>
    <cellStyle name="Accent1 2 3" xfId="2500" xr:uid="{00000000-0005-0000-0000-0000BA090000}"/>
    <cellStyle name="Accent1 2 4" xfId="4805" xr:uid="{B464BDDB-063F-45CC-AEF0-E3EEEB43F43A}"/>
    <cellStyle name="Accent1 2_JV Details MAMT" xfId="4956" xr:uid="{DD210140-E9CB-4C3A-9446-9CB0AB64728B}"/>
    <cellStyle name="Accent1 3" xfId="4957" xr:uid="{33993FB0-A680-49D8-AABF-F3D24D335D61}"/>
    <cellStyle name="Accent1 4" xfId="4687" xr:uid="{20AC4E12-31BD-4F1A-9D92-2A1EBB11832F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2 2" xfId="4958" xr:uid="{C5595676-9263-4E84-ABB4-134FCCCD578C}"/>
    <cellStyle name="Accent2 2 3" xfId="2508" xr:uid="{00000000-0005-0000-0000-0000C2090000}"/>
    <cellStyle name="Accent2 2 4" xfId="4806" xr:uid="{537CB458-2682-4CC0-A2D9-338424FD9BF2}"/>
    <cellStyle name="Accent2 2_JV Details MAMT" xfId="4959" xr:uid="{6623A32D-0012-42BE-BE56-CB317A547292}"/>
    <cellStyle name="Accent2 3" xfId="4960" xr:uid="{E9ABF3FC-E4DD-493C-A3CE-B8C51C617E0B}"/>
    <cellStyle name="Accent2 4" xfId="4688" xr:uid="{0368ED3F-BB48-4A3F-BA36-60AA3A64D443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2 2" xfId="4961" xr:uid="{9DC13C18-1FED-421E-8EED-9CFA131EB7D6}"/>
    <cellStyle name="Accent3 2 3" xfId="2516" xr:uid="{00000000-0005-0000-0000-0000CA090000}"/>
    <cellStyle name="Accent3 2 4" xfId="4807" xr:uid="{7965019D-39F5-4925-903C-9B0982F1BECD}"/>
    <cellStyle name="Accent3 2_JV Details MAMT" xfId="4962" xr:uid="{C40B9F32-951B-475F-90E6-3FFDEE4F62C3}"/>
    <cellStyle name="Accent3 3" xfId="4963" xr:uid="{8C308F85-84D2-45AC-BAAE-AB3EC6A1926D}"/>
    <cellStyle name="Accent3 4" xfId="4689" xr:uid="{85870959-580F-43D3-A86C-0EF573B0B41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2 2" xfId="4964" xr:uid="{1E61F9E3-8FCC-41A6-B1BC-9C2904C33205}"/>
    <cellStyle name="Accent4 2 3" xfId="2524" xr:uid="{00000000-0005-0000-0000-0000D2090000}"/>
    <cellStyle name="Accent4 2 4" xfId="4808" xr:uid="{B4F8B21D-8A6A-4014-A090-EF28E5C6038D}"/>
    <cellStyle name="Accent4 2_JV Details MAMT" xfId="4965" xr:uid="{ABF6F63D-E41C-4B82-B9F9-B4C29FCDA24E}"/>
    <cellStyle name="Accent4 3" xfId="4966" xr:uid="{B0AC6AAD-DC7E-4861-B894-E3F96CE7F525}"/>
    <cellStyle name="Accent4 4" xfId="4690" xr:uid="{B1FD17DD-300C-42EB-A431-CA4C27FBB044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2 2" xfId="4967" xr:uid="{941C5BB9-5F8E-48F1-B27D-CC7A71893621}"/>
    <cellStyle name="Accent5 2 3" xfId="2532" xr:uid="{00000000-0005-0000-0000-0000DA090000}"/>
    <cellStyle name="Accent5 2 4" xfId="4809" xr:uid="{9ED1A673-0AA6-4832-BF76-6480C6AB379D}"/>
    <cellStyle name="Accent5 2_JV Details MAMT" xfId="4968" xr:uid="{4D302ACC-F1F7-4FBF-AB44-177EF6BC4462}"/>
    <cellStyle name="Accent5 3" xfId="4969" xr:uid="{78733F6F-6333-4650-9EFD-04F44CCAD100}"/>
    <cellStyle name="Accent5 4" xfId="4691" xr:uid="{2AB05A47-EC3F-4AF5-A1C4-E8EDC9B8CBE6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2 2" xfId="4970" xr:uid="{A8A0755D-CC0D-447D-A77E-348481211A23}"/>
    <cellStyle name="Accent6 2 3" xfId="2540" xr:uid="{00000000-0005-0000-0000-0000E2090000}"/>
    <cellStyle name="Accent6 2 4" xfId="4810" xr:uid="{9CD6C2A9-FF3B-40E5-96A3-C4DD9C78FB8E}"/>
    <cellStyle name="Accent6 2_JV Details MAMT" xfId="4971" xr:uid="{0DB0AB31-F56C-4524-BBE5-C92AB5DC441C}"/>
    <cellStyle name="Accent6 3" xfId="4972" xr:uid="{B479A3CB-77BE-44C1-861C-B9F0974161AA}"/>
    <cellStyle name="Accent6 4" xfId="4692" xr:uid="{2CB61D71-B0B6-455D-9231-E23A4D8DA4E4}"/>
    <cellStyle name="amount" xfId="4973" xr:uid="{8BE3EF9B-0F29-4475-8B0C-129906F0D02D}"/>
    <cellStyle name="Bad 2" xfId="2541" xr:uid="{00000000-0005-0000-0000-0000E3090000}"/>
    <cellStyle name="Bad 2 2" xfId="2542" xr:uid="{00000000-0005-0000-0000-0000E4090000}"/>
    <cellStyle name="Bad 2 2 2" xfId="4974" xr:uid="{0230D17E-257C-43E3-9C30-849AEA29E96B}"/>
    <cellStyle name="Bad 2 3" xfId="2543" xr:uid="{00000000-0005-0000-0000-0000E5090000}"/>
    <cellStyle name="Bad 2 4" xfId="4811" xr:uid="{B5C74EF6-7A91-4395-A31C-2CB772CF9A27}"/>
    <cellStyle name="Bad 2_JV Details MAMT" xfId="4975" xr:uid="{80117D42-F24D-4AC7-83C0-7719976E149E}"/>
    <cellStyle name="Bad 3" xfId="4976" xr:uid="{15AE7C16-A4A4-42CD-97B1-68D22B8DF4AB}"/>
    <cellStyle name="Bad 4" xfId="5751" xr:uid="{F767C12C-036B-453A-84F6-9A435B8E98BA}"/>
    <cellStyle name="Bad 5" xfId="4693" xr:uid="{3DA290BB-84E6-4F13-93E9-903A3560E2E7}"/>
    <cellStyle name="Body" xfId="4977" xr:uid="{A9A657AB-C347-489C-84AD-9B278522015B}"/>
    <cellStyle name="C00A" xfId="4978" xr:uid="{9E06720E-C39B-4B4E-A6F1-971E727D5F7C}"/>
    <cellStyle name="C00B" xfId="4979" xr:uid="{8CC8B4A5-39B0-4FD9-ADDA-0F0B682F5F5A}"/>
    <cellStyle name="C00L" xfId="4980" xr:uid="{E4C0884F-F29D-4775-9A5C-D0C3C9819C99}"/>
    <cellStyle name="C01A" xfId="4981" xr:uid="{E4F622E2-A843-4FBE-BFF8-2E5B071E234B}"/>
    <cellStyle name="C01B" xfId="4982" xr:uid="{D1B00FA3-F4B7-420D-B342-5C3DCF21CE91}"/>
    <cellStyle name="C01H" xfId="4983" xr:uid="{0238928A-4E45-4DE3-90B2-1FD0D417F762}"/>
    <cellStyle name="C01L" xfId="4984" xr:uid="{1DE1B380-9E8F-41D0-BDBA-391DED993174}"/>
    <cellStyle name="C02A" xfId="4985" xr:uid="{11C2362D-E12A-4DE7-9671-21D3BF963E11}"/>
    <cellStyle name="C02A 2" xfId="5817" xr:uid="{1B22DBDC-61FF-4F10-83F8-4FFBA2FF25D8}"/>
    <cellStyle name="C02B" xfId="4986" xr:uid="{175060CD-5A7B-4E78-BD4D-2C8CACC0D198}"/>
    <cellStyle name="C02H" xfId="4987" xr:uid="{FC49EF36-1FE7-410D-9F69-9A0601C9B216}"/>
    <cellStyle name="C02L" xfId="4988" xr:uid="{D38D5E34-29B3-48D7-A9F5-60D363E4E9B3}"/>
    <cellStyle name="C03A" xfId="4989" xr:uid="{4D2B6949-09EA-41D0-B34D-147A8807DD59}"/>
    <cellStyle name="C03B" xfId="4990" xr:uid="{8270021A-348F-47A6-9E80-818D9BCE1A31}"/>
    <cellStyle name="C03H" xfId="4991" xr:uid="{A79C026F-64E5-440D-B35A-98C1CF65797D}"/>
    <cellStyle name="C03L" xfId="4992" xr:uid="{6F6E98B3-DA04-4402-9CFE-9AFCE3655ABD}"/>
    <cellStyle name="C04A" xfId="4993" xr:uid="{DD90AFE0-3E53-4D8F-B32C-209352CFE5A8}"/>
    <cellStyle name="C04B" xfId="4994" xr:uid="{51819EDD-9486-4544-83D9-8E92F5E881AA}"/>
    <cellStyle name="C04H" xfId="4995" xr:uid="{B16AB720-3DA1-44AB-A2F7-D24D89FACC5C}"/>
    <cellStyle name="C04L" xfId="4996" xr:uid="{351229AE-9C3B-4F43-88ED-BF39C707002C}"/>
    <cellStyle name="C05A" xfId="4997" xr:uid="{A1B1794A-B7AA-45ED-823B-C5CB7B8A00E8}"/>
    <cellStyle name="C05B" xfId="4998" xr:uid="{0D2C1C8E-3B24-451D-90A7-009A31EB8A9E}"/>
    <cellStyle name="C05H" xfId="4999" xr:uid="{8D147D97-30E9-4D7B-BED1-0948CE32F399}"/>
    <cellStyle name="C05L" xfId="5000" xr:uid="{143756C5-D257-4D2B-B12A-92BEA87B5636}"/>
    <cellStyle name="C06A" xfId="5001" xr:uid="{C1368978-BD01-454C-B9E6-0745E44CA8AF}"/>
    <cellStyle name="C06B" xfId="5002" xr:uid="{F0E15FCC-FBE2-4631-86F5-72A0644A1D25}"/>
    <cellStyle name="C06H" xfId="5003" xr:uid="{58B781DF-A640-4D97-9F99-72D079D7985D}"/>
    <cellStyle name="C06L" xfId="5004" xr:uid="{C5A44153-AED0-4A5F-8C5D-75437110E712}"/>
    <cellStyle name="C07A" xfId="5005" xr:uid="{4C8E24E0-CD6E-4048-AFB9-4837F6622461}"/>
    <cellStyle name="C07B" xfId="5006" xr:uid="{701D7D62-7BC7-4BE4-9FE6-F1FF944EAB35}"/>
    <cellStyle name="C07H" xfId="5007" xr:uid="{8378F6AD-A141-4DFF-8AA0-F197B48B2597}"/>
    <cellStyle name="C07L" xfId="5008" xr:uid="{25DF079D-ABE5-466E-ADF9-D962E1332E68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0) 4" xfId="5009" xr:uid="{6DA28408-A613-423D-AFC8-C6E8063891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3" xfId="2570" xr:uid="{00000000-0005-0000-0000-0000000A0000}"/>
    <cellStyle name="Calculation 2 2 3" xfId="2571" xr:uid="{00000000-0005-0000-0000-0000010A0000}"/>
    <cellStyle name="Calculation 2 2 4" xfId="2572" xr:uid="{00000000-0005-0000-0000-0000020A0000}"/>
    <cellStyle name="Calculation 2 2 5" xfId="5010" xr:uid="{56870D3C-03A6-47F9-A32B-552118DCF839}"/>
    <cellStyle name="Calculation 2 2 6" xfId="5818" xr:uid="{7EE86412-FA18-470A-ABD1-FFA8BFD8DC07}"/>
    <cellStyle name="Calculation 2 3" xfId="2573" xr:uid="{00000000-0005-0000-0000-0000030A0000}"/>
    <cellStyle name="Calculation 2 3 2" xfId="5011" xr:uid="{04FDFFD0-15E9-407D-A26D-0FC8E48D5CC7}"/>
    <cellStyle name="Calculation 2 3 3" xfId="5819" xr:uid="{84DA6215-B06C-4937-B416-A8D76C5FD37C}"/>
    <cellStyle name="Calculation 2 4" xfId="2574" xr:uid="{00000000-0005-0000-0000-0000040A0000}"/>
    <cellStyle name="Calculation 2 4 2" xfId="2575" xr:uid="{00000000-0005-0000-0000-0000050A0000}"/>
    <cellStyle name="Calculation 2 4 3" xfId="2576" xr:uid="{00000000-0005-0000-0000-0000060A0000}"/>
    <cellStyle name="Calculation 2 5" xfId="2577" xr:uid="{00000000-0005-0000-0000-0000070A0000}"/>
    <cellStyle name="Calculation 2 6" xfId="2578" xr:uid="{00000000-0005-0000-0000-0000080A0000}"/>
    <cellStyle name="Calculation 2 7" xfId="4812" xr:uid="{3D294ADC-982C-48E3-9B20-88D3103F93CD}"/>
    <cellStyle name="Calculation 2 8" xfId="5808" xr:uid="{DAFCC18D-9B48-4FDA-802E-13703D03E599}"/>
    <cellStyle name="Calculation 2_JV Details MAMT" xfId="5012" xr:uid="{E4A8F4B8-6B5D-433D-8AB7-1C66E6BFB4FC}"/>
    <cellStyle name="Calculation 3" xfId="5013" xr:uid="{240913F8-5DE1-48F6-AE91-B11D358719C3}"/>
    <cellStyle name="Calculation 3 2" xfId="5820" xr:uid="{A9E94EF6-7124-482A-9E4C-1B5A8F75FE0A}"/>
    <cellStyle name="Calculation 4" xfId="5014" xr:uid="{B69CED66-C275-4250-8D65-7B924B4BBA39}"/>
    <cellStyle name="Calculation 4 2" xfId="5821" xr:uid="{1EFAAD4D-A233-49FC-84C4-D0BD1E53E948}"/>
    <cellStyle name="Calculation 5" xfId="4694" xr:uid="{F9C1BFB7-0C8A-4732-8D93-93860C16E79E}"/>
    <cellStyle name="Calculation 5 2" xfId="5793" xr:uid="{BD217117-D801-4D01-9440-873D8F918DD0}"/>
    <cellStyle name="Change A&amp;ll" xfId="1" xr:uid="{00000000-0005-0000-0000-0000090A0000}"/>
    <cellStyle name="Change A&amp;ll 2" xfId="5015" xr:uid="{83C2BFBA-D7E5-46D1-92B9-01990AEEE3AD}"/>
    <cellStyle name="Change A&amp;ll 2 2" xfId="5822" xr:uid="{36E6E828-5F7E-463B-ADFC-74FDD9DE65A7}"/>
    <cellStyle name="Change A&amp;ll 3" xfId="4646" xr:uid="{63B87E95-2A5E-487D-B657-E12E96BABB84}"/>
    <cellStyle name="Change A&amp;ll 4" xfId="5782" xr:uid="{79219E38-9842-4146-B521-BF37EF530477}"/>
    <cellStyle name="Change A&amp;ll 5" xfId="5791" xr:uid="{D6C1821E-CEED-4394-815B-10FFDBD721B6}"/>
    <cellStyle name="Check Cell 2" xfId="2579" xr:uid="{00000000-0005-0000-0000-00000A0A0000}"/>
    <cellStyle name="Check Cell 2 2" xfId="2580" xr:uid="{00000000-0005-0000-0000-00000B0A0000}"/>
    <cellStyle name="Check Cell 2 2 2" xfId="5016" xr:uid="{ADE14508-2D73-4FEA-B889-ED205C141F5B}"/>
    <cellStyle name="Check Cell 2 3" xfId="2581" xr:uid="{00000000-0005-0000-0000-00000C0A0000}"/>
    <cellStyle name="Check Cell 2 4" xfId="4813" xr:uid="{2B861636-B8F1-4964-A026-DC3FD9635D90}"/>
    <cellStyle name="Check Cell 2_JV Details MAMT" xfId="5017" xr:uid="{D463320C-D20F-4076-B504-14D0509F92DD}"/>
    <cellStyle name="Check Cell 3" xfId="5018" xr:uid="{510DBF23-EB53-4B1C-8EF4-D5A25D77B989}"/>
    <cellStyle name="Check Cell 4" xfId="4695" xr:uid="{B486EE89-9724-4739-A520-96EB0DBA278B}"/>
    <cellStyle name="Comma" xfId="2" builtinId="3"/>
    <cellStyle name="Comma  - Style1" xfId="5019" xr:uid="{0E4EA460-46BF-4641-80AD-EB1AC3886B19}"/>
    <cellStyle name="Comma  - Style2" xfId="5020" xr:uid="{69E90615-E361-42BB-8E8F-6B8B9AD7BC56}"/>
    <cellStyle name="Comma  - Style3" xfId="5021" xr:uid="{A8888599-5EC3-452B-A2E9-68BDB4BFCC6B}"/>
    <cellStyle name="Comma  - Style4" xfId="5022" xr:uid="{93B0C8E8-C36A-4C13-AC44-F2F3EF77F400}"/>
    <cellStyle name="Comma  - Style5" xfId="5023" xr:uid="{D9F5179B-1919-4F9F-B59D-F3868E8A5B18}"/>
    <cellStyle name="Comma  - Style6" xfId="5024" xr:uid="{7A77FC37-5BF9-4012-83D1-56AE5FE84D8C}"/>
    <cellStyle name="Comma  - Style7" xfId="5025" xr:uid="{BB0EE359-FACB-4A1B-AACE-7C27B9108E5C}"/>
    <cellStyle name="Comma  - Style8" xfId="5026" xr:uid="{71A1A2C4-8CC4-400B-B7C1-29E46BD54DCF}"/>
    <cellStyle name="Comma (0.0)" xfId="5027" xr:uid="{042E97C1-C687-41DB-889B-0B0398B1B78C}"/>
    <cellStyle name="Comma (0.00)" xfId="5028" xr:uid="{99F67F86-1B45-487F-A027-F549EFF4AEF5}"/>
    <cellStyle name="Comma (hidden)" xfId="5029" xr:uid="{0EE4B33F-DC23-4344-BA64-D7E9CEA2AB09}"/>
    <cellStyle name="Comma (index)" xfId="5030" xr:uid="{C3A160EC-AA71-4FC6-BBC2-B87ADE43B8FA}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0 2 2" xfId="5771" xr:uid="{83BC4771-0663-43A1-A060-66EC69EDDDDC}"/>
    <cellStyle name="Comma 10 3" xfId="4759" xr:uid="{D67DF524-127F-42B4-ACEA-2E47A7C4506B}"/>
    <cellStyle name="Comma 10 4" xfId="4638" xr:uid="{B73EDB5A-2D42-4FA9-962D-7C68BE2B66EA}"/>
    <cellStyle name="Comma 100 3" xfId="5876" xr:uid="{A5231BD0-F6E2-4431-8244-03B514E1E45B}"/>
    <cellStyle name="Comma 11" xfId="2589" xr:uid="{00000000-0005-0000-0000-0000140A0000}"/>
    <cellStyle name="Comma 11 2" xfId="2590" xr:uid="{00000000-0005-0000-0000-0000150A0000}"/>
    <cellStyle name="Comma 11 3" xfId="5031" xr:uid="{4DE7D845-FC09-414F-BD85-A59D332191ED}"/>
    <cellStyle name="Comma 12" xfId="2591" xr:uid="{00000000-0005-0000-0000-0000160A0000}"/>
    <cellStyle name="Comma 12 2" xfId="2592" xr:uid="{00000000-0005-0000-0000-0000170A0000}"/>
    <cellStyle name="Comma 12 2 2" xfId="5033" xr:uid="{DDB4224F-8ABA-481C-A920-5D6A77C92F0C}"/>
    <cellStyle name="Comma 12 3" xfId="5032" xr:uid="{03216158-589A-4E87-A055-809CBBA979C9}"/>
    <cellStyle name="Comma 13" xfId="2593" xr:uid="{00000000-0005-0000-0000-0000180A0000}"/>
    <cellStyle name="Comma 13 2" xfId="2594" xr:uid="{00000000-0005-0000-0000-0000190A0000}"/>
    <cellStyle name="Comma 13 3" xfId="5034" xr:uid="{1294FAEE-2CB1-45FD-A6BC-90A1566FA387}"/>
    <cellStyle name="Comma 14" xfId="2595" xr:uid="{00000000-0005-0000-0000-00001A0A0000}"/>
    <cellStyle name="Comma 14 2" xfId="2596" xr:uid="{00000000-0005-0000-0000-00001B0A0000}"/>
    <cellStyle name="Comma 14 3" xfId="5035" xr:uid="{0C096249-A1FA-4583-9FB4-A80BB0F67B42}"/>
    <cellStyle name="Comma 15" xfId="2597" xr:uid="{00000000-0005-0000-0000-00001C0A0000}"/>
    <cellStyle name="Comma 15 2" xfId="2598" xr:uid="{00000000-0005-0000-0000-00001D0A0000}"/>
    <cellStyle name="Comma 15 3" xfId="5036" xr:uid="{17857B0F-715D-4E21-A864-558A320FD78F}"/>
    <cellStyle name="Comma 16" xfId="2599" xr:uid="{00000000-0005-0000-0000-00001E0A0000}"/>
    <cellStyle name="Comma 16 2" xfId="2600" xr:uid="{00000000-0005-0000-0000-00001F0A0000}"/>
    <cellStyle name="Comma 16 3" xfId="5037" xr:uid="{59523F08-2C8F-46A6-BBDC-5B28185823C3}"/>
    <cellStyle name="Comma 17" xfId="2601" xr:uid="{00000000-0005-0000-0000-0000200A0000}"/>
    <cellStyle name="Comma 17 2" xfId="2602" xr:uid="{00000000-0005-0000-0000-0000210A0000}"/>
    <cellStyle name="Comma 17 3" xfId="5038" xr:uid="{4F16CFFA-BAD3-4CBC-B521-79CE01239BAF}"/>
    <cellStyle name="Comma 18" xfId="2603" xr:uid="{00000000-0005-0000-0000-0000220A0000}"/>
    <cellStyle name="Comma 18 2" xfId="2604" xr:uid="{00000000-0005-0000-0000-0000230A0000}"/>
    <cellStyle name="Comma 18 3" xfId="5039" xr:uid="{31943AE1-CF7A-45A4-8042-5A99F7876817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19 7" xfId="5040" xr:uid="{09FA920D-F7E7-46D3-9CE2-0A6AC7CDB2A3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2 2" xfId="4626" xr:uid="{2A5905B2-4279-493E-A925-FE080F689076}"/>
    <cellStyle name="Comma 2 2 2 2 2" xfId="5042" xr:uid="{ECE72B13-794D-41CE-950F-36A175D53340}"/>
    <cellStyle name="Comma 2 2 2 3" xfId="5777" xr:uid="{F67CD1BE-97FC-4BB6-A5C5-9BA285530AFA}"/>
    <cellStyle name="Comma 2 2 2 4" xfId="5041" xr:uid="{1337EF35-733D-44BA-B4C1-159402B435FB}"/>
    <cellStyle name="Comma 2 2 2 5" xfId="4613" xr:uid="{281F4210-CA3A-4BE2-B111-D14947B72378}"/>
    <cellStyle name="Comma 2 2 3" xfId="2624" xr:uid="{00000000-0005-0000-0000-0000370A0000}"/>
    <cellStyle name="Comma 2 2 3 2" xfId="2625" xr:uid="{00000000-0005-0000-0000-0000380A0000}"/>
    <cellStyle name="Comma 2 2 3 2 2" xfId="5043" xr:uid="{310D0376-FEC0-4D18-A37E-D1E72203CCFE}"/>
    <cellStyle name="Comma 2 2 3 3" xfId="4618" xr:uid="{64BC1279-002C-4A05-B891-A3A9C186A5FD}"/>
    <cellStyle name="Comma 2 2 4" xfId="2626" xr:uid="{00000000-0005-0000-0000-0000390A0000}"/>
    <cellStyle name="Comma 2 2 4 2" xfId="5044" xr:uid="{6F040606-12E2-470E-A3A6-D1574EDF7D05}"/>
    <cellStyle name="Comma 2 2 5" xfId="2627" xr:uid="{00000000-0005-0000-0000-00003A0A0000}"/>
    <cellStyle name="Comma 2 2 5 2" xfId="4760" xr:uid="{33078C9B-5C71-4DC6-95B8-52B918386C59}"/>
    <cellStyle name="Comma 2 2 6" xfId="4601" xr:uid="{AB5C9340-D17B-48F7-96F9-C3F01806F691}"/>
    <cellStyle name="Comma 2 3" xfId="2628" xr:uid="{00000000-0005-0000-0000-00003B0A0000}"/>
    <cellStyle name="Comma 2 3 2" xfId="4623" xr:uid="{433E831B-CA22-408B-9095-5D44A41FEAD7}"/>
    <cellStyle name="Comma 2 3 3" xfId="4775" xr:uid="{9DA6E7C8-EB8C-4E99-89D1-7EA37473551D}"/>
    <cellStyle name="Comma 2 3 4" xfId="4608" xr:uid="{5BE8D8BA-8746-40E1-A9D6-71509EE7E225}"/>
    <cellStyle name="Comma 2 4" xfId="2629" xr:uid="{00000000-0005-0000-0000-00003C0A0000}"/>
    <cellStyle name="Comma 2 4 2" xfId="4625" xr:uid="{AE98E0DF-4D79-4C4E-8624-5DD3E9C7A36D}"/>
    <cellStyle name="Comma 2 4 3" xfId="5045" xr:uid="{0084DEEA-0A28-4BAA-B960-8C49F0652799}"/>
    <cellStyle name="Comma 2 4 4" xfId="4612" xr:uid="{7621A6E9-8EC2-4B43-AAE2-497DD1AB0133}"/>
    <cellStyle name="Comma 2 5" xfId="2630" xr:uid="{00000000-0005-0000-0000-00003D0A0000}"/>
    <cellStyle name="Comma 2 5 2" xfId="4632" xr:uid="{3EA9C7A8-DF35-4569-BA03-D8DAABF474D9}"/>
    <cellStyle name="Comma 2 6" xfId="2621" xr:uid="{00000000-0005-0000-0000-00003E0A0000}"/>
    <cellStyle name="Comma 2 6 2" xfId="4617" xr:uid="{84E653B7-173A-4D07-AD14-21BC8B304547}"/>
    <cellStyle name="Comma 2 7" xfId="3474" xr:uid="{00000000-0005-0000-0000-00003F0A0000}"/>
    <cellStyle name="Comma 2 7 2" xfId="4758" xr:uid="{93282859-4D04-49BF-BD70-EE245F154239}"/>
    <cellStyle name="Comma 2 8" xfId="4599" xr:uid="{54043079-ADF1-4DA8-A642-74C29BFAC54F}"/>
    <cellStyle name="Comma 2 8 2" xfId="5781" xr:uid="{1171B7A6-587F-47E5-ACF0-380B9566C6D0}"/>
    <cellStyle name="Comma 20" xfId="2631" xr:uid="{00000000-0005-0000-0000-0000400A0000}"/>
    <cellStyle name="Comma 20 2" xfId="5046" xr:uid="{3FE1B940-4A01-4EC2-87BD-05F9327D4C33}"/>
    <cellStyle name="Comma 21" xfId="2632" xr:uid="{00000000-0005-0000-0000-0000410A0000}"/>
    <cellStyle name="Comma 21 2" xfId="2633" xr:uid="{00000000-0005-0000-0000-0000420A0000}"/>
    <cellStyle name="Comma 21 2 2" xfId="3367" xr:uid="{00000000-0005-0000-0000-0000430A0000}"/>
    <cellStyle name="Comma 21 3" xfId="5047" xr:uid="{F8B34C87-7C09-47A0-A0C2-CC63F89E40C9}"/>
    <cellStyle name="Comma 22" xfId="2634" xr:uid="{00000000-0005-0000-0000-0000440A0000}"/>
    <cellStyle name="Comma 22 2" xfId="2635" xr:uid="{00000000-0005-0000-0000-0000450A0000}"/>
    <cellStyle name="Comma 22 2 2" xfId="3368" xr:uid="{00000000-0005-0000-0000-0000460A0000}"/>
    <cellStyle name="Comma 22 3" xfId="5048" xr:uid="{57FDBB02-66D5-43BC-AF85-79DF7EBBD08C}"/>
    <cellStyle name="Comma 23" xfId="2636" xr:uid="{00000000-0005-0000-0000-0000470A0000}"/>
    <cellStyle name="Comma 23 2" xfId="2637" xr:uid="{00000000-0005-0000-0000-0000480A0000}"/>
    <cellStyle name="Comma 23 2 2" xfId="3369" xr:uid="{00000000-0005-0000-0000-0000490A0000}"/>
    <cellStyle name="Comma 23 3" xfId="5049" xr:uid="{9E5CEEF4-D1C9-47B4-8627-CAF00F1EFA36}"/>
    <cellStyle name="Comma 24" xfId="2638" xr:uid="{00000000-0005-0000-0000-00004A0A0000}"/>
    <cellStyle name="Comma 24 2" xfId="3370" xr:uid="{00000000-0005-0000-0000-00004B0A0000}"/>
    <cellStyle name="Comma 24 3" xfId="5050" xr:uid="{E175003B-06B5-42A1-B57A-9922E4870AEA}"/>
    <cellStyle name="Comma 25" xfId="2639" xr:uid="{00000000-0005-0000-0000-00004C0A0000}"/>
    <cellStyle name="Comma 25 2" xfId="2640" xr:uid="{00000000-0005-0000-0000-00004D0A0000}"/>
    <cellStyle name="Comma 25 2 2" xfId="3371" xr:uid="{00000000-0005-0000-0000-00004E0A0000}"/>
    <cellStyle name="Comma 25 3" xfId="2641" xr:uid="{00000000-0005-0000-0000-00004F0A0000}"/>
    <cellStyle name="Comma 25 4" xfId="5051" xr:uid="{8B756EE2-60EE-45F6-992E-B8D0C2BB0EE3}"/>
    <cellStyle name="Comma 26" xfId="2642" xr:uid="{00000000-0005-0000-0000-0000500A0000}"/>
    <cellStyle name="Comma 26 2" xfId="3372" xr:uid="{00000000-0005-0000-0000-0000510A0000}"/>
    <cellStyle name="Comma 26 3" xfId="5052" xr:uid="{28FCACA3-DA19-4B9F-88B8-154BC0CE01B9}"/>
    <cellStyle name="Comma 27" xfId="2643" xr:uid="{00000000-0005-0000-0000-0000520A0000}"/>
    <cellStyle name="Comma 27 2" xfId="3373" xr:uid="{00000000-0005-0000-0000-0000530A0000}"/>
    <cellStyle name="Comma 27 3" xfId="5053" xr:uid="{92D20DE1-3B49-45F5-B6F7-480570FFD594}"/>
    <cellStyle name="Comma 28" xfId="2644" xr:uid="{00000000-0005-0000-0000-0000540A0000}"/>
    <cellStyle name="Comma 28 2" xfId="3374" xr:uid="{00000000-0005-0000-0000-0000550A0000}"/>
    <cellStyle name="Comma 28 3" xfId="5054" xr:uid="{6E39F29E-30A9-459F-A06A-27DC707F728C}"/>
    <cellStyle name="Comma 29" xfId="2645" xr:uid="{00000000-0005-0000-0000-0000560A0000}"/>
    <cellStyle name="Comma 29 2" xfId="3375" xr:uid="{00000000-0005-0000-0000-0000570A0000}"/>
    <cellStyle name="Comma 29 3" xfId="5055" xr:uid="{92050E31-6425-43B8-AA51-DE454EBB4B85}"/>
    <cellStyle name="Comma 3" xfId="4" xr:uid="{00000000-0005-0000-0000-0000580A0000}"/>
    <cellStyle name="Comma 3 10" xfId="4605" xr:uid="{CD8D8037-7927-492D-837B-0D10E0470916}"/>
    <cellStyle name="Comma 3 2" xfId="2647" xr:uid="{00000000-0005-0000-0000-0000590A0000}"/>
    <cellStyle name="Comma 3 2 2" xfId="2648" xr:uid="{00000000-0005-0000-0000-00005A0A0000}"/>
    <cellStyle name="Comma 3 2 2 2" xfId="2649" xr:uid="{00000000-0005-0000-0000-00005B0A0000}"/>
    <cellStyle name="Comma 3 2 2 3" xfId="5056" xr:uid="{F53AD40E-9F50-4465-82AD-FA6B2D937D42}"/>
    <cellStyle name="Comma 3 2 3" xfId="2650" xr:uid="{00000000-0005-0000-0000-00005C0A0000}"/>
    <cellStyle name="Comma 3 2 4" xfId="4621" xr:uid="{13FE9ECD-DC82-43AD-B6A2-223AC732D5EE}"/>
    <cellStyle name="Comma 3 3" xfId="2651" xr:uid="{00000000-0005-0000-0000-00005D0A0000}"/>
    <cellStyle name="Comma 3 3 2" xfId="2652" xr:uid="{00000000-0005-0000-0000-00005E0A0000}"/>
    <cellStyle name="Comma 3 3 3" xfId="2653" xr:uid="{00000000-0005-0000-0000-00005F0A0000}"/>
    <cellStyle name="Comma 3 3 4" xfId="2654" xr:uid="{00000000-0005-0000-0000-0000600A0000}"/>
    <cellStyle name="Comma 3 3 5" xfId="2655" xr:uid="{00000000-0005-0000-0000-0000610A0000}"/>
    <cellStyle name="Comma 3 3 6" xfId="2656" xr:uid="{00000000-0005-0000-0000-0000620A0000}"/>
    <cellStyle name="Comma 3 3 7" xfId="2657" xr:uid="{00000000-0005-0000-0000-0000630A0000}"/>
    <cellStyle name="Comma 3 3 8" xfId="5057" xr:uid="{7F2D9E24-ADFD-47DC-AC6F-6DA8C534190E}"/>
    <cellStyle name="Comma 3 4" xfId="2658" xr:uid="{00000000-0005-0000-0000-0000640A0000}"/>
    <cellStyle name="Comma 3 4 2" xfId="5058" xr:uid="{B08A5814-FAF5-40E5-B9C8-DDFF0D7DD547}"/>
    <cellStyle name="Comma 3 5" xfId="2659" xr:uid="{00000000-0005-0000-0000-0000650A0000}"/>
    <cellStyle name="Comma 3 5 2" xfId="4766" xr:uid="{1B9FB65C-E455-4708-A16F-72BB735DE6D7}"/>
    <cellStyle name="Comma 3 6" xfId="2660" xr:uid="{00000000-0005-0000-0000-0000660A0000}"/>
    <cellStyle name="Comma 3 7" xfId="2661" xr:uid="{00000000-0005-0000-0000-0000670A0000}"/>
    <cellStyle name="Comma 3 8" xfId="2646" xr:uid="{00000000-0005-0000-0000-0000680A0000}"/>
    <cellStyle name="Comma 3 9" xfId="3475" xr:uid="{00000000-0005-0000-0000-0000690A0000}"/>
    <cellStyle name="Comma 30" xfId="2662" xr:uid="{00000000-0005-0000-0000-00006A0A0000}"/>
    <cellStyle name="Comma 30 2" xfId="3376" xr:uid="{00000000-0005-0000-0000-00006B0A0000}"/>
    <cellStyle name="Comma 30 3" xfId="5059" xr:uid="{1E1F9F6D-FF89-47C0-95D7-61CBF5974C3F}"/>
    <cellStyle name="Comma 31" xfId="2663" xr:uid="{00000000-0005-0000-0000-00006C0A0000}"/>
    <cellStyle name="Comma 31 2" xfId="3377" xr:uid="{00000000-0005-0000-0000-00006D0A0000}"/>
    <cellStyle name="Comma 31 3" xfId="5060" xr:uid="{5AD58A73-7139-48BD-BB9B-A5A86043E1CC}"/>
    <cellStyle name="Comma 32" xfId="2664" xr:uid="{00000000-0005-0000-0000-00006E0A0000}"/>
    <cellStyle name="Comma 32 2" xfId="3378" xr:uid="{00000000-0005-0000-0000-00006F0A0000}"/>
    <cellStyle name="Comma 32 3" xfId="5061" xr:uid="{30888B1C-ACB1-4F23-A53D-59F0727C5762}"/>
    <cellStyle name="Comma 33" xfId="2665" xr:uid="{00000000-0005-0000-0000-0000700A0000}"/>
    <cellStyle name="Comma 33 2" xfId="5062" xr:uid="{88A91994-FDCE-46E0-8856-F5869A7244C1}"/>
    <cellStyle name="Comma 34" xfId="2666" xr:uid="{00000000-0005-0000-0000-0000710A0000}"/>
    <cellStyle name="Comma 34 2" xfId="5063" xr:uid="{4427AFF9-FF11-4C69-87A4-DE6F1A1F2E26}"/>
    <cellStyle name="Comma 35" xfId="2667" xr:uid="{00000000-0005-0000-0000-0000720A0000}"/>
    <cellStyle name="Comma 35 2" xfId="5064" xr:uid="{28E1B52C-A3B7-408A-BDA3-DC89EC61509F}"/>
    <cellStyle name="Comma 36" xfId="2668" xr:uid="{00000000-0005-0000-0000-0000730A0000}"/>
    <cellStyle name="Comma 36 2" xfId="3379" xr:uid="{00000000-0005-0000-0000-0000740A0000}"/>
    <cellStyle name="Comma 36 3" xfId="5065" xr:uid="{E0E51FE1-6F0B-41CF-BA20-CBD864F7D738}"/>
    <cellStyle name="Comma 37" xfId="2669" xr:uid="{00000000-0005-0000-0000-0000750A0000}"/>
    <cellStyle name="Comma 37 2" xfId="3380" xr:uid="{00000000-0005-0000-0000-0000760A0000}"/>
    <cellStyle name="Comma 37 3" xfId="5066" xr:uid="{E0912459-A720-4769-9147-51CE9259297D}"/>
    <cellStyle name="Comma 38" xfId="2670" xr:uid="{00000000-0005-0000-0000-0000770A0000}"/>
    <cellStyle name="Comma 38 2" xfId="3381" xr:uid="{00000000-0005-0000-0000-0000780A0000}"/>
    <cellStyle name="Comma 38 3" xfId="5067" xr:uid="{305BF62D-B54F-411E-BFE7-CE8A02D0F1C0}"/>
    <cellStyle name="Comma 39" xfId="2671" xr:uid="{00000000-0005-0000-0000-0000790A0000}"/>
    <cellStyle name="Comma 39 2" xfId="3382" xr:uid="{00000000-0005-0000-0000-00007A0A0000}"/>
    <cellStyle name="Comma 39 3" xfId="5068" xr:uid="{EB5802C6-3D77-407B-97FD-D778C42D6F85}"/>
    <cellStyle name="Comma 4" xfId="2672" xr:uid="{00000000-0005-0000-0000-00007B0A0000}"/>
    <cellStyle name="Comma 4 2" xfId="2673" xr:uid="{00000000-0005-0000-0000-00007C0A0000}"/>
    <cellStyle name="Comma 4 2 2" xfId="2674" xr:uid="{00000000-0005-0000-0000-00007D0A0000}"/>
    <cellStyle name="Comma 4 2 2 2" xfId="4622" xr:uid="{660D7643-A0FA-4911-9A95-93EC22E67E9F}"/>
    <cellStyle name="Comma 4 2 3" xfId="2675" xr:uid="{00000000-0005-0000-0000-00007E0A0000}"/>
    <cellStyle name="Comma 4 2 3 2" xfId="5069" xr:uid="{4E66DE57-1816-4BC5-B3A7-FF6037F6CC77}"/>
    <cellStyle name="Comma 4 2 4" xfId="2676" xr:uid="{00000000-0005-0000-0000-00007F0A0000}"/>
    <cellStyle name="Comma 4 2 5" xfId="4606" xr:uid="{B0C9A67C-A3A5-4475-B2E3-D4C4BFF2B1E2}"/>
    <cellStyle name="Comma 4 3" xfId="2677" xr:uid="{00000000-0005-0000-0000-0000800A0000}"/>
    <cellStyle name="Comma 4 3 2" xfId="2678" xr:uid="{00000000-0005-0000-0000-0000810A0000}"/>
    <cellStyle name="Comma 4 3 2 2" xfId="4647" xr:uid="{7B6F430A-BEE9-452C-9072-CCDC5069532C}"/>
    <cellStyle name="Comma 4 3 2 2 2" xfId="5877" xr:uid="{5D853AE4-C1C6-4689-9965-DE30CB792B25}"/>
    <cellStyle name="Comma 4 3 2 3" xfId="4627" xr:uid="{8E2467DF-FE86-4CD5-BA88-A6598C50BC37}"/>
    <cellStyle name="Comma 4 3 3" xfId="5070" xr:uid="{EBEE93C9-F257-4FCE-9AC4-24D13ABF99C0}"/>
    <cellStyle name="Comma 4 3 4" xfId="4614" xr:uid="{9BA63107-1D95-4C01-90D7-CB139CB2BA9D}"/>
    <cellStyle name="Comma 4 4" xfId="2679" xr:uid="{00000000-0005-0000-0000-0000820A0000}"/>
    <cellStyle name="Comma 4 4 2" xfId="4630" xr:uid="{4224FC92-DBA9-4DEA-A555-667D1FCBAC33}"/>
    <cellStyle name="Comma 4 5" xfId="2680" xr:uid="{00000000-0005-0000-0000-0000830A0000}"/>
    <cellStyle name="Comma 4 5 2" xfId="4619" xr:uid="{530D9820-3455-4F92-88E5-F6C003A61AF0}"/>
    <cellStyle name="Comma 4 6" xfId="4637" xr:uid="{5A0C641B-FA32-4883-8F7A-3A47D82A993A}"/>
    <cellStyle name="Comma 4 7" xfId="4639" xr:uid="{85CC4321-D78E-4560-9BC3-E834F67203DE}"/>
    <cellStyle name="Comma 4 8" xfId="4814" xr:uid="{69A11320-666C-47D6-9F91-589C6015D365}"/>
    <cellStyle name="Comma 4 9" xfId="4602" xr:uid="{D3B3375C-7CB3-4E2D-932D-34C1DEFBC6C3}"/>
    <cellStyle name="Comma 40" xfId="2582" xr:uid="{00000000-0005-0000-0000-0000840A0000}"/>
    <cellStyle name="Comma 40 2" xfId="5071" xr:uid="{77105B16-4A1A-4A47-BDF1-E40C0842B937}"/>
    <cellStyle name="Comma 41" xfId="3357" xr:uid="{00000000-0005-0000-0000-0000850A0000}"/>
    <cellStyle name="Comma 41 2" xfId="5073" xr:uid="{85D8569F-2797-4236-875A-BAADFEFD5212}"/>
    <cellStyle name="Comma 41 3" xfId="5072" xr:uid="{CD5D26F9-F280-4D7D-B742-971BEF5F5F26}"/>
    <cellStyle name="Comma 42" xfId="3355" xr:uid="{00000000-0005-0000-0000-0000860A0000}"/>
    <cellStyle name="Comma 42 2" xfId="5075" xr:uid="{15CE9F21-354C-424E-838E-E55B139AD584}"/>
    <cellStyle name="Comma 42 3" xfId="5074" xr:uid="{82F04341-4108-4245-8ABB-AE6530ED0023}"/>
    <cellStyle name="Comma 43" xfId="3358" xr:uid="{00000000-0005-0000-0000-0000870A0000}"/>
    <cellStyle name="Comma 43 2" xfId="3383" xr:uid="{00000000-0005-0000-0000-0000880A0000}"/>
    <cellStyle name="Comma 43 2 2" xfId="5077" xr:uid="{C2EDC328-2BAE-4268-AF8E-AF9B7CF99FC6}"/>
    <cellStyle name="Comma 43 3" xfId="5076" xr:uid="{E6325DBB-C68A-4157-A4A1-7A681BD61AE8}"/>
    <cellStyle name="Comma 44" xfId="3354" xr:uid="{00000000-0005-0000-0000-0000890A0000}"/>
    <cellStyle name="Comma 44 2" xfId="3384" xr:uid="{00000000-0005-0000-0000-00008A0A0000}"/>
    <cellStyle name="Comma 44 2 2" xfId="5079" xr:uid="{816D06B2-B188-45A7-8C61-68FAA9C13F66}"/>
    <cellStyle name="Comma 44 3" xfId="5078" xr:uid="{198EC781-25F2-40DD-9FD2-9223C011454C}"/>
    <cellStyle name="Comma 45" xfId="3356" xr:uid="{00000000-0005-0000-0000-00008B0A0000}"/>
    <cellStyle name="Comma 45 2" xfId="3385" xr:uid="{00000000-0005-0000-0000-00008C0A0000}"/>
    <cellStyle name="Comma 45 2 2" xfId="5081" xr:uid="{C5B84405-0C2E-4517-99EA-0C0DF35061EF}"/>
    <cellStyle name="Comma 45 3" xfId="5080" xr:uid="{064A30ED-3420-47F1-BCF6-DCBAEEC98BD2}"/>
    <cellStyle name="Comma 46" xfId="3353" xr:uid="{00000000-0005-0000-0000-00008D0A0000}"/>
    <cellStyle name="Comma 46 2" xfId="3386" xr:uid="{00000000-0005-0000-0000-00008E0A0000}"/>
    <cellStyle name="Comma 46 2 2" xfId="5083" xr:uid="{A7FDCFEB-5C13-497C-994D-F8D56A119A87}"/>
    <cellStyle name="Comma 46 3" xfId="5082" xr:uid="{CA351B0E-3A5F-46BA-844B-6CB804A88EB7}"/>
    <cellStyle name="Comma 47" xfId="3387" xr:uid="{00000000-0005-0000-0000-00008F0A0000}"/>
    <cellStyle name="Comma 47 2" xfId="5085" xr:uid="{04829FCD-99AE-4A54-85C9-1DCCEA7486CC}"/>
    <cellStyle name="Comma 47 3" xfId="5084" xr:uid="{9CA1851E-93B1-440E-A842-51432E594C81}"/>
    <cellStyle name="Comma 48" xfId="3388" xr:uid="{00000000-0005-0000-0000-0000900A0000}"/>
    <cellStyle name="Comma 48 2" xfId="5087" xr:uid="{0B61C2FE-E90D-4459-88C9-5290D8E7C237}"/>
    <cellStyle name="Comma 48 3" xfId="5086" xr:uid="{E797926A-BE58-4EBC-AD06-B4223E1F4A19}"/>
    <cellStyle name="Comma 49" xfId="3389" xr:uid="{00000000-0005-0000-0000-0000910A0000}"/>
    <cellStyle name="Comma 49 2" xfId="5089" xr:uid="{E9DE229C-D4F6-4EE8-AC87-91960CC06060}"/>
    <cellStyle name="Comma 49 3" xfId="5088" xr:uid="{DFB992F8-5E94-4D4D-B613-9ADFDEC0E8EE}"/>
    <cellStyle name="Comma 5" xfId="2681" xr:uid="{00000000-0005-0000-0000-0000920A0000}"/>
    <cellStyle name="Comma 5 2" xfId="2682" xr:uid="{00000000-0005-0000-0000-0000930A0000}"/>
    <cellStyle name="Comma 5 2 2" xfId="5090" xr:uid="{980D7033-EB9D-4164-81C7-D59A4D067E48}"/>
    <cellStyle name="Comma 5 2 3" xfId="4624" xr:uid="{BB652953-8078-422B-BA8A-7DA8A567F1E1}"/>
    <cellStyle name="Comma 5 3" xfId="2683" xr:uid="{00000000-0005-0000-0000-0000940A0000}"/>
    <cellStyle name="Comma 5 3 2" xfId="5091" xr:uid="{493FA50F-A4CD-45AF-847F-27C526719C51}"/>
    <cellStyle name="Comma 5 4" xfId="2684" xr:uid="{00000000-0005-0000-0000-0000950A0000}"/>
    <cellStyle name="Comma 5 4 2" xfId="2685" xr:uid="{00000000-0005-0000-0000-0000960A0000}"/>
    <cellStyle name="Comma 5 4 3" xfId="5774" xr:uid="{6175F411-D5AF-4498-ADCA-084F8F1FFD9B}"/>
    <cellStyle name="Comma 5 5" xfId="2686" xr:uid="{00000000-0005-0000-0000-0000970A0000}"/>
    <cellStyle name="Comma 5 5 2" xfId="4815" xr:uid="{EB080F7C-D3AB-48E1-8F17-7AB9F27FDC0F}"/>
    <cellStyle name="Comma 5 6" xfId="2687" xr:uid="{00000000-0005-0000-0000-0000980A0000}"/>
    <cellStyle name="Comma 5 7" xfId="4611" xr:uid="{16ECC1DE-7D9A-438B-929B-D6A89AAC5521}"/>
    <cellStyle name="Comma 5_JV Details" xfId="5092" xr:uid="{198F7942-F04A-43FF-A4A3-88C638A84281}"/>
    <cellStyle name="Comma 50" xfId="3390" xr:uid="{00000000-0005-0000-0000-0000990A0000}"/>
    <cellStyle name="Comma 50 2" xfId="5094" xr:uid="{416FDA60-104B-4BA7-9FCE-26E7CE2EF2CC}"/>
    <cellStyle name="Comma 50 3" xfId="5093" xr:uid="{A6E9CBEC-9B5B-46BC-AD29-F5D52C690BA4}"/>
    <cellStyle name="Comma 51" xfId="3391" xr:uid="{00000000-0005-0000-0000-00009A0A0000}"/>
    <cellStyle name="Comma 51 2" xfId="5096" xr:uid="{AB7FED63-330A-41E5-94EB-55B5E340B58F}"/>
    <cellStyle name="Comma 51 3" xfId="5095" xr:uid="{9784D3F9-C493-4478-85BD-1068CA963399}"/>
    <cellStyle name="Comma 52" xfId="3392" xr:uid="{00000000-0005-0000-0000-00009B0A0000}"/>
    <cellStyle name="Comma 52 2" xfId="5098" xr:uid="{37E7B793-BF1D-483D-B027-27264CF77054}"/>
    <cellStyle name="Comma 52 3" xfId="5097" xr:uid="{B518ECF3-FB65-4B67-8163-AA3543A6F5B7}"/>
    <cellStyle name="Comma 53" xfId="3393" xr:uid="{00000000-0005-0000-0000-00009C0A0000}"/>
    <cellStyle name="Comma 53 2" xfId="5100" xr:uid="{06A42C41-1780-420D-A413-FD883BFE027E}"/>
    <cellStyle name="Comma 53 3" xfId="5099" xr:uid="{6A1654DB-1827-43BA-BBD0-4E5375FBDF8B}"/>
    <cellStyle name="Comma 54" xfId="2688" xr:uid="{00000000-0005-0000-0000-00009D0A0000}"/>
    <cellStyle name="Comma 54 2" xfId="3394" xr:uid="{00000000-0005-0000-0000-00009E0A0000}"/>
    <cellStyle name="Comma 54 2 2" xfId="5102" xr:uid="{3686C17F-DAC1-4BC7-A75F-AD053C079D64}"/>
    <cellStyle name="Comma 54 3" xfId="5101" xr:uid="{0A5BC24D-F867-40EA-BBA6-FE43C6CF8043}"/>
    <cellStyle name="Comma 55" xfId="3395" xr:uid="{00000000-0005-0000-0000-00009F0A0000}"/>
    <cellStyle name="Comma 55 2" xfId="5104" xr:uid="{AB132458-361D-4BB4-B7D7-EEA9648BCDD3}"/>
    <cellStyle name="Comma 55 3" xfId="5103" xr:uid="{116DD330-1835-4E97-8011-67CDE054CE84}"/>
    <cellStyle name="Comma 56" xfId="3396" xr:uid="{00000000-0005-0000-0000-0000A00A0000}"/>
    <cellStyle name="Comma 56 2" xfId="5106" xr:uid="{6F8A250E-24AC-4585-B9EC-A402A19DA9F3}"/>
    <cellStyle name="Comma 56 3" xfId="5105" xr:uid="{BE7EFEEB-050F-4631-8B50-7114C207A244}"/>
    <cellStyle name="Comma 57" xfId="3397" xr:uid="{00000000-0005-0000-0000-0000A10A0000}"/>
    <cellStyle name="Comma 57 2" xfId="5108" xr:uid="{9C2C1510-4EA0-4933-B93F-F09918B05CDC}"/>
    <cellStyle name="Comma 57 3" xfId="5107" xr:uid="{4227CDA6-ACE3-449F-A0D2-BBF744532800}"/>
    <cellStyle name="Comma 58" xfId="3398" xr:uid="{00000000-0005-0000-0000-0000A20A0000}"/>
    <cellStyle name="Comma 58 2" xfId="5110" xr:uid="{022247C3-56B3-4209-81B6-718C8F6145EB}"/>
    <cellStyle name="Comma 58 3" xfId="5109" xr:uid="{EB8D7A0C-8D8E-4E1E-9E15-BCD4476917B8}"/>
    <cellStyle name="Comma 59" xfId="3399" xr:uid="{00000000-0005-0000-0000-0000A30A0000}"/>
    <cellStyle name="Comma 59 2" xfId="5112" xr:uid="{1F9CBD10-4085-4571-9F2A-1044E57B5D38}"/>
    <cellStyle name="Comma 59 3" xfId="5111" xr:uid="{D3F39F87-D1C5-496F-A241-805CB5A97C1F}"/>
    <cellStyle name="Comma 6" xfId="2689" xr:uid="{00000000-0005-0000-0000-0000A40A0000}"/>
    <cellStyle name="Comma 6 2" xfId="2690" xr:uid="{00000000-0005-0000-0000-0000A50A0000}"/>
    <cellStyle name="Comma 6 2 2" xfId="5113" xr:uid="{F506277D-53F6-40DF-8163-C325497BDD17}"/>
    <cellStyle name="Comma 6 3" xfId="2691" xr:uid="{00000000-0005-0000-0000-0000A60A0000}"/>
    <cellStyle name="Comma 6 3 2" xfId="5114" xr:uid="{E3086E69-9BFD-4424-B790-34B0E25147CF}"/>
    <cellStyle name="Comma 6 4" xfId="2692" xr:uid="{00000000-0005-0000-0000-0000A70A0000}"/>
    <cellStyle name="Comma 6 4 2" xfId="2693" xr:uid="{00000000-0005-0000-0000-0000A80A0000}"/>
    <cellStyle name="Comma 6 4 3" xfId="4816" xr:uid="{D7336361-7D5B-4596-B2CF-8B4040A59ACE}"/>
    <cellStyle name="Comma 6 5" xfId="2694" xr:uid="{00000000-0005-0000-0000-0000A90A0000}"/>
    <cellStyle name="Comma 6 6" xfId="2695" xr:uid="{00000000-0005-0000-0000-0000AA0A0000}"/>
    <cellStyle name="Comma 6 7" xfId="4631" xr:uid="{3A8E01C6-FA16-4401-AA7E-CF87D64DCDA1}"/>
    <cellStyle name="Comma 60" xfId="3366" xr:uid="{00000000-0005-0000-0000-0000AB0A0000}"/>
    <cellStyle name="Comma 60 2" xfId="5116" xr:uid="{CB06E6EC-BA8D-41F9-B080-0F6917FE8329}"/>
    <cellStyle name="Comma 60 3" xfId="5115" xr:uid="{D8A7B030-767A-4A2E-8AB4-1899F5362842}"/>
    <cellStyle name="Comma 61" xfId="3365" xr:uid="{00000000-0005-0000-0000-0000AC0A0000}"/>
    <cellStyle name="Comma 61 2" xfId="5117" xr:uid="{C57FD327-0BDA-43FC-A2FD-2C75FC9BD412}"/>
    <cellStyle name="Comma 62" xfId="4008" xr:uid="{00000000-0005-0000-0000-0000AD0A0000}"/>
    <cellStyle name="Comma 62 2" xfId="5118" xr:uid="{F512EF8C-A806-439F-B64A-75CF8052E744}"/>
    <cellStyle name="Comma 63" xfId="5119" xr:uid="{29512A85-0EF9-4EB3-9F1B-B53DC19AD4AD}"/>
    <cellStyle name="Comma 64" xfId="5120" xr:uid="{B4837A0A-3484-43BB-8CFC-915A27449141}"/>
    <cellStyle name="Comma 65" xfId="4594" xr:uid="{701E4A61-6855-4371-B1E5-681436778F5F}"/>
    <cellStyle name="Comma 65 2" xfId="5121" xr:uid="{40AA7789-6F1C-40BA-B7AE-77318F09AF53}"/>
    <cellStyle name="Comma 66" xfId="5122" xr:uid="{64B809EC-83CB-44E3-98CA-011248001035}"/>
    <cellStyle name="Comma 67" xfId="5123" xr:uid="{27EF94E8-8196-468F-9918-F01F4FEC1DD9}"/>
    <cellStyle name="Comma 68" xfId="5124" xr:uid="{FFF03E71-7B27-488C-BB0E-58925370A16E}"/>
    <cellStyle name="Comma 69" xfId="5125" xr:uid="{4BDCE965-120E-4E20-B26B-ED3D1F1FBDB6}"/>
    <cellStyle name="Comma 7" xfId="2696" xr:uid="{00000000-0005-0000-0000-0000AE0A0000}"/>
    <cellStyle name="Comma 7 2" xfId="2697" xr:uid="{00000000-0005-0000-0000-0000AF0A0000}"/>
    <cellStyle name="Comma 7 2 2" xfId="2698" xr:uid="{00000000-0005-0000-0000-0000B00A0000}"/>
    <cellStyle name="Comma 7 2 3" xfId="4817" xr:uid="{D0B4293E-7655-4C64-9010-DB1D437617F3}"/>
    <cellStyle name="Comma 7 3" xfId="2699" xr:uid="{00000000-0005-0000-0000-0000B10A0000}"/>
    <cellStyle name="Comma 7 4" xfId="4616" xr:uid="{57492BFD-2E52-4D5A-8F8C-B3BB763D892B}"/>
    <cellStyle name="Comma 70" xfId="5126" xr:uid="{9D135585-5911-45C4-A1E1-8D49362ECAB1}"/>
    <cellStyle name="Comma 71" xfId="5127" xr:uid="{7EC7C5BB-8D08-468B-BFD9-F96710340DC3}"/>
    <cellStyle name="Comma 71 2" xfId="5780" xr:uid="{F99C1C4E-CADC-40FA-A37A-2E7EC4CBDF9E}"/>
    <cellStyle name="Comma 72" xfId="5128" xr:uid="{46B7E6FC-5EE5-400C-81D6-0DACDD0C3A39}"/>
    <cellStyle name="Comma 73" xfId="5129" xr:uid="{FC597293-C85D-4A5A-A736-89FED682F91F}"/>
    <cellStyle name="Comma 74" xfId="5130" xr:uid="{CE70E992-A776-4A28-AEDC-83FEB2AF4CFB}"/>
    <cellStyle name="Comma 75" xfId="5131" xr:uid="{43C9485A-C705-4031-A1C4-4A4123F350CB}"/>
    <cellStyle name="Comma 76" xfId="5132" xr:uid="{AF4C1E6A-2890-45E0-8496-457402FF0408}"/>
    <cellStyle name="Comma 77" xfId="5133" xr:uid="{57E9138F-6440-42AD-BA82-1B5DA2F0E427}"/>
    <cellStyle name="Comma 78" xfId="5134" xr:uid="{F3CFD298-1643-4ABD-B23C-750C42798122}"/>
    <cellStyle name="Comma 79" xfId="5135" xr:uid="{02F3B22A-A5C3-49DE-B377-1630A7C4F48B}"/>
    <cellStyle name="Comma 8" xfId="2700" xr:uid="{00000000-0005-0000-0000-0000B20A0000}"/>
    <cellStyle name="Comma 8 2" xfId="2701" xr:uid="{00000000-0005-0000-0000-0000B30A0000}"/>
    <cellStyle name="Comma 8 2 2" xfId="4628" xr:uid="{D7BECC40-B2F8-4196-9EFB-85CCE57A4D62}"/>
    <cellStyle name="Comma 8 2 3" xfId="4615" xr:uid="{F578AFD5-CAEA-4E68-AD32-E68F578E27F2}"/>
    <cellStyle name="Comma 8 3" xfId="4620" xr:uid="{60FB424F-F9A8-4B5D-9721-DCAACBF9C512}"/>
    <cellStyle name="Comma 8 4" xfId="4818" xr:uid="{E86C5B81-1C06-407C-B32E-34D959BD7187}"/>
    <cellStyle name="Comma 8 5" xfId="4604" xr:uid="{FBD96785-9CFA-494A-AFE2-22300AA8CDC0}"/>
    <cellStyle name="Comma 80" xfId="5136" xr:uid="{8087F8ED-5AB0-4B07-9A77-91D26FBA05DD}"/>
    <cellStyle name="Comma 81" xfId="5137" xr:uid="{0B58F359-7811-41B2-BCF6-4AB345134153}"/>
    <cellStyle name="Comma 82" xfId="5138" xr:uid="{6F6CE4D3-8C22-4B51-AF60-E6B686A50608}"/>
    <cellStyle name="Comma 83" xfId="5139" xr:uid="{E2BE286A-3F32-459B-A8A8-0787F24EE0EF}"/>
    <cellStyle name="Comma 84" xfId="5140" xr:uid="{B4204122-E512-4ADC-802D-4A7F1F01C3E4}"/>
    <cellStyle name="Comma 85" xfId="5141" xr:uid="{9725DBA0-C487-49DA-9987-CD7BA402A448}"/>
    <cellStyle name="Comma 86" xfId="5142" xr:uid="{13C470A6-9B2B-483A-AA80-9BF65FD289E1}"/>
    <cellStyle name="Comma 87" xfId="5143" xr:uid="{14ADEF4F-EF76-4B4D-8717-E184B94F6810}"/>
    <cellStyle name="Comma 88" xfId="4696" xr:uid="{C495A2C6-FD03-43D1-8F42-B6B480B3A3C9}"/>
    <cellStyle name="Comma 89" xfId="4597" xr:uid="{F46EAD47-05DA-4714-A5E0-1E7E6C616BE7}"/>
    <cellStyle name="Comma 89 2" xfId="5878" xr:uid="{3089AA91-C1B3-4E9B-A34F-CA41F5116C69}"/>
    <cellStyle name="Comma 9" xfId="2702" xr:uid="{00000000-0005-0000-0000-0000B40A0000}"/>
    <cellStyle name="Comma 9 2" xfId="2703" xr:uid="{00000000-0005-0000-0000-0000B50A0000}"/>
    <cellStyle name="Comma 9 2 2" xfId="5752" xr:uid="{9B21A69F-24C9-49CB-8CCF-55C7151E0891}"/>
    <cellStyle name="Comma 9 2 3" xfId="4642" xr:uid="{00CF0E24-4795-4271-B0B3-3E0C5F3E3995}"/>
    <cellStyle name="Comma 9 3" xfId="4862" xr:uid="{31AA102E-3831-4399-A8FF-9E50FF101125}"/>
    <cellStyle name="Comma 9 4" xfId="4635" xr:uid="{991E779D-D8BD-4769-B4D1-34A22782E4CB}"/>
    <cellStyle name="Comma 90" xfId="5779" xr:uid="{AF32E770-CA68-407F-BAB7-3105F6BDC1E4}"/>
    <cellStyle name="Comma 91" xfId="5787" xr:uid="{E8960A9C-0C0D-428F-AC92-023C68D205C7}"/>
    <cellStyle name="Comma 92" xfId="5789" xr:uid="{27D24E3A-3BE4-4557-A2BF-78BD2CCC77FD}"/>
    <cellStyle name="Comma M" xfId="5144" xr:uid="{0CC02836-3A2E-44D4-A089-53C098842AD4}"/>
    <cellStyle name="Comma T" xfId="5145" xr:uid="{313AC024-388E-4008-8659-22C0AC291AE0}"/>
    <cellStyle name="comma zerodec" xfId="4697" xr:uid="{52B7CA13-4675-4BD3-97DC-17C7DD47F651}"/>
    <cellStyle name="comma zerodec 2" xfId="4763" xr:uid="{18E38D7E-B27C-4439-B294-B2F5F4B9A907}"/>
    <cellStyle name="comma zerodec 2 2" xfId="5146" xr:uid="{6AC217CF-3336-4345-B378-03E573595972}"/>
    <cellStyle name="comma zerodec 3" xfId="4819" xr:uid="{ADF67EC7-FA92-48CA-BCB3-6ADA8AA20244}"/>
    <cellStyle name="comma zerodec 3 2" xfId="5147" xr:uid="{5241124F-D181-4E8C-B9E9-1721562BB575}"/>
    <cellStyle name="comma zerodec 4" xfId="5148" xr:uid="{FB730EB4-7724-4F3B-8457-FAE8C7848824}"/>
    <cellStyle name="comma zerodec 5" xfId="5149" xr:uid="{BC591102-1218-4589-80A1-46BE47086A58}"/>
    <cellStyle name="comma zerodec_1_3302" xfId="5150" xr:uid="{CB0EAA84-698E-45D9-B9EB-79B4AFB637FA}"/>
    <cellStyle name="Copied" xfId="5151" xr:uid="{18B56710-E751-455C-9691-6329A682AA39}"/>
    <cellStyle name="Cover Date" xfId="5152" xr:uid="{BCB5A1C4-EBD2-4E15-B4AA-2151D71D4EE6}"/>
    <cellStyle name="Cover Date 2" xfId="5153" xr:uid="{41B1ED05-3DD2-4A6F-865D-8D34144F5434}"/>
    <cellStyle name="Cover Date 3" xfId="5154" xr:uid="{B2E3DD19-3B7C-427A-A763-1AC96CD87527}"/>
    <cellStyle name="Cover Subtitle" xfId="5155" xr:uid="{894EB847-EE8B-48A1-8278-583A4B3C00E8}"/>
    <cellStyle name="Cover Subtitle 2" xfId="5156" xr:uid="{12906298-C310-4CD9-B556-E62DEF110516}"/>
    <cellStyle name="Cover Subtitle 3" xfId="5157" xr:uid="{741C468B-0CF9-40F3-B6B4-5E02D37F4EB1}"/>
    <cellStyle name="Cover Title" xfId="5158" xr:uid="{FAC4D582-1FE8-4C7D-B703-3F4B9E7B9340}"/>
    <cellStyle name="Cover Title 2" xfId="5159" xr:uid="{2494EF49-98B2-4A48-979C-CF74B76AE8EF}"/>
    <cellStyle name="Cover Title 3" xfId="5160" xr:uid="{C4E7651E-F065-48B6-BA61-5B8B7EDC3E8D}"/>
    <cellStyle name="Currency (hidden)" xfId="5161" xr:uid="{43556369-8D71-4470-9AF4-90FE129EFE73}"/>
    <cellStyle name="Currency [00]" xfId="2704" xr:uid="{00000000-0005-0000-0000-0000B60A0000}"/>
    <cellStyle name="Currency 2" xfId="5162" xr:uid="{8F4CC659-6327-4903-BB00-CE7D441D2127}"/>
    <cellStyle name="Currency 2 2 2 2" xfId="5163" xr:uid="{39447AB2-AB73-41BD-AFA2-F0DFB51E7BD3}"/>
    <cellStyle name="Currency 3" xfId="5164" xr:uid="{BCFB2F19-01AC-4BB8-84B8-4FCCE1111D49}"/>
    <cellStyle name="Currency 4" xfId="2705" xr:uid="{00000000-0005-0000-0000-0000B70A0000}"/>
    <cellStyle name="Currency 4 2" xfId="5165" xr:uid="{30F925D8-A49A-4748-83B2-DC06AA3CFE80}"/>
    <cellStyle name="Currency 5" xfId="5166" xr:uid="{2B12AE4E-5B61-46E5-B9FF-CA144BAFC4EE}"/>
    <cellStyle name="Currency1" xfId="4698" xr:uid="{B013C83E-0839-44CA-A84E-DF2F25CEF48C}"/>
    <cellStyle name="Currency1 2" xfId="4764" xr:uid="{60DA7335-93EC-40BC-A00C-5DEC78C333E3}"/>
    <cellStyle name="Currency1 2 2" xfId="5167" xr:uid="{4AD07960-2046-4814-AB7A-AA59C722CA2F}"/>
    <cellStyle name="Currency1 2 3" xfId="5168" xr:uid="{222EC263-7DC6-4599-ABC0-00012FE94D4E}"/>
    <cellStyle name="Currency1 3" xfId="4820" xr:uid="{BBA9393E-B75D-4AED-99CA-F1F328CF3C7A}"/>
    <cellStyle name="Currency1 4" xfId="5169" xr:uid="{DD9CA56E-82E1-484E-BC3D-F9BA5BF98B7E}"/>
    <cellStyle name="Currency1_1_3302" xfId="5170" xr:uid="{999EA0D0-EBC6-4175-9304-4E5A767C772F}"/>
    <cellStyle name="Custom" xfId="5171" xr:uid="{F9470FFB-E82D-40A0-983C-D907B1C7FEDB}"/>
    <cellStyle name="Custom - Style1" xfId="5172" xr:uid="{36A1F079-33AB-493D-9279-F0241CA14CA4}"/>
    <cellStyle name="Custom - Style8" xfId="2706" xr:uid="{00000000-0005-0000-0000-0000B80A0000}"/>
    <cellStyle name="Custom - Style8 2" xfId="5173" xr:uid="{628B2C07-80D1-44BC-A9EF-CBD069FEE86D}"/>
    <cellStyle name="Data   - Style2" xfId="5174" xr:uid="{6352CA84-6D64-4809-801C-3B184EB5C457}"/>
    <cellStyle name="Data   - Style2 2" xfId="5823" xr:uid="{35798E54-021F-411E-973D-61FBDBA3EDFC}"/>
    <cellStyle name="Date" xfId="5175" xr:uid="{C4C699FC-FAAF-44F4-8BAB-229DE63150F3}"/>
    <cellStyle name="Date 2" xfId="5176" xr:uid="{F6A7A924-870B-4BAC-BA57-187B554C9803}"/>
    <cellStyle name="Date 3" xfId="5177" xr:uid="{F02C6687-EE27-4A67-BF4A-E05CAAADDCBB}"/>
    <cellStyle name="Date 3 2" xfId="5178" xr:uid="{C76E5AD1-F044-4113-9836-327D41C052A7}"/>
    <cellStyle name="Date 4" xfId="5179" xr:uid="{750F1743-6C81-431A-B721-DA67A7E07A9F}"/>
    <cellStyle name="Date Eng" xfId="5180" xr:uid="{8D1DC82A-699F-4AD1-B445-902767106237}"/>
    <cellStyle name="Date Short" xfId="2707" xr:uid="{00000000-0005-0000-0000-0000B90A0000}"/>
    <cellStyle name="Date_1_3302" xfId="5181" xr:uid="{C61CC082-6844-4D62-BF67-7B6833E836E3}"/>
    <cellStyle name="DELTA" xfId="2708" xr:uid="{00000000-0005-0000-0000-0000BA0A0000}"/>
    <cellStyle name="DELTA 2" xfId="2709" xr:uid="{00000000-0005-0000-0000-0000BB0A0000}"/>
    <cellStyle name="DELTA 2 2" xfId="2710" xr:uid="{00000000-0005-0000-0000-0000BC0A0000}"/>
    <cellStyle name="DELTA 3" xfId="2711" xr:uid="{00000000-0005-0000-0000-0000BD0A0000}"/>
    <cellStyle name="Dezimal [0]_OPTIMIR1 (deutsch)" xfId="5182" xr:uid="{2DB2A25C-0989-4021-B116-3BF574ABE122}"/>
    <cellStyle name="Dezimal_OPTIMIR1 (deutsch)" xfId="5183" xr:uid="{83BF80C9-ECBD-4D6E-B555-0C94F1F87595}"/>
    <cellStyle name="Dollar (zero dec)" xfId="4699" xr:uid="{047C2D21-9867-495C-AEB3-0CD53D6047B5}"/>
    <cellStyle name="Dollar (zero dec) 2" xfId="4765" xr:uid="{B7BFD179-9261-4AEF-AD21-38CE43C2A0E0}"/>
    <cellStyle name="Dollar (zero dec) 2 2" xfId="5184" xr:uid="{71A17518-9BC1-4223-8425-7C0EE69B3070}"/>
    <cellStyle name="Dollar (zero dec) 2 3" xfId="5185" xr:uid="{A377ACCD-99A4-4A4B-B3C1-F93A4FFD9728}"/>
    <cellStyle name="Dollar (zero dec) 3" xfId="4821" xr:uid="{803B2EC1-BD5A-4880-83E0-FCD0A3CE5420}"/>
    <cellStyle name="Dollar (zero dec) 4" xfId="5186" xr:uid="{013201A8-BCB7-482B-9FE8-4DA8650BF0A8}"/>
    <cellStyle name="Dollar (zero dec)_1_3302" xfId="5187" xr:uid="{44AC2BB5-96D4-472B-ACE2-524C634BF23A}"/>
    <cellStyle name="ds" xfId="5188" xr:uid="{A505982B-1D90-40D7-BA2A-1C5DB3A55AC4}"/>
    <cellStyle name="ds 2" xfId="5824" xr:uid="{B925D686-8AD0-48A2-BDB3-2C5A7D78D133}"/>
    <cellStyle name="E&amp;Y House" xfId="5189" xr:uid="{30C9DA1C-CF4B-4037-9031-BBCE5B3C186F}"/>
    <cellStyle name="E&amp;Y House 2" xfId="5190" xr:uid="{605F6202-2CE5-4B05-A011-F8628922FE4B}"/>
    <cellStyle name="E&amp;Y House 2 2" xfId="5191" xr:uid="{9A1855C9-61EB-44BF-A2EA-EDC5687A837D}"/>
    <cellStyle name="E&amp;Y House 2 3" xfId="5192" xr:uid="{6E82F2D7-46B1-41C3-8138-181522AB4EA8}"/>
    <cellStyle name="E&amp;Y House 3" xfId="5193" xr:uid="{10C726F4-46C4-49EE-8A1D-50F71146F011}"/>
    <cellStyle name="Emphasis 1" xfId="2712" xr:uid="{00000000-0005-0000-0000-0000BE0A0000}"/>
    <cellStyle name="Emphasis 2" xfId="2713" xr:uid="{00000000-0005-0000-0000-0000BF0A0000}"/>
    <cellStyle name="Emphasis 3" xfId="2714" xr:uid="{00000000-0005-0000-0000-0000C00A0000}"/>
    <cellStyle name="Enter Currency (0)" xfId="2715" xr:uid="{00000000-0005-0000-0000-0000C10A0000}"/>
    <cellStyle name="Enter Currency (0) 2" xfId="2716" xr:uid="{00000000-0005-0000-0000-0000C20A0000}"/>
    <cellStyle name="Enter Currency (0) 2 2" xfId="2717" xr:uid="{00000000-0005-0000-0000-0000C30A0000}"/>
    <cellStyle name="Enter Currency (0) 3" xfId="2718" xr:uid="{00000000-0005-0000-0000-0000C40A0000}"/>
    <cellStyle name="Enter Currency (2)" xfId="2719" xr:uid="{00000000-0005-0000-0000-0000C50A0000}"/>
    <cellStyle name="Enter Units (0)" xfId="2720" xr:uid="{00000000-0005-0000-0000-0000C60A0000}"/>
    <cellStyle name="Enter Units (0) 2" xfId="2721" xr:uid="{00000000-0005-0000-0000-0000C70A0000}"/>
    <cellStyle name="Enter Units (0) 2 2" xfId="2722" xr:uid="{00000000-0005-0000-0000-0000C80A0000}"/>
    <cellStyle name="Enter Units (0) 3" xfId="2723" xr:uid="{00000000-0005-0000-0000-0000C90A0000}"/>
    <cellStyle name="Enter Units (1)" xfId="2724" xr:uid="{00000000-0005-0000-0000-0000CA0A0000}"/>
    <cellStyle name="Enter Units (1) 2" xfId="2725" xr:uid="{00000000-0005-0000-0000-0000CB0A0000}"/>
    <cellStyle name="Enter Units (1) 2 2" xfId="2726" xr:uid="{00000000-0005-0000-0000-0000CC0A0000}"/>
    <cellStyle name="Enter Units (1) 3" xfId="2727" xr:uid="{00000000-0005-0000-0000-0000CD0A0000}"/>
    <cellStyle name="Enter Units (2)" xfId="2728" xr:uid="{00000000-0005-0000-0000-0000CE0A0000}"/>
    <cellStyle name="Entered" xfId="5194" xr:uid="{04913306-74D6-4EAE-9C0F-053DABB71E22}"/>
    <cellStyle name="Euro" xfId="5195" xr:uid="{0A09B896-56E4-47D2-A2F8-007A54FC3AA5}"/>
    <cellStyle name="Excel_BuiltIn_Comma" xfId="5196" xr:uid="{8202FD32-C872-4601-A1A1-A1BA42A55D6E}"/>
    <cellStyle name="Explanatory Text 2" xfId="2729" xr:uid="{00000000-0005-0000-0000-0000CF0A0000}"/>
    <cellStyle name="Explanatory Text 2 2" xfId="2730" xr:uid="{00000000-0005-0000-0000-0000D00A0000}"/>
    <cellStyle name="Explanatory Text 2 2 2" xfId="5197" xr:uid="{79475E2B-1B99-4F6B-88F3-7480337FEAE1}"/>
    <cellStyle name="Explanatory Text 2 3" xfId="2731" xr:uid="{00000000-0005-0000-0000-0000D10A0000}"/>
    <cellStyle name="Explanatory Text 2 4" xfId="4822" xr:uid="{9F3E82C7-F037-4DF6-8BF0-1AFA2AF9FC28}"/>
    <cellStyle name="Explanatory Text 2_JV Details MAMT" xfId="5198" xr:uid="{1CF18AE1-FAD7-4932-9291-A219B4ADEB98}"/>
    <cellStyle name="Explanatory Text 3" xfId="5199" xr:uid="{240ED02F-D055-43AA-ABA0-4CB87D8E0D2B}"/>
    <cellStyle name="Explanatory Text 4" xfId="4700" xr:uid="{E22E63AE-4B53-4E47-8196-AC9042805504}"/>
    <cellStyle name="Fixed" xfId="5200" xr:uid="{E0C739FC-114F-43F6-B197-257EBB41F1A9}"/>
    <cellStyle name="Fixed 2" xfId="5201" xr:uid="{A6DABB87-DCA0-45A0-8637-EF902C151CD2}"/>
    <cellStyle name="Fixed 3" xfId="5202" xr:uid="{C28E4E55-077C-4C86-8089-91DB961ED5A9}"/>
    <cellStyle name="Fixed 3 2" xfId="5203" xr:uid="{F72A793B-A8E0-4FF1-B3D1-DF9186CF8A00}"/>
    <cellStyle name="Fixed 4" xfId="5204" xr:uid="{A9C49AED-6F49-4AC3-A4B9-15616B829436}"/>
    <cellStyle name="Fixed_Cor-Bond" xfId="5205" xr:uid="{84F695EB-20B1-4441-AAC3-598DF4524785}"/>
    <cellStyle name="Footer SBILogo1" xfId="5206" xr:uid="{5813D1AF-DEDE-4336-A7FB-EC0C992C81B4}"/>
    <cellStyle name="Footer SBILogo1 2" xfId="5207" xr:uid="{EDF51D06-7DAC-450F-8D3D-5717A2139615}"/>
    <cellStyle name="Footer SBILogo1 3" xfId="5208" xr:uid="{7F9601B3-0D72-4EDF-A7C0-01FC61E9E799}"/>
    <cellStyle name="Footer SBILogo2" xfId="5209" xr:uid="{082F05ED-EF9B-4007-AA2B-64B32CD69349}"/>
    <cellStyle name="Footer SBILogo2 2" xfId="5210" xr:uid="{677E3C35-6662-4AC6-8BF1-306ABAA36EED}"/>
    <cellStyle name="Footer SBILogo2 3" xfId="5211" xr:uid="{BB8B0B08-11D8-409F-84E2-2D1DCF3E34F4}"/>
    <cellStyle name="Footnote" xfId="5212" xr:uid="{3CDCDDD0-AA37-4599-BD74-08B73B6EBF38}"/>
    <cellStyle name="Footnote 2" xfId="5213" xr:uid="{E688809B-60AA-4B2D-8543-52F020F87B5D}"/>
    <cellStyle name="Footnote 3" xfId="5214" xr:uid="{5DE64339-38FC-4429-B46B-E29A3A7F773B}"/>
    <cellStyle name="Footnote Reference" xfId="5215" xr:uid="{6A67B662-003F-4EEA-B00F-EE7FF2B478B5}"/>
    <cellStyle name="Footnote Reference 2" xfId="5216" xr:uid="{D47C6B98-BC77-4DD5-A921-CA4A50609DEA}"/>
    <cellStyle name="Footnote Reference 3" xfId="5217" xr:uid="{4001F203-64AD-4FDC-A01D-2BDEF6402760}"/>
    <cellStyle name="Footnote_All-K-1" xfId="5218" xr:uid="{CA781477-863C-4336-897C-EA5F8A4C664F}"/>
    <cellStyle name="General C" xfId="5219" xr:uid="{E0ECF4B8-26C6-4145-BEE0-C76A63EE9D98}"/>
    <cellStyle name="General C 2" xfId="5825" xr:uid="{E47F1B38-ECFE-42A6-A05D-C605404CB8BE}"/>
    <cellStyle name="General CA" xfId="5220" xr:uid="{1358A61E-0C84-498C-BE45-C0DF975199B1}"/>
    <cellStyle name="General CA 2" xfId="5826" xr:uid="{3EACE7AF-D67B-439E-901E-FB4203F7541E}"/>
    <cellStyle name="General Eng" xfId="5221" xr:uid="{DAF86B0B-CF33-43DB-ABED-BEAD4D1432FC}"/>
    <cellStyle name="General S" xfId="5222" xr:uid="{BF5492C1-5816-4C67-B0DC-C0A2CB9ADD9B}"/>
    <cellStyle name="General T" xfId="5223" xr:uid="{FD38DC17-1225-4657-A9D9-B8FCD9690A2B}"/>
    <cellStyle name="General W" xfId="5224" xr:uid="{8050D7B6-56F6-4FF7-9409-2B1F7021BF6D}"/>
    <cellStyle name="Good 2" xfId="2732" xr:uid="{00000000-0005-0000-0000-0000D20A0000}"/>
    <cellStyle name="Good 2 2" xfId="2733" xr:uid="{00000000-0005-0000-0000-0000D30A0000}"/>
    <cellStyle name="Good 2 2 2" xfId="5225" xr:uid="{1ED6B558-9CC6-4E87-835E-1944F8B29506}"/>
    <cellStyle name="Good 2 3" xfId="2734" xr:uid="{00000000-0005-0000-0000-0000D40A0000}"/>
    <cellStyle name="Good 2 4" xfId="4823" xr:uid="{A2534825-0658-4417-AD4F-26C6866C840F}"/>
    <cellStyle name="Good 2_JV Details MAMT" xfId="5226" xr:uid="{278A4687-E982-4DC9-93F2-FADD89F58F04}"/>
    <cellStyle name="Good 3" xfId="5227" xr:uid="{2ABE8CFB-464A-4AE1-8FDA-BDDB74249D5D}"/>
    <cellStyle name="Good 4" xfId="4701" xr:uid="{E6EB966B-86A2-4FD4-86A8-5D0B9E519939}"/>
    <cellStyle name="Grey" xfId="2735" xr:uid="{00000000-0005-0000-0000-0000D50A0000}"/>
    <cellStyle name="Grey 2" xfId="2736" xr:uid="{00000000-0005-0000-0000-0000D60A0000}"/>
    <cellStyle name="Grey 2 2" xfId="5228" xr:uid="{07F6CF20-23D1-462B-82A3-0C5A28F26D72}"/>
    <cellStyle name="Grey 3" xfId="5229" xr:uid="{8DEB4D0F-1CF9-45B3-A2AD-BECC62E7FC40}"/>
    <cellStyle name="Grey 4" xfId="5230" xr:uid="{0C185CF5-FFB2-43E3-AFF4-8A06A4EF5D06}"/>
    <cellStyle name="Grey 5" xfId="5231" xr:uid="{F2EF2CC9-B1EB-46A0-B52C-14DD17B584B6}"/>
    <cellStyle name="Grey 6" xfId="5232" xr:uid="{A64680D2-0E05-4EFC-A186-A41E0307E1B6}"/>
    <cellStyle name="Grey 7" xfId="5233" xr:uid="{D22D8387-7FF5-4FEF-B9E7-77D49C1A65C6}"/>
    <cellStyle name="Grey_JV Details" xfId="5234" xr:uid="{A0D0C475-ABBA-42A2-9108-3602B18F7C2B}"/>
    <cellStyle name="Header" xfId="5235" xr:uid="{B0A19894-465B-4A24-8D3B-C4756B6FB0C0}"/>
    <cellStyle name="Header 2" xfId="5236" xr:uid="{519885F3-AF81-46B3-A0F2-782653E1B38F}"/>
    <cellStyle name="Header 3" xfId="5237" xr:uid="{E4556B9E-C975-4407-A9E5-ECF5CE17CB7E}"/>
    <cellStyle name="Header Draft Stamp" xfId="5238" xr:uid="{016D4017-AC70-4734-906D-8D960017175C}"/>
    <cellStyle name="Header Draft Stamp 2" xfId="5239" xr:uid="{B114F392-4EFC-4492-9E99-C038194B7972}"/>
    <cellStyle name="Header Draft Stamp 3" xfId="5240" xr:uid="{D79C059E-943A-469D-B55B-C8D16639567B}"/>
    <cellStyle name="Header_All-K-1" xfId="5241" xr:uid="{B0CEAC80-A514-4C64-8AA8-002849F69B30}"/>
    <cellStyle name="Header1" xfId="2737" xr:uid="{00000000-0005-0000-0000-0000D70A0000}"/>
    <cellStyle name="Header1 2" xfId="2738" xr:uid="{00000000-0005-0000-0000-0000D80A0000}"/>
    <cellStyle name="Header1 2 2" xfId="2739" xr:uid="{00000000-0005-0000-0000-0000D90A0000}"/>
    <cellStyle name="Header2" xfId="2740" xr:uid="{00000000-0005-0000-0000-0000DA0A0000}"/>
    <cellStyle name="Header2 2" xfId="2741" xr:uid="{00000000-0005-0000-0000-0000DB0A0000}"/>
    <cellStyle name="Header2 2 2" xfId="2742" xr:uid="{00000000-0005-0000-0000-0000DC0A0000}"/>
    <cellStyle name="Header2 3" xfId="2743" xr:uid="{00000000-0005-0000-0000-0000DD0A0000}"/>
    <cellStyle name="Header2 4" xfId="5242" xr:uid="{3A35472E-CD03-4C98-ACBF-A293B5CE214F}"/>
    <cellStyle name="Header2 5" xfId="5827" xr:uid="{9EF62C07-ED77-41A0-8449-B96849EAF716}"/>
    <cellStyle name="Heading" xfId="5243" xr:uid="{63605EEA-571D-44BD-8E0E-D9EF5396DD33}"/>
    <cellStyle name="Heading 1 2" xfId="2744" xr:uid="{00000000-0005-0000-0000-0000DE0A0000}"/>
    <cellStyle name="Heading 1 2 2" xfId="2745" xr:uid="{00000000-0005-0000-0000-0000DF0A0000}"/>
    <cellStyle name="Heading 1 2 2 2" xfId="5244" xr:uid="{6354527F-D2F8-4144-9671-EC43FA19576B}"/>
    <cellStyle name="Heading 1 2 3" xfId="2746" xr:uid="{00000000-0005-0000-0000-0000E00A0000}"/>
    <cellStyle name="Heading 1 2 3 2" xfId="5245" xr:uid="{9C81F350-BA1C-485C-B3FA-B9EF3CD415A4}"/>
    <cellStyle name="Heading 1 2 4" xfId="5246" xr:uid="{6AF1A888-8C67-4806-ADF0-9EE3E952E6AD}"/>
    <cellStyle name="Heading 1 2 5" xfId="5247" xr:uid="{148BC84A-EF12-43DA-A498-AD03DD36363D}"/>
    <cellStyle name="Heading 1 2 6" xfId="4824" xr:uid="{CCC2FA9B-73B1-4421-B318-BDC800F89A57}"/>
    <cellStyle name="Heading 1 2_JV Details MAMT" xfId="5248" xr:uid="{4F10CAF4-1EDA-4732-9F27-AB91EFB25433}"/>
    <cellStyle name="Heading 1 3" xfId="5249" xr:uid="{51FE6DCF-F4FA-417E-A1B6-B58BF0635067}"/>
    <cellStyle name="Heading 1 3 2" xfId="5250" xr:uid="{4743B2C0-DC24-461A-ACCD-4953B9DE5E14}"/>
    <cellStyle name="Heading 1 4" xfId="4702" xr:uid="{867C06BB-7286-4286-9566-00B15FEB798A}"/>
    <cellStyle name="Heading 1 Above" xfId="5251" xr:uid="{1F71E4DB-5B79-42F7-9559-CAF8492BE405}"/>
    <cellStyle name="Heading 1 Above 2" xfId="5252" xr:uid="{D23BA8C9-BEA3-4B4A-8C75-A727B47F6BA9}"/>
    <cellStyle name="Heading 1 Above 3" xfId="5253" xr:uid="{4CE453C8-49C0-49B0-8746-AD0AA8546602}"/>
    <cellStyle name="Heading 1+" xfId="5254" xr:uid="{3CBD5DD0-E668-43B5-BA59-FF5136F8B026}"/>
    <cellStyle name="Heading 1+ 2" xfId="5255" xr:uid="{6A321FE8-B1F2-488D-BA7F-432BA2574995}"/>
    <cellStyle name="Heading 1+ 3" xfId="5256" xr:uid="{3CE64F49-1406-453C-B2D2-F878ACCA7AD0}"/>
    <cellStyle name="Heading 2 2" xfId="2747" xr:uid="{00000000-0005-0000-0000-0000E10A0000}"/>
    <cellStyle name="Heading 2 2 2" xfId="2748" xr:uid="{00000000-0005-0000-0000-0000E20A0000}"/>
    <cellStyle name="Heading 2 2 2 2" xfId="5257" xr:uid="{E16E16F5-0290-4B16-9F7B-330E75022CF1}"/>
    <cellStyle name="Heading 2 2 3" xfId="2749" xr:uid="{00000000-0005-0000-0000-0000E30A0000}"/>
    <cellStyle name="Heading 2 2 3 2" xfId="5258" xr:uid="{508B33FA-0A19-4834-8647-9E65AE928CB9}"/>
    <cellStyle name="Heading 2 2 4" xfId="5259" xr:uid="{F7C540C9-BB83-4255-A447-442F63A2436F}"/>
    <cellStyle name="Heading 2 2 5" xfId="5260" xr:uid="{8C67DF9A-FE32-4CB4-9BA0-1CBAD1A03DEE}"/>
    <cellStyle name="Heading 2 2 6" xfId="4825" xr:uid="{BE1DF7E5-E14A-4A86-A019-32BA4C70DA96}"/>
    <cellStyle name="Heading 2 2_JV Details MAMT" xfId="5261" xr:uid="{040F7432-8159-4270-8248-A9C22ECF8696}"/>
    <cellStyle name="Heading 2 3" xfId="5262" xr:uid="{D0398CAA-0B84-4342-A93B-D2628EB2AFB2}"/>
    <cellStyle name="Heading 2 3 2" xfId="5263" xr:uid="{2EB9D285-6ACB-431C-B241-887479681EC8}"/>
    <cellStyle name="Heading 2 4" xfId="4703" xr:uid="{3192F6BE-4512-49FE-9825-BBC958CCDFFA}"/>
    <cellStyle name="Heading 2 Below" xfId="5264" xr:uid="{48557979-3F9C-4E4B-8E09-0246D0876C20}"/>
    <cellStyle name="Heading 2 Below 2" xfId="5265" xr:uid="{9433CD42-717E-441A-B960-9C33ACF93E59}"/>
    <cellStyle name="Heading 2 Below_JV Details" xfId="5266" xr:uid="{758AF672-6781-4F5E-856D-0EE26A765B11}"/>
    <cellStyle name="Heading 2+" xfId="5267" xr:uid="{308B5950-90B2-49A8-9B71-96624806569D}"/>
    <cellStyle name="Heading 2+ 2" xfId="5268" xr:uid="{CA5983FA-F25F-4D5E-A3F5-6F73849B6D30}"/>
    <cellStyle name="Heading 2+ 3" xfId="5269" xr:uid="{E8C92CF8-1D60-41AC-9173-F02515109020}"/>
    <cellStyle name="Heading 3 2" xfId="2750" xr:uid="{00000000-0005-0000-0000-0000E40A0000}"/>
    <cellStyle name="Heading 3 2 2" xfId="2751" xr:uid="{00000000-0005-0000-0000-0000E50A0000}"/>
    <cellStyle name="Heading 3 2 2 2" xfId="5270" xr:uid="{B620D8A6-1139-410F-9A56-943BCA5DFF57}"/>
    <cellStyle name="Heading 3 2 3" xfId="2752" xr:uid="{00000000-0005-0000-0000-0000E60A0000}"/>
    <cellStyle name="Heading 3 2 3 2" xfId="5271" xr:uid="{10BE529A-1B43-44D4-9014-896E9C08E4DF}"/>
    <cellStyle name="Heading 3 2 4" xfId="5272" xr:uid="{469C06BD-6822-4018-8FC4-5EBAB1E1D66C}"/>
    <cellStyle name="Heading 3 2 5" xfId="5273" xr:uid="{17C9351C-D343-4669-BCFB-6E1169A033B6}"/>
    <cellStyle name="Heading 3 2 5 2" xfId="5828" xr:uid="{14282970-E638-4F98-816B-97CBA5FF8989}"/>
    <cellStyle name="Heading 3 2 6" xfId="4826" xr:uid="{722609EF-112F-4D0C-B8CA-931F97803F1D}"/>
    <cellStyle name="Heading 3 2 7" xfId="5809" xr:uid="{B1CA0E6C-D8C8-44EF-85DF-4F79D5A9FFA1}"/>
    <cellStyle name="Heading 3 2_JV Details MAMT" xfId="5274" xr:uid="{F66B9D53-32B9-4A5A-8D89-7A202BAA1191}"/>
    <cellStyle name="Heading 3 3" xfId="5275" xr:uid="{89166C89-BB94-45B0-AD62-CB14885D35DD}"/>
    <cellStyle name="Heading 3 3 2" xfId="5276" xr:uid="{C7DE5915-AFBD-4947-A160-E35FFF503DA8}"/>
    <cellStyle name="Heading 3 3 3" xfId="5829" xr:uid="{2A61FA89-4F65-45ED-B6C4-6FB3DDD85BDB}"/>
    <cellStyle name="Heading 3 4" xfId="4704" xr:uid="{073657CB-CBC5-482C-B64F-E1DD3264B4EE}"/>
    <cellStyle name="Heading 3 4 2" xfId="5794" xr:uid="{95D7EB15-247B-4484-B223-18E22C226BC0}"/>
    <cellStyle name="Heading 3+" xfId="5277" xr:uid="{1F834E34-66D1-45BC-A563-74FD847E3405}"/>
    <cellStyle name="Heading 3+ 2" xfId="5278" xr:uid="{6EC7B7A1-1D59-4937-BDFA-737DD2646BBF}"/>
    <cellStyle name="Heading 3+ 3" xfId="5279" xr:uid="{229373E1-3D7B-415C-A8A5-BB7861014F3B}"/>
    <cellStyle name="Heading 4 2" xfId="2753" xr:uid="{00000000-0005-0000-0000-0000E70A0000}"/>
    <cellStyle name="Heading 4 2 2" xfId="2754" xr:uid="{00000000-0005-0000-0000-0000E80A0000}"/>
    <cellStyle name="Heading 4 2 2 2" xfId="5280" xr:uid="{AA7FA4DC-EF2A-4DD1-BCB4-0F9FCC6B05F4}"/>
    <cellStyle name="Heading 4 2 3" xfId="2755" xr:uid="{00000000-0005-0000-0000-0000E90A0000}"/>
    <cellStyle name="Heading 4 2 4" xfId="4827" xr:uid="{1B523FEC-9A04-4B30-A7B2-A20CEB341712}"/>
    <cellStyle name="Heading 4 2_JV Details MAMT" xfId="5281" xr:uid="{3ECA06E5-C098-4926-A3F9-50971F941591}"/>
    <cellStyle name="Heading 4 3" xfId="5282" xr:uid="{78E37139-B3A0-4994-B5D7-3F279FF2EDEF}"/>
    <cellStyle name="Heading 4 4" xfId="4705" xr:uid="{DB4AAE50-61BE-4F7E-AF2A-7B96F61D4504}"/>
    <cellStyle name="Heading 5" xfId="5283" xr:uid="{30475EB4-F4C1-4EB2-8392-AB8FD87FCE58}"/>
    <cellStyle name="Heading 5 2" xfId="5830" xr:uid="{5EFD862F-FFFD-4544-9874-C77454911FDD}"/>
    <cellStyle name="Heading1" xfId="5284" xr:uid="{E05196AF-AB30-4004-96F6-D8F35C6BE36F}"/>
    <cellStyle name="HEADING1 2" xfId="5285" xr:uid="{F4277FDD-AC97-4691-B10D-B9CA7E2D1CE2}"/>
    <cellStyle name="HEADING1 2 2" xfId="5286" xr:uid="{E2B3E0ED-E8E5-4E06-99FA-346C3034C535}"/>
    <cellStyle name="HEADING1 3" xfId="5287" xr:uid="{659A9173-4835-49F7-A62F-F218FC0926D7}"/>
    <cellStyle name="HEADING2" xfId="5288" xr:uid="{F487A8F2-344F-498B-9788-9810B0417E11}"/>
    <cellStyle name="HEADING2 2" xfId="5289" xr:uid="{89A633E4-CD79-4146-AC59-D3B6AF869F70}"/>
    <cellStyle name="HEADING2 3" xfId="5290" xr:uid="{56D7EA58-6DB2-4CB6-AA5A-6DBB13332E2E}"/>
    <cellStyle name="HEADING2 3 2" xfId="5291" xr:uid="{5F4623F8-DB05-448E-89D6-7A662FBAA601}"/>
    <cellStyle name="HEADING2 4" xfId="5292" xr:uid="{ABAC42FD-E672-4E48-92F2-F7BCC6D7E1F0}"/>
    <cellStyle name="HEADING2_Cor-Bond" xfId="5293" xr:uid="{4C40C764-1751-481C-87F8-267E5AF3C63D}"/>
    <cellStyle name="Hidden" xfId="5294" xr:uid="{CC91BD49-39EC-42A8-AEEA-A27255C21874}"/>
    <cellStyle name="Hyperlink 2" xfId="2756" xr:uid="{00000000-0005-0000-0000-0000EA0A0000}"/>
    <cellStyle name="Hyperlink 3" xfId="2757" xr:uid="{00000000-0005-0000-0000-0000EB0A0000}"/>
    <cellStyle name="Hyperlink 3 2" xfId="5753" xr:uid="{865E8DEF-B762-4EAB-B8B5-07E717F15D4A}"/>
    <cellStyle name="Hyperlink 4" xfId="5754" xr:uid="{CFFE7FC8-7D18-4980-A4E8-6392B47C7078}"/>
    <cellStyle name="Hyperlink 5" xfId="5755" xr:uid="{5CC49787-28B8-4544-924B-2F42CF66932C}"/>
    <cellStyle name="Hyperlink 6" xfId="5784" xr:uid="{69B527B1-54EE-4D87-986B-D7D49C5F0F01}"/>
    <cellStyle name="Index Number" xfId="5" xr:uid="{00000000-0005-0000-0000-0000EC0A0000}"/>
    <cellStyle name="Index Number 2" xfId="4828" xr:uid="{1AD49DFF-350A-42DC-9D25-FC445B09BF1E}"/>
    <cellStyle name="Info_Main" xfId="5295" xr:uid="{E5694550-C409-4CF8-B57C-C3AECD2FF276}"/>
    <cellStyle name="Input [yellow]" xfId="2758" xr:uid="{00000000-0005-0000-0000-0000ED0A0000}"/>
    <cellStyle name="Input [yellow] 2" xfId="2759" xr:uid="{00000000-0005-0000-0000-0000EE0A0000}"/>
    <cellStyle name="Input [yellow] 2 2" xfId="2760" xr:uid="{00000000-0005-0000-0000-0000EF0A0000}"/>
    <cellStyle name="Input [yellow] 2 2 2" xfId="2761" xr:uid="{00000000-0005-0000-0000-0000F00A0000}"/>
    <cellStyle name="Input [yellow] 2 3" xfId="2762" xr:uid="{00000000-0005-0000-0000-0000F10A0000}"/>
    <cellStyle name="Input [yellow] 2 4" xfId="5296" xr:uid="{9AAC22A1-6912-4187-824B-00D44BFB5C66}"/>
    <cellStyle name="Input [yellow] 2 5" xfId="5831" xr:uid="{7ED8DD2D-3B5B-4AD1-8F7B-79F7F8D2491F}"/>
    <cellStyle name="Input [yellow] 3" xfId="2763" xr:uid="{00000000-0005-0000-0000-0000F20A0000}"/>
    <cellStyle name="Input [yellow] 3 2" xfId="2764" xr:uid="{00000000-0005-0000-0000-0000F30A0000}"/>
    <cellStyle name="Input [yellow] 3 3" xfId="5297" xr:uid="{EF755DF8-BF9C-4EFB-B0FC-7132321A263D}"/>
    <cellStyle name="Input [yellow] 3 4" xfId="5832" xr:uid="{94D703BA-509E-4B43-AE40-23660D086E7D}"/>
    <cellStyle name="Input [yellow] 4" xfId="2765" xr:uid="{00000000-0005-0000-0000-0000F40A0000}"/>
    <cellStyle name="Input [yellow] 4 2" xfId="5298" xr:uid="{E15D0D27-8C20-4A61-B9B7-E4E4ECF3CB28}"/>
    <cellStyle name="Input [yellow] 4 3" xfId="5833" xr:uid="{9E66C79F-EBF2-41ED-AE30-93D03CCB5F15}"/>
    <cellStyle name="Input [yellow] 5" xfId="5299" xr:uid="{CFC5D349-19DF-4878-B3DA-76095859B080}"/>
    <cellStyle name="Input [yellow] 5 2" xfId="5834" xr:uid="{077625C5-11DB-435D-A415-8D49F3C29D37}"/>
    <cellStyle name="Input [yellow] 6" xfId="5300" xr:uid="{AED537B4-6B42-4328-82B0-A95670032C37}"/>
    <cellStyle name="Input [yellow] 6 2" xfId="5835" xr:uid="{0729C9A8-9CAC-4BE3-9340-781FD8B0334B}"/>
    <cellStyle name="Input [yellow] 7" xfId="5301" xr:uid="{6337F25A-6E0E-4454-9BFD-3AB1DDF9C902}"/>
    <cellStyle name="Input [yellow] 7 2" xfId="5836" xr:uid="{DB682B24-4840-4FF8-99B1-E9E7EF7EBC80}"/>
    <cellStyle name="Input [yellow] 8" xfId="4707" xr:uid="{48634A47-0DEE-4130-BA0A-A84174A174F7}"/>
    <cellStyle name="Input [yellow] 9" xfId="5796" xr:uid="{66DB8F86-62CA-446F-AC4C-12561EEBFD05}"/>
    <cellStyle name="Input [yellow]_JV Details" xfId="5302" xr:uid="{96AD4196-08C0-40FA-A208-B69B1882126F}"/>
    <cellStyle name="Input 10" xfId="2766" xr:uid="{00000000-0005-0000-0000-0000F50A0000}"/>
    <cellStyle name="Input 10 2" xfId="2767" xr:uid="{00000000-0005-0000-0000-0000F60A0000}"/>
    <cellStyle name="Input 10 2 2" xfId="2768" xr:uid="{00000000-0005-0000-0000-0000F70A0000}"/>
    <cellStyle name="Input 10 2 3" xfId="2769" xr:uid="{00000000-0005-0000-0000-0000F80A0000}"/>
    <cellStyle name="Input 10 3" xfId="2770" xr:uid="{00000000-0005-0000-0000-0000F90A0000}"/>
    <cellStyle name="Input 10 4" xfId="2771" xr:uid="{00000000-0005-0000-0000-0000FA0A0000}"/>
    <cellStyle name="Input 11" xfId="2772" xr:uid="{00000000-0005-0000-0000-0000FB0A0000}"/>
    <cellStyle name="Input 11 2" xfId="2773" xr:uid="{00000000-0005-0000-0000-0000FC0A0000}"/>
    <cellStyle name="Input 11 2 2" xfId="2774" xr:uid="{00000000-0005-0000-0000-0000FD0A0000}"/>
    <cellStyle name="Input 11 2 3" xfId="2775" xr:uid="{00000000-0005-0000-0000-0000FE0A0000}"/>
    <cellStyle name="Input 11 3" xfId="2776" xr:uid="{00000000-0005-0000-0000-0000FF0A0000}"/>
    <cellStyle name="Input 11 4" xfId="2777" xr:uid="{00000000-0005-0000-0000-0000000B0000}"/>
    <cellStyle name="Input 12" xfId="2778" xr:uid="{00000000-0005-0000-0000-0000010B0000}"/>
    <cellStyle name="Input 12 2" xfId="2779" xr:uid="{00000000-0005-0000-0000-0000020B0000}"/>
    <cellStyle name="Input 12 2 2" xfId="2780" xr:uid="{00000000-0005-0000-0000-0000030B0000}"/>
    <cellStyle name="Input 12 2 3" xfId="2781" xr:uid="{00000000-0005-0000-0000-0000040B0000}"/>
    <cellStyle name="Input 12 3" xfId="2782" xr:uid="{00000000-0005-0000-0000-0000050B0000}"/>
    <cellStyle name="Input 12 4" xfId="2783" xr:uid="{00000000-0005-0000-0000-0000060B0000}"/>
    <cellStyle name="Input 13" xfId="2784" xr:uid="{00000000-0005-0000-0000-0000070B0000}"/>
    <cellStyle name="Input 13 2" xfId="2785" xr:uid="{00000000-0005-0000-0000-0000080B0000}"/>
    <cellStyle name="Input 13 2 2" xfId="2786" xr:uid="{00000000-0005-0000-0000-0000090B0000}"/>
    <cellStyle name="Input 13 2 3" xfId="2787" xr:uid="{00000000-0005-0000-0000-00000A0B0000}"/>
    <cellStyle name="Input 13 3" xfId="2788" xr:uid="{00000000-0005-0000-0000-00000B0B0000}"/>
    <cellStyle name="Input 13 4" xfId="2789" xr:uid="{00000000-0005-0000-0000-00000C0B0000}"/>
    <cellStyle name="Input 14" xfId="2790" xr:uid="{00000000-0005-0000-0000-00000D0B0000}"/>
    <cellStyle name="Input 14 2" xfId="2791" xr:uid="{00000000-0005-0000-0000-00000E0B0000}"/>
    <cellStyle name="Input 14 2 2" xfId="2792" xr:uid="{00000000-0005-0000-0000-00000F0B0000}"/>
    <cellStyle name="Input 14 2 3" xfId="2793" xr:uid="{00000000-0005-0000-0000-0000100B0000}"/>
    <cellStyle name="Input 14 3" xfId="2794" xr:uid="{00000000-0005-0000-0000-0000110B0000}"/>
    <cellStyle name="Input 14 4" xfId="2795" xr:uid="{00000000-0005-0000-0000-0000120B0000}"/>
    <cellStyle name="Input 15" xfId="2796" xr:uid="{00000000-0005-0000-0000-0000130B0000}"/>
    <cellStyle name="Input 15 2" xfId="2797" xr:uid="{00000000-0005-0000-0000-0000140B0000}"/>
    <cellStyle name="Input 15 2 2" xfId="2798" xr:uid="{00000000-0005-0000-0000-0000150B0000}"/>
    <cellStyle name="Input 15 2 3" xfId="2799" xr:uid="{00000000-0005-0000-0000-0000160B0000}"/>
    <cellStyle name="Input 15 3" xfId="2800" xr:uid="{00000000-0005-0000-0000-0000170B0000}"/>
    <cellStyle name="Input 15 4" xfId="2801" xr:uid="{00000000-0005-0000-0000-0000180B0000}"/>
    <cellStyle name="Input 16" xfId="2802" xr:uid="{00000000-0005-0000-0000-0000190B0000}"/>
    <cellStyle name="Input 16 2" xfId="2803" xr:uid="{00000000-0005-0000-0000-00001A0B0000}"/>
    <cellStyle name="Input 16 2 2" xfId="2804" xr:uid="{00000000-0005-0000-0000-00001B0B0000}"/>
    <cellStyle name="Input 16 2 3" xfId="2805" xr:uid="{00000000-0005-0000-0000-00001C0B0000}"/>
    <cellStyle name="Input 16 3" xfId="2806" xr:uid="{00000000-0005-0000-0000-00001D0B0000}"/>
    <cellStyle name="Input 16 4" xfId="2807" xr:uid="{00000000-0005-0000-0000-00001E0B0000}"/>
    <cellStyle name="Input 17" xfId="2808" xr:uid="{00000000-0005-0000-0000-00001F0B0000}"/>
    <cellStyle name="Input 17 2" xfId="2809" xr:uid="{00000000-0005-0000-0000-0000200B0000}"/>
    <cellStyle name="Input 17 2 2" xfId="2810" xr:uid="{00000000-0005-0000-0000-0000210B0000}"/>
    <cellStyle name="Input 17 2 3" xfId="2811" xr:uid="{00000000-0005-0000-0000-0000220B0000}"/>
    <cellStyle name="Input 17 3" xfId="2812" xr:uid="{00000000-0005-0000-0000-0000230B0000}"/>
    <cellStyle name="Input 17 4" xfId="2813" xr:uid="{00000000-0005-0000-0000-0000240B0000}"/>
    <cellStyle name="Input 18" xfId="2814" xr:uid="{00000000-0005-0000-0000-0000250B0000}"/>
    <cellStyle name="Input 18 2" xfId="2815" xr:uid="{00000000-0005-0000-0000-0000260B0000}"/>
    <cellStyle name="Input 18 2 2" xfId="2816" xr:uid="{00000000-0005-0000-0000-0000270B0000}"/>
    <cellStyle name="Input 18 2 3" xfId="2817" xr:uid="{00000000-0005-0000-0000-0000280B0000}"/>
    <cellStyle name="Input 18 3" xfId="2818" xr:uid="{00000000-0005-0000-0000-0000290B0000}"/>
    <cellStyle name="Input 18 4" xfId="2819" xr:uid="{00000000-0005-0000-0000-00002A0B0000}"/>
    <cellStyle name="Input 2" xfId="2820" xr:uid="{00000000-0005-0000-0000-00002B0B0000}"/>
    <cellStyle name="Input 2 2" xfId="2821" xr:uid="{00000000-0005-0000-0000-00002C0B0000}"/>
    <cellStyle name="Input 2 2 2" xfId="2822" xr:uid="{00000000-0005-0000-0000-00002D0B0000}"/>
    <cellStyle name="Input 2 2 2 2" xfId="2823" xr:uid="{00000000-0005-0000-0000-00002E0B0000}"/>
    <cellStyle name="Input 2 2 2 3" xfId="2824" xr:uid="{00000000-0005-0000-0000-00002F0B0000}"/>
    <cellStyle name="Input 2 2 3" xfId="2825" xr:uid="{00000000-0005-0000-0000-0000300B0000}"/>
    <cellStyle name="Input 2 2 4" xfId="2826" xr:uid="{00000000-0005-0000-0000-0000310B0000}"/>
    <cellStyle name="Input 2 2 5" xfId="5303" xr:uid="{C0A8034D-C3E3-4BD2-817B-0619605EED13}"/>
    <cellStyle name="Input 2 2 6" xfId="5837" xr:uid="{54682F3A-A1ED-4510-9228-027689025FFC}"/>
    <cellStyle name="Input 2 3" xfId="2827" xr:uid="{00000000-0005-0000-0000-0000320B0000}"/>
    <cellStyle name="Input 2 3 2" xfId="5304" xr:uid="{1FF6C932-54BB-4162-BA83-494018695778}"/>
    <cellStyle name="Input 2 3 3" xfId="5838" xr:uid="{5318CFBC-CAE6-49D2-96DD-B9CC5813A432}"/>
    <cellStyle name="Input 2 4" xfId="2828" xr:uid="{00000000-0005-0000-0000-0000330B0000}"/>
    <cellStyle name="Input 2 4 2" xfId="2829" xr:uid="{00000000-0005-0000-0000-0000340B0000}"/>
    <cellStyle name="Input 2 4 3" xfId="2830" xr:uid="{00000000-0005-0000-0000-0000350B0000}"/>
    <cellStyle name="Input 2 5" xfId="2831" xr:uid="{00000000-0005-0000-0000-0000360B0000}"/>
    <cellStyle name="Input 2 6" xfId="2832" xr:uid="{00000000-0005-0000-0000-0000370B0000}"/>
    <cellStyle name="Input 2 7" xfId="4829" xr:uid="{60AC681A-2A82-450B-8E0A-6513311EED37}"/>
    <cellStyle name="Input 2 8" xfId="5810" xr:uid="{E3B2402E-7F1E-46A1-8277-36F5819CA21B}"/>
    <cellStyle name="Input 2_JV Details MAMT" xfId="5305" xr:uid="{503D1A00-4410-4D33-A16D-BFEFA945B437}"/>
    <cellStyle name="Input 3" xfId="2833" xr:uid="{00000000-0005-0000-0000-0000380B0000}"/>
    <cellStyle name="Input 3 2" xfId="2834" xr:uid="{00000000-0005-0000-0000-0000390B0000}"/>
    <cellStyle name="Input 3 2 2" xfId="2835" xr:uid="{00000000-0005-0000-0000-00003A0B0000}"/>
    <cellStyle name="Input 3 2 3" xfId="2836" xr:uid="{00000000-0005-0000-0000-00003B0B0000}"/>
    <cellStyle name="Input 3 2 4" xfId="5306" xr:uid="{A207C436-2DFF-42D5-A23B-7C2545BC946B}"/>
    <cellStyle name="Input 3 2 5" xfId="5839" xr:uid="{9448BCB8-2296-43B0-A4B7-A96C47F7CC0E}"/>
    <cellStyle name="Input 3 3" xfId="2837" xr:uid="{00000000-0005-0000-0000-00003C0B0000}"/>
    <cellStyle name="Input 3 4" xfId="2838" xr:uid="{00000000-0005-0000-0000-00003D0B0000}"/>
    <cellStyle name="Input 3 5" xfId="4830" xr:uid="{65D2FA39-8A59-41FF-AE97-6DFC3C157D15}"/>
    <cellStyle name="Input 3 6" xfId="5811" xr:uid="{43A289AF-D524-4196-8D5C-33E9CDA410C1}"/>
    <cellStyle name="Input 4" xfId="2839" xr:uid="{00000000-0005-0000-0000-00003E0B0000}"/>
    <cellStyle name="Input 4 2" xfId="2840" xr:uid="{00000000-0005-0000-0000-00003F0B0000}"/>
    <cellStyle name="Input 4 2 2" xfId="2841" xr:uid="{00000000-0005-0000-0000-0000400B0000}"/>
    <cellStyle name="Input 4 2 3" xfId="2842" xr:uid="{00000000-0005-0000-0000-0000410B0000}"/>
    <cellStyle name="Input 4 3" xfId="2843" xr:uid="{00000000-0005-0000-0000-0000420B0000}"/>
    <cellStyle name="Input 4 4" xfId="2844" xr:uid="{00000000-0005-0000-0000-0000430B0000}"/>
    <cellStyle name="Input 4 5" xfId="5307" xr:uid="{A6AA09E1-DD70-44E6-9CA2-3B0E91D07FC4}"/>
    <cellStyle name="Input 4 6" xfId="5840" xr:uid="{A26297BA-3580-41B2-8ED3-C4B6D749146A}"/>
    <cellStyle name="Input 5" xfId="2845" xr:uid="{00000000-0005-0000-0000-0000440B0000}"/>
    <cellStyle name="Input 5 2" xfId="2846" xr:uid="{00000000-0005-0000-0000-0000450B0000}"/>
    <cellStyle name="Input 5 2 2" xfId="2847" xr:uid="{00000000-0005-0000-0000-0000460B0000}"/>
    <cellStyle name="Input 5 2 3" xfId="2848" xr:uid="{00000000-0005-0000-0000-0000470B0000}"/>
    <cellStyle name="Input 5 3" xfId="2849" xr:uid="{00000000-0005-0000-0000-0000480B0000}"/>
    <cellStyle name="Input 5 4" xfId="2850" xr:uid="{00000000-0005-0000-0000-0000490B0000}"/>
    <cellStyle name="Input 5 5" xfId="5308" xr:uid="{01D6C741-1D9B-42AE-825D-98BD218631E3}"/>
    <cellStyle name="Input 5 6" xfId="5841" xr:uid="{2A2C8FE5-74A8-44FD-8379-586556684113}"/>
    <cellStyle name="Input 6" xfId="2851" xr:uid="{00000000-0005-0000-0000-00004A0B0000}"/>
    <cellStyle name="Input 6 2" xfId="2852" xr:uid="{00000000-0005-0000-0000-00004B0B0000}"/>
    <cellStyle name="Input 6 2 2" xfId="2853" xr:uid="{00000000-0005-0000-0000-00004C0B0000}"/>
    <cellStyle name="Input 6 2 3" xfId="2854" xr:uid="{00000000-0005-0000-0000-00004D0B0000}"/>
    <cellStyle name="Input 6 3" xfId="2855" xr:uid="{00000000-0005-0000-0000-00004E0B0000}"/>
    <cellStyle name="Input 6 4" xfId="2856" xr:uid="{00000000-0005-0000-0000-00004F0B0000}"/>
    <cellStyle name="Input 6 5" xfId="5309" xr:uid="{96328E2F-1111-43C3-8A5A-139459B168E2}"/>
    <cellStyle name="Input 6 6" xfId="5842" xr:uid="{C82C5B0E-1A42-4558-BF99-451363273D3D}"/>
    <cellStyle name="Input 7" xfId="2857" xr:uid="{00000000-0005-0000-0000-0000500B0000}"/>
    <cellStyle name="Input 7 2" xfId="2858" xr:uid="{00000000-0005-0000-0000-0000510B0000}"/>
    <cellStyle name="Input 7 2 2" xfId="2859" xr:uid="{00000000-0005-0000-0000-0000520B0000}"/>
    <cellStyle name="Input 7 2 3" xfId="2860" xr:uid="{00000000-0005-0000-0000-0000530B0000}"/>
    <cellStyle name="Input 7 3" xfId="2861" xr:uid="{00000000-0005-0000-0000-0000540B0000}"/>
    <cellStyle name="Input 7 4" xfId="2862" xr:uid="{00000000-0005-0000-0000-0000550B0000}"/>
    <cellStyle name="Input 7 5" xfId="4706" xr:uid="{7B57ECDD-678A-43A4-9D9E-64C13AFB5883}"/>
    <cellStyle name="Input 7 6" xfId="5795" xr:uid="{3E3F60A3-31DA-43E9-8909-3B9DAF020159}"/>
    <cellStyle name="Input 8" xfId="2863" xr:uid="{00000000-0005-0000-0000-0000560B0000}"/>
    <cellStyle name="Input 8 2" xfId="2864" xr:uid="{00000000-0005-0000-0000-0000570B0000}"/>
    <cellStyle name="Input 8 2 2" xfId="2865" xr:uid="{00000000-0005-0000-0000-0000580B0000}"/>
    <cellStyle name="Input 8 2 3" xfId="2866" xr:uid="{00000000-0005-0000-0000-0000590B0000}"/>
    <cellStyle name="Input 8 3" xfId="2867" xr:uid="{00000000-0005-0000-0000-00005A0B0000}"/>
    <cellStyle name="Input 8 4" xfId="2868" xr:uid="{00000000-0005-0000-0000-00005B0B0000}"/>
    <cellStyle name="Input 9" xfId="2869" xr:uid="{00000000-0005-0000-0000-00005C0B0000}"/>
    <cellStyle name="Input 9 2" xfId="2870" xr:uid="{00000000-0005-0000-0000-00005D0B0000}"/>
    <cellStyle name="Input 9 2 2" xfId="2871" xr:uid="{00000000-0005-0000-0000-00005E0B0000}"/>
    <cellStyle name="Input 9 2 3" xfId="2872" xr:uid="{00000000-0005-0000-0000-00005F0B0000}"/>
    <cellStyle name="Input 9 3" xfId="2873" xr:uid="{00000000-0005-0000-0000-0000600B0000}"/>
    <cellStyle name="Input 9 4" xfId="2874" xr:uid="{00000000-0005-0000-0000-0000610B0000}"/>
    <cellStyle name="Integer" xfId="4708" xr:uid="{2303C157-1513-4EE8-983B-8AA6CEB1972B}"/>
    <cellStyle name="Integer 2" xfId="4831" xr:uid="{A9F9FA72-FDB6-4E07-B5D7-2917D90B27BA}"/>
    <cellStyle name="Integer 2 2" xfId="5756" xr:uid="{45DCF510-0B37-4D4C-88F4-4E0126EE68FD}"/>
    <cellStyle name="Integer 3" xfId="5310" xr:uid="{26679837-95CB-4F35-B1EE-0F54DC640953}"/>
    <cellStyle name="Integer 4" xfId="5311" xr:uid="{AC05FD95-9767-44A8-A1DA-EB8EE98CAF0D}"/>
    <cellStyle name="Integer 5" xfId="5757" xr:uid="{A40C6432-7B9E-4C28-8FA8-BB94CF3CD524}"/>
    <cellStyle name="Labels - Style3" xfId="5312" xr:uid="{964764BD-7125-462C-AFCC-C0D0EC089AAE}"/>
    <cellStyle name="Labels - Style3 2" xfId="5843" xr:uid="{EC975E5E-569D-434D-B563-83523673C383}"/>
    <cellStyle name="Link Currency (0)" xfId="2875" xr:uid="{00000000-0005-0000-0000-0000620B0000}"/>
    <cellStyle name="Link Currency (0) 2" xfId="2876" xr:uid="{00000000-0005-0000-0000-0000630B0000}"/>
    <cellStyle name="Link Currency (0) 2 2" xfId="2877" xr:uid="{00000000-0005-0000-0000-0000640B0000}"/>
    <cellStyle name="Link Currency (0) 3" xfId="2878" xr:uid="{00000000-0005-0000-0000-0000650B0000}"/>
    <cellStyle name="Link Currency (2)" xfId="2879" xr:uid="{00000000-0005-0000-0000-0000660B0000}"/>
    <cellStyle name="Link Units (0)" xfId="2880" xr:uid="{00000000-0005-0000-0000-0000670B0000}"/>
    <cellStyle name="Link Units (0) 2" xfId="2881" xr:uid="{00000000-0005-0000-0000-0000680B0000}"/>
    <cellStyle name="Link Units (0) 2 2" xfId="2882" xr:uid="{00000000-0005-0000-0000-0000690B0000}"/>
    <cellStyle name="Link Units (0) 3" xfId="2883" xr:uid="{00000000-0005-0000-0000-00006A0B0000}"/>
    <cellStyle name="Link Units (1)" xfId="2884" xr:uid="{00000000-0005-0000-0000-00006B0B0000}"/>
    <cellStyle name="Link Units (1) 2" xfId="2885" xr:uid="{00000000-0005-0000-0000-00006C0B0000}"/>
    <cellStyle name="Link Units (1) 2 2" xfId="2886" xr:uid="{00000000-0005-0000-0000-00006D0B0000}"/>
    <cellStyle name="Link Units (1) 3" xfId="2887" xr:uid="{00000000-0005-0000-0000-00006E0B0000}"/>
    <cellStyle name="Link Units (2)" xfId="2888" xr:uid="{00000000-0005-0000-0000-00006F0B0000}"/>
    <cellStyle name="Linked Cell 2" xfId="2889" xr:uid="{00000000-0005-0000-0000-0000700B0000}"/>
    <cellStyle name="Linked Cell 2 2" xfId="2890" xr:uid="{00000000-0005-0000-0000-0000710B0000}"/>
    <cellStyle name="Linked Cell 2 2 2" xfId="5313" xr:uid="{2413364C-6C2E-4BA1-82FD-85EE71409807}"/>
    <cellStyle name="Linked Cell 2 3" xfId="2891" xr:uid="{00000000-0005-0000-0000-0000720B0000}"/>
    <cellStyle name="Linked Cell 2 4" xfId="4832" xr:uid="{6AC3D5A8-4034-4DBA-97CB-BFEEE505C990}"/>
    <cellStyle name="Linked Cell 2_JV Details MAMT" xfId="5314" xr:uid="{25D879D0-C482-4DFC-BF90-9093C8BDDADC}"/>
    <cellStyle name="Linked Cell 3" xfId="5315" xr:uid="{37981D68-8001-4470-B95A-166AA1E778DF}"/>
    <cellStyle name="Linked Cell 4" xfId="4709" xr:uid="{21D6579E-A22C-4F8A-B7FE-246939A5E123}"/>
    <cellStyle name="Month Year" xfId="5316" xr:uid="{9EEF6AB5-B5B4-4367-A68A-1CE1FB97998D}"/>
    <cellStyle name="Month Year F" xfId="5317" xr:uid="{81A108A4-7213-4F17-8A78-9C9EEAAFC485}"/>
    <cellStyle name="Month Year S" xfId="5318" xr:uid="{98C6C62B-4AB4-44C4-AA2C-2234670A9706}"/>
    <cellStyle name="Month Year T" xfId="5319" xr:uid="{A26A480E-4C47-4710-8B73-CB2E009451DF}"/>
    <cellStyle name="Neutral 2" xfId="2892" xr:uid="{00000000-0005-0000-0000-0000730B0000}"/>
    <cellStyle name="Neutral 2 2" xfId="2893" xr:uid="{00000000-0005-0000-0000-0000740B0000}"/>
    <cellStyle name="Neutral 2 2 2" xfId="5320" xr:uid="{5D8D3E8B-3C03-4798-9567-AF1A785DC571}"/>
    <cellStyle name="Neutral 2 3" xfId="2894" xr:uid="{00000000-0005-0000-0000-0000750B0000}"/>
    <cellStyle name="Neutral 2 4" xfId="4833" xr:uid="{231D099A-306D-40D0-BF6D-D36334EA0D46}"/>
    <cellStyle name="Neutral 2_JV Details MAMT" xfId="5321" xr:uid="{F344C62F-40EF-4EF1-959B-B744F1781081}"/>
    <cellStyle name="Neutral 3" xfId="5322" xr:uid="{FB9A628C-F6C5-436C-AB52-CF2FA7757C2B}"/>
    <cellStyle name="Neutral 4" xfId="4710" xr:uid="{C6724E8F-E430-47CE-9474-2B23EC636D09}"/>
    <cellStyle name="no dec" xfId="4711" xr:uid="{D2E45F21-138F-41DD-8EE2-D176F66AB99B}"/>
    <cellStyle name="NoL" xfId="5323" xr:uid="{888989B1-3C24-4AD0-9867-00EC6A26BB80}"/>
    <cellStyle name="NoL 2" xfId="5324" xr:uid="{E5E541C3-67AF-4A30-B9C6-361803908302}"/>
    <cellStyle name="NoL 2 2" xfId="5845" xr:uid="{FDDED943-F7AC-4932-8CCD-EDC5D90F7A03}"/>
    <cellStyle name="NoL 3" xfId="5758" xr:uid="{19BFA8F4-2763-4A7D-958F-E1ABE8A55FDC}"/>
    <cellStyle name="NoL 3 2" xfId="5875" xr:uid="{EDB79AA8-F626-44AB-93C4-1F530EC1149E}"/>
    <cellStyle name="NoL 4" xfId="5844" xr:uid="{812FAA35-4B74-45BE-8E85-A0F42DB9F7A6}"/>
    <cellStyle name="Nor}al" xfId="2895" xr:uid="{00000000-0005-0000-0000-0000760B0000}"/>
    <cellStyle name="Normal" xfId="0" builtinId="0"/>
    <cellStyle name="Normal - Style1" xfId="2896" xr:uid="{00000000-0005-0000-0000-0000780B0000}"/>
    <cellStyle name="Normal - Style1 2" xfId="5325" xr:uid="{73579A82-BE4A-4B4D-903D-CC90D779B022}"/>
    <cellStyle name="Normal - Style1 3" xfId="5326" xr:uid="{C00868E6-F513-431E-A789-1D880CE7C1A6}"/>
    <cellStyle name="Normal - Style1 4" xfId="5327" xr:uid="{96C80A21-AB3A-4AF1-AE07-36E1AC0E2ABB}"/>
    <cellStyle name="Normal - Style1 5" xfId="5328" xr:uid="{50762D61-FE9B-4484-86AE-9021F9F8C8ED}"/>
    <cellStyle name="Normal - Style1 6" xfId="5329" xr:uid="{160B2CEC-AF8E-49AC-A669-5EC96A6BD4E6}"/>
    <cellStyle name="Normal - Style1 7" xfId="5330" xr:uid="{34C78606-7A8D-4472-8D46-2B6ED9190901}"/>
    <cellStyle name="Normal - Style1_Aug_15" xfId="5331" xr:uid="{C6E13A0B-3771-4E11-9467-EFC79D534340}"/>
    <cellStyle name="Normal - Style2" xfId="5332" xr:uid="{25B175A8-97B3-4569-8B67-393F9304EDB8}"/>
    <cellStyle name="Normal - Style3" xfId="5333" xr:uid="{C86BA74F-5020-4DDE-AF7A-3A34228C34BB}"/>
    <cellStyle name="Normal - Style4" xfId="5334" xr:uid="{56FC89D4-7564-42E3-86F6-2541CB073D06}"/>
    <cellStyle name="Normal - Style5" xfId="5335" xr:uid="{0CA8B4E9-D4BA-4AB3-8639-4F592D86F5B7}"/>
    <cellStyle name="Normal - Style6" xfId="5336" xr:uid="{4EBC2006-1FCA-4464-8F03-FD9F8D67C981}"/>
    <cellStyle name="Normal - Style7" xfId="5337" xr:uid="{00CDAEFC-2615-4983-9B00-C0F8F13277E0}"/>
    <cellStyle name="Normal - Style8" xfId="5338" xr:uid="{F5976796-8F55-4920-BEC1-F59E2FA8DDBA}"/>
    <cellStyle name="Normal [-]" xfId="5339" xr:uid="{F994C737-24AD-4B59-ABEF-22FF2FAAFEC8}"/>
    <cellStyle name="Normal [0]" xfId="5340" xr:uid="{BD1F7B7A-823C-41BA-B45F-378CB2EC1E10}"/>
    <cellStyle name="Normal 10" xfId="2897" xr:uid="{00000000-0005-0000-0000-0000790B0000}"/>
    <cellStyle name="Normal 10 10" xfId="5341" xr:uid="{753596AC-AB2C-429F-AF69-60CDC80EF9EB}"/>
    <cellStyle name="Normal 10 2" xfId="2898" xr:uid="{00000000-0005-0000-0000-00007A0B0000}"/>
    <cellStyle name="Normal 10 3" xfId="2899" xr:uid="{00000000-0005-0000-0000-00007B0B0000}"/>
    <cellStyle name="Normal 10 3 2" xfId="5342" xr:uid="{7FED6542-CFA1-48FF-ACE5-01DF9186F8E4}"/>
    <cellStyle name="Normal 10 4" xfId="3400" xr:uid="{00000000-0005-0000-0000-00007C0B0000}"/>
    <cellStyle name="Normal 10 4 2" xfId="3555" xr:uid="{00000000-0005-0000-0000-00007D0B0000}"/>
    <cellStyle name="Normal 10 4 2 2" xfId="3850" xr:uid="{00000000-0005-0000-0000-00007E0B0000}"/>
    <cellStyle name="Normal 10 4 2 2 2" xfId="4435" xr:uid="{107819B4-A945-4B7E-888D-52399CDF09C6}"/>
    <cellStyle name="Normal 10 4 2 3" xfId="4144" xr:uid="{FD4F1195-96B3-4407-A1F5-49226B3DDFE7}"/>
    <cellStyle name="Normal 10 4 3" xfId="3652" xr:uid="{00000000-0005-0000-0000-00007F0B0000}"/>
    <cellStyle name="Normal 10 4 3 2" xfId="3947" xr:uid="{00000000-0005-0000-0000-0000800B0000}"/>
    <cellStyle name="Normal 10 4 3 2 2" xfId="4532" xr:uid="{1D65998B-ECE2-4B81-8E0E-2B7EB2044F01}"/>
    <cellStyle name="Normal 10 4 3 3" xfId="4241" xr:uid="{D0D9C9FD-B4FB-4686-9488-6EC492130598}"/>
    <cellStyle name="Normal 10 4 4" xfId="3753" xr:uid="{00000000-0005-0000-0000-0000810B0000}"/>
    <cellStyle name="Normal 10 4 4 2" xfId="4338" xr:uid="{11B2690E-E706-48F2-9007-20D3A2A6E629}"/>
    <cellStyle name="Normal 10 4 5" xfId="4047" xr:uid="{42DFD71E-A5EB-4889-B8AA-D7784260D64D}"/>
    <cellStyle name="Normal 10 4 6" xfId="5773" xr:uid="{5958922A-FB83-463E-BDE6-1E1CEFCB89CA}"/>
    <cellStyle name="Normal 10 5" xfId="3518" xr:uid="{00000000-0005-0000-0000-0000820B0000}"/>
    <cellStyle name="Normal 10 5 2" xfId="3813" xr:uid="{00000000-0005-0000-0000-0000830B0000}"/>
    <cellStyle name="Normal 10 5 2 2" xfId="4398" xr:uid="{C3530650-8030-4C60-A5F9-020F42891241}"/>
    <cellStyle name="Normal 10 5 3" xfId="4107" xr:uid="{B0796099-983B-485B-8724-DA6BFEF55891}"/>
    <cellStyle name="Normal 10 6" xfId="3615" xr:uid="{00000000-0005-0000-0000-0000840B0000}"/>
    <cellStyle name="Normal 10 6 2" xfId="3910" xr:uid="{00000000-0005-0000-0000-0000850B0000}"/>
    <cellStyle name="Normal 10 6 2 2" xfId="4495" xr:uid="{404D3CB9-5A9B-482A-9AF3-10C5CB1FAC37}"/>
    <cellStyle name="Normal 10 6 3" xfId="4204" xr:uid="{AD863BE8-6DAE-424F-933A-EA0078CB0085}"/>
    <cellStyle name="Normal 10 7" xfId="3714" xr:uid="{00000000-0005-0000-0000-0000860B0000}"/>
    <cellStyle name="Normal 10 7 2" xfId="4301" xr:uid="{57F7DE6A-A5A5-477D-A125-098356FDCEAF}"/>
    <cellStyle name="Normal 10 8" xfId="4010" xr:uid="{DB92EDEC-A031-4C18-8D05-B59BD468F417}"/>
    <cellStyle name="Normal 10 9" xfId="4834" xr:uid="{96937122-96D1-4C77-A0B5-011037441A69}"/>
    <cellStyle name="Normal 10_E&amp;Ydepreciation 31.12.12" xfId="5343" xr:uid="{2C6D60A3-5A9E-4C29-BB9B-B52E8AE634D5}"/>
    <cellStyle name="Normal 100" xfId="5778" xr:uid="{9B0676FF-218F-4AA1-B23D-EC433053A066}"/>
    <cellStyle name="Normal 101" xfId="5786" xr:uid="{E1E53CD2-0E18-4966-8756-BE5136A4A1D9}"/>
    <cellStyle name="Normal 102" xfId="5788" xr:uid="{0D500C3F-3177-4F51-98C6-597FD4C1E563}"/>
    <cellStyle name="Normal 11" xfId="2900" xr:uid="{00000000-0005-0000-0000-0000870B0000}"/>
    <cellStyle name="Normal 11 2" xfId="2901" xr:uid="{00000000-0005-0000-0000-0000880B0000}"/>
    <cellStyle name="Normal 11 3" xfId="2902" xr:uid="{00000000-0005-0000-0000-0000890B0000}"/>
    <cellStyle name="Normal 11 4" xfId="3401" xr:uid="{00000000-0005-0000-0000-00008A0B0000}"/>
    <cellStyle name="Normal 11 4 2" xfId="3556" xr:uid="{00000000-0005-0000-0000-00008B0B0000}"/>
    <cellStyle name="Normal 11 4 2 2" xfId="3851" xr:uid="{00000000-0005-0000-0000-00008C0B0000}"/>
    <cellStyle name="Normal 11 4 2 2 2" xfId="4436" xr:uid="{3D2A1C61-4DC3-4A90-8B28-AC8C29956BB1}"/>
    <cellStyle name="Normal 11 4 2 3" xfId="4145" xr:uid="{17B77EA3-F497-47E9-B041-FDDC0654ACCB}"/>
    <cellStyle name="Normal 11 4 3" xfId="3653" xr:uid="{00000000-0005-0000-0000-00008D0B0000}"/>
    <cellStyle name="Normal 11 4 3 2" xfId="3948" xr:uid="{00000000-0005-0000-0000-00008E0B0000}"/>
    <cellStyle name="Normal 11 4 3 2 2" xfId="4533" xr:uid="{9232D83C-B550-40A5-9F7F-A1246FC59067}"/>
    <cellStyle name="Normal 11 4 3 3" xfId="4242" xr:uid="{984A6396-2DF6-4564-99D9-99AAACBB0128}"/>
    <cellStyle name="Normal 11 4 4" xfId="3754" xr:uid="{00000000-0005-0000-0000-00008F0B0000}"/>
    <cellStyle name="Normal 11 4 4 2" xfId="4339" xr:uid="{026AF244-E45B-4732-A7B8-3C97C37BFC86}"/>
    <cellStyle name="Normal 11 4 5" xfId="4048" xr:uid="{C4C896D6-7508-4422-9DE1-7EC2C1541924}"/>
    <cellStyle name="Normal 11 5" xfId="3519" xr:uid="{00000000-0005-0000-0000-0000900B0000}"/>
    <cellStyle name="Normal 11 5 2" xfId="3814" xr:uid="{00000000-0005-0000-0000-0000910B0000}"/>
    <cellStyle name="Normal 11 5 2 2" xfId="4399" xr:uid="{380F4AE0-2524-4A1C-89C0-9CDF90911420}"/>
    <cellStyle name="Normal 11 5 3" xfId="4108" xr:uid="{6F512943-5986-4C77-8B5F-F6D72FA0B26C}"/>
    <cellStyle name="Normal 11 6" xfId="3616" xr:uid="{00000000-0005-0000-0000-0000920B0000}"/>
    <cellStyle name="Normal 11 6 2" xfId="3911" xr:uid="{00000000-0005-0000-0000-0000930B0000}"/>
    <cellStyle name="Normal 11 6 2 2" xfId="4496" xr:uid="{40FF2D24-57CC-4E81-AA95-5BB0D27CDD90}"/>
    <cellStyle name="Normal 11 6 3" xfId="4205" xr:uid="{4863586A-737D-4C40-9775-66849EFDBF94}"/>
    <cellStyle name="Normal 11 7" xfId="3715" xr:uid="{00000000-0005-0000-0000-0000940B0000}"/>
    <cellStyle name="Normal 11 7 2" xfId="4302" xr:uid="{42565324-68DF-4F04-954E-DA687AB186AD}"/>
    <cellStyle name="Normal 11 8" xfId="4011" xr:uid="{1E1A9BDD-B09A-4C66-86D0-8CC4366BEAFC}"/>
    <cellStyle name="Normal 11 9" xfId="4835" xr:uid="{D5A79A0F-3905-4A21-84B7-4B7A03838B4C}"/>
    <cellStyle name="Normal 11_E&amp;Ydepreciation 31.12.12" xfId="5344" xr:uid="{A7C09C0A-FEF4-4CE9-A87A-FE6DE3D8AE5E}"/>
    <cellStyle name="Normal 12" xfId="2903" xr:uid="{00000000-0005-0000-0000-0000950B0000}"/>
    <cellStyle name="Normal 12 2" xfId="2904" xr:uid="{00000000-0005-0000-0000-0000960B0000}"/>
    <cellStyle name="Normal 12 3" xfId="2905" xr:uid="{00000000-0005-0000-0000-0000970B0000}"/>
    <cellStyle name="Normal 12 4" xfId="3402" xr:uid="{00000000-0005-0000-0000-0000980B0000}"/>
    <cellStyle name="Normal 12 4 2" xfId="3557" xr:uid="{00000000-0005-0000-0000-0000990B0000}"/>
    <cellStyle name="Normal 12 4 2 2" xfId="3852" xr:uid="{00000000-0005-0000-0000-00009A0B0000}"/>
    <cellStyle name="Normal 12 4 2 2 2" xfId="4437" xr:uid="{F08CBCB4-D8F8-4285-9F7F-6E753EB2C639}"/>
    <cellStyle name="Normal 12 4 2 3" xfId="4146" xr:uid="{EA3ACD65-D356-4EDC-B544-FF8E0E1DB984}"/>
    <cellStyle name="Normal 12 4 3" xfId="3654" xr:uid="{00000000-0005-0000-0000-00009B0B0000}"/>
    <cellStyle name="Normal 12 4 3 2" xfId="3949" xr:uid="{00000000-0005-0000-0000-00009C0B0000}"/>
    <cellStyle name="Normal 12 4 3 2 2" xfId="4534" xr:uid="{D342606B-A488-4092-A213-956C2DD1CB5A}"/>
    <cellStyle name="Normal 12 4 3 3" xfId="4243" xr:uid="{AE8EFC08-0D7F-4B74-A6F7-83DA86494776}"/>
    <cellStyle name="Normal 12 4 4" xfId="3755" xr:uid="{00000000-0005-0000-0000-00009D0B0000}"/>
    <cellStyle name="Normal 12 4 4 2" xfId="4340" xr:uid="{47DC9963-B3F5-4974-BBC4-38D652D3CD78}"/>
    <cellStyle name="Normal 12 4 5" xfId="4049" xr:uid="{179AB519-9A4E-4AA7-B62C-E7EEBA6EB2BA}"/>
    <cellStyle name="Normal 12 5" xfId="3520" xr:uid="{00000000-0005-0000-0000-00009E0B0000}"/>
    <cellStyle name="Normal 12 5 2" xfId="3815" xr:uid="{00000000-0005-0000-0000-00009F0B0000}"/>
    <cellStyle name="Normal 12 5 2 2" xfId="4400" xr:uid="{D9D1EBC0-28E1-4B2E-936F-D89D43B7F93A}"/>
    <cellStyle name="Normal 12 5 3" xfId="4109" xr:uid="{FB273732-DAD5-49F9-A450-5B9D75BCADF0}"/>
    <cellStyle name="Normal 12 6" xfId="3617" xr:uid="{00000000-0005-0000-0000-0000A00B0000}"/>
    <cellStyle name="Normal 12 6 2" xfId="3912" xr:uid="{00000000-0005-0000-0000-0000A10B0000}"/>
    <cellStyle name="Normal 12 6 2 2" xfId="4497" xr:uid="{9D0BCFD4-0A9D-40DC-B1B2-83079D8AD57C}"/>
    <cellStyle name="Normal 12 6 3" xfId="4206" xr:uid="{3F7E62E2-1946-472B-B0F6-1203C21F5D31}"/>
    <cellStyle name="Normal 12 7" xfId="3716" xr:uid="{00000000-0005-0000-0000-0000A20B0000}"/>
    <cellStyle name="Normal 12 7 2" xfId="4303" xr:uid="{67EF3030-13FD-436C-914D-6A8E3F897B42}"/>
    <cellStyle name="Normal 12 8" xfId="4012" xr:uid="{4D4173AC-22A7-4566-8D3B-C44E574293F9}"/>
    <cellStyle name="Normal 12 9" xfId="4861" xr:uid="{3B93C58B-599A-4F54-BBB9-32962C66D66D}"/>
    <cellStyle name="Normal 125" xfId="5772" xr:uid="{2FB57697-CECD-4D3D-9A32-00B155681385}"/>
    <cellStyle name="Normal 13" xfId="2906" xr:uid="{00000000-0005-0000-0000-0000A30B0000}"/>
    <cellStyle name="Normal 13 2" xfId="2907" xr:uid="{00000000-0005-0000-0000-0000A40B0000}"/>
    <cellStyle name="Normal 13 3" xfId="2908" xr:uid="{00000000-0005-0000-0000-0000A50B0000}"/>
    <cellStyle name="Normal 13 4" xfId="3403" xr:uid="{00000000-0005-0000-0000-0000A60B0000}"/>
    <cellStyle name="Normal 13 4 2" xfId="3558" xr:uid="{00000000-0005-0000-0000-0000A70B0000}"/>
    <cellStyle name="Normal 13 4 2 2" xfId="3853" xr:uid="{00000000-0005-0000-0000-0000A80B0000}"/>
    <cellStyle name="Normal 13 4 2 2 2" xfId="4438" xr:uid="{E4B63BBE-65E3-4994-AFE5-021C290C1A3A}"/>
    <cellStyle name="Normal 13 4 2 3" xfId="4147" xr:uid="{C8BC34D8-3381-4419-8D89-C4BEA2F21CE7}"/>
    <cellStyle name="Normal 13 4 3" xfId="3655" xr:uid="{00000000-0005-0000-0000-0000A90B0000}"/>
    <cellStyle name="Normal 13 4 3 2" xfId="3950" xr:uid="{00000000-0005-0000-0000-0000AA0B0000}"/>
    <cellStyle name="Normal 13 4 3 2 2" xfId="4535" xr:uid="{CF76838A-933B-471D-BB4B-C9BD1B527346}"/>
    <cellStyle name="Normal 13 4 3 3" xfId="4244" xr:uid="{1996C612-71D5-4824-A8AB-07A46BBC5D33}"/>
    <cellStyle name="Normal 13 4 4" xfId="3756" xr:uid="{00000000-0005-0000-0000-0000AB0B0000}"/>
    <cellStyle name="Normal 13 4 4 2" xfId="4341" xr:uid="{AB91ECA3-F2A4-40B7-9061-8122BD4BF272}"/>
    <cellStyle name="Normal 13 4 5" xfId="4050" xr:uid="{E2D8E86E-FF65-4CB9-9757-52831F53D7DE}"/>
    <cellStyle name="Normal 13 5" xfId="3521" xr:uid="{00000000-0005-0000-0000-0000AC0B0000}"/>
    <cellStyle name="Normal 13 5 2" xfId="3816" xr:uid="{00000000-0005-0000-0000-0000AD0B0000}"/>
    <cellStyle name="Normal 13 5 2 2" xfId="4401" xr:uid="{7C627913-EFB6-4B92-B177-80F76DCE017B}"/>
    <cellStyle name="Normal 13 5 3" xfId="4110" xr:uid="{A7CFB146-E9FB-4AAE-8E46-53F5CC25562D}"/>
    <cellStyle name="Normal 13 6" xfId="3618" xr:uid="{00000000-0005-0000-0000-0000AE0B0000}"/>
    <cellStyle name="Normal 13 6 2" xfId="3913" xr:uid="{00000000-0005-0000-0000-0000AF0B0000}"/>
    <cellStyle name="Normal 13 6 2 2" xfId="4498" xr:uid="{5B7AE7D0-CB90-42AC-8F68-F30FB2F8CA5B}"/>
    <cellStyle name="Normal 13 6 3" xfId="4207" xr:uid="{8B46E0D1-E009-4987-B9B3-BDC86FB2A981}"/>
    <cellStyle name="Normal 13 7" xfId="3717" xr:uid="{00000000-0005-0000-0000-0000B00B0000}"/>
    <cellStyle name="Normal 13 7 2" xfId="4304" xr:uid="{70D5B306-4034-46FB-BAB0-8427395A9111}"/>
    <cellStyle name="Normal 13 8" xfId="4013" xr:uid="{3CE8F5CB-E82B-48FA-BD7D-EB1105C2AC66}"/>
    <cellStyle name="Normal 13 9" xfId="4761" xr:uid="{CC0C660A-A311-445C-9D33-251D74AED9A7}"/>
    <cellStyle name="Normal 14" xfId="2909" xr:uid="{00000000-0005-0000-0000-0000B10B0000}"/>
    <cellStyle name="Normal 14 2" xfId="2910" xr:uid="{00000000-0005-0000-0000-0000B20B0000}"/>
    <cellStyle name="Normal 14 3" xfId="2911" xr:uid="{00000000-0005-0000-0000-0000B30B0000}"/>
    <cellStyle name="Normal 14 4" xfId="3404" xr:uid="{00000000-0005-0000-0000-0000B40B0000}"/>
    <cellStyle name="Normal 14 4 2" xfId="3559" xr:uid="{00000000-0005-0000-0000-0000B50B0000}"/>
    <cellStyle name="Normal 14 4 2 2" xfId="3854" xr:uid="{00000000-0005-0000-0000-0000B60B0000}"/>
    <cellStyle name="Normal 14 4 2 2 2" xfId="4439" xr:uid="{B4765626-829D-4B11-9480-75F6F14813E2}"/>
    <cellStyle name="Normal 14 4 2 3" xfId="4148" xr:uid="{4C87F19C-CCD4-405E-84B0-5CB6524B4803}"/>
    <cellStyle name="Normal 14 4 3" xfId="3656" xr:uid="{00000000-0005-0000-0000-0000B70B0000}"/>
    <cellStyle name="Normal 14 4 3 2" xfId="3951" xr:uid="{00000000-0005-0000-0000-0000B80B0000}"/>
    <cellStyle name="Normal 14 4 3 2 2" xfId="4536" xr:uid="{DCE4806A-9C9E-44D0-BB32-D3DA9300467A}"/>
    <cellStyle name="Normal 14 4 3 3" xfId="4245" xr:uid="{41143CEE-0728-4E61-A563-6D273E61ADD1}"/>
    <cellStyle name="Normal 14 4 4" xfId="3757" xr:uid="{00000000-0005-0000-0000-0000B90B0000}"/>
    <cellStyle name="Normal 14 4 4 2" xfId="4342" xr:uid="{31FD4C79-7BFB-406D-AFF2-8E4D5B9BA15A}"/>
    <cellStyle name="Normal 14 4 5" xfId="4051" xr:uid="{EDC28787-F187-42F1-BC66-BDED826F7192}"/>
    <cellStyle name="Normal 14 5" xfId="3522" xr:uid="{00000000-0005-0000-0000-0000BA0B0000}"/>
    <cellStyle name="Normal 14 5 2" xfId="3817" xr:uid="{00000000-0005-0000-0000-0000BB0B0000}"/>
    <cellStyle name="Normal 14 5 2 2" xfId="4402" xr:uid="{23CD5CBC-F6B7-4FC0-9913-50736C5AC6AF}"/>
    <cellStyle name="Normal 14 5 3" xfId="4111" xr:uid="{21B04A5F-3356-4361-BCDB-0C94459A17DC}"/>
    <cellStyle name="Normal 14 6" xfId="3619" xr:uid="{00000000-0005-0000-0000-0000BC0B0000}"/>
    <cellStyle name="Normal 14 6 2" xfId="3914" xr:uid="{00000000-0005-0000-0000-0000BD0B0000}"/>
    <cellStyle name="Normal 14 6 2 2" xfId="4499" xr:uid="{0E522470-D29B-4DED-8476-7895132B82D7}"/>
    <cellStyle name="Normal 14 6 3" xfId="4208" xr:uid="{4C089BE8-F65A-4A33-A5F2-7499C595A8F9}"/>
    <cellStyle name="Normal 14 7" xfId="3718" xr:uid="{00000000-0005-0000-0000-0000BE0B0000}"/>
    <cellStyle name="Normal 14 7 2" xfId="4305" xr:uid="{C0D8AEE9-15DC-4514-816A-3C2729D9FD55}"/>
    <cellStyle name="Normal 14 8" xfId="4014" xr:uid="{20863371-36FF-4EAC-ADC8-5C8745CE902B}"/>
    <cellStyle name="Normal 14 9" xfId="4863" xr:uid="{DD7118E4-2599-4978-859F-DBAAA1609C47}"/>
    <cellStyle name="Normal 15" xfId="2912" xr:uid="{00000000-0005-0000-0000-0000BF0B0000}"/>
    <cellStyle name="Normal 15 2" xfId="2913" xr:uid="{00000000-0005-0000-0000-0000C00B0000}"/>
    <cellStyle name="Normal 15 3" xfId="2914" xr:uid="{00000000-0005-0000-0000-0000C10B0000}"/>
    <cellStyle name="Normal 15 4" xfId="3405" xr:uid="{00000000-0005-0000-0000-0000C20B0000}"/>
    <cellStyle name="Normal 15 4 2" xfId="3560" xr:uid="{00000000-0005-0000-0000-0000C30B0000}"/>
    <cellStyle name="Normal 15 4 2 2" xfId="3855" xr:uid="{00000000-0005-0000-0000-0000C40B0000}"/>
    <cellStyle name="Normal 15 4 2 2 2" xfId="4440" xr:uid="{1E80E65A-F247-4ADA-81E3-5357F4F53F1B}"/>
    <cellStyle name="Normal 15 4 2 3" xfId="4149" xr:uid="{71E6A1BD-5EC3-4A07-9C90-817A104D8352}"/>
    <cellStyle name="Normal 15 4 3" xfId="3657" xr:uid="{00000000-0005-0000-0000-0000C50B0000}"/>
    <cellStyle name="Normal 15 4 3 2" xfId="3952" xr:uid="{00000000-0005-0000-0000-0000C60B0000}"/>
    <cellStyle name="Normal 15 4 3 2 2" xfId="4537" xr:uid="{4B7E9EA1-14A8-4544-913A-422523273F05}"/>
    <cellStyle name="Normal 15 4 3 3" xfId="4246" xr:uid="{57664B27-0083-4F7F-ABE9-3A648497D2AB}"/>
    <cellStyle name="Normal 15 4 4" xfId="3758" xr:uid="{00000000-0005-0000-0000-0000C70B0000}"/>
    <cellStyle name="Normal 15 4 4 2" xfId="4343" xr:uid="{70171BB4-06D3-47E9-9980-EFFD0E1B595C}"/>
    <cellStyle name="Normal 15 4 5" xfId="4052" xr:uid="{DD8DAB1A-BC49-4A5F-B69D-E1387C23362B}"/>
    <cellStyle name="Normal 15 5" xfId="3523" xr:uid="{00000000-0005-0000-0000-0000C80B0000}"/>
    <cellStyle name="Normal 15 5 2" xfId="3818" xr:uid="{00000000-0005-0000-0000-0000C90B0000}"/>
    <cellStyle name="Normal 15 5 2 2" xfId="4403" xr:uid="{B370B02A-F244-42EE-BBEF-0D656E9E9C36}"/>
    <cellStyle name="Normal 15 5 3" xfId="4112" xr:uid="{4216C2F9-26E2-4370-9EEA-B7E0067A45DB}"/>
    <cellStyle name="Normal 15 6" xfId="3620" xr:uid="{00000000-0005-0000-0000-0000CA0B0000}"/>
    <cellStyle name="Normal 15 6 2" xfId="3915" xr:uid="{00000000-0005-0000-0000-0000CB0B0000}"/>
    <cellStyle name="Normal 15 6 2 2" xfId="4500" xr:uid="{DF38EDC8-DA8A-4A80-918F-285285B2F2E0}"/>
    <cellStyle name="Normal 15 6 3" xfId="4209" xr:uid="{4695F1D4-31D2-4E90-853B-EBE4B52E289F}"/>
    <cellStyle name="Normal 15 7" xfId="3719" xr:uid="{00000000-0005-0000-0000-0000CC0B0000}"/>
    <cellStyle name="Normal 15 7 2" xfId="4306" xr:uid="{28EB84C6-5F77-45BF-8865-0289C0D083B5}"/>
    <cellStyle name="Normal 15 8" xfId="4015" xr:uid="{970B205E-2C62-40FA-A797-81CC60ADC67C}"/>
    <cellStyle name="Normal 15 9" xfId="5345" xr:uid="{2372DA0B-3AFF-4C72-BD61-8C617B8E753E}"/>
    <cellStyle name="Normal 16" xfId="2915" xr:uid="{00000000-0005-0000-0000-0000CD0B0000}"/>
    <cellStyle name="Normal 16 2" xfId="2916" xr:uid="{00000000-0005-0000-0000-0000CE0B0000}"/>
    <cellStyle name="Normal 16 2 2" xfId="5759" xr:uid="{66079144-CA10-4E18-A401-AEA6ABF5556E}"/>
    <cellStyle name="Normal 16 3" xfId="5346" xr:uid="{E4C46CB9-E091-4A2D-ACF5-52F7CDB9F559}"/>
    <cellStyle name="Normal 17" xfId="2917" xr:uid="{00000000-0005-0000-0000-0000CF0B0000}"/>
    <cellStyle name="Normal 17 2" xfId="2918" xr:uid="{00000000-0005-0000-0000-0000D00B0000}"/>
    <cellStyle name="Normal 18" xfId="2919" xr:uid="{00000000-0005-0000-0000-0000D10B0000}"/>
    <cellStyle name="Normal 18 2" xfId="2920" xr:uid="{00000000-0005-0000-0000-0000D20B0000}"/>
    <cellStyle name="Normal 18 2 2" xfId="5760" xr:uid="{6AF93F70-91AE-4B60-8EF6-820CED097187}"/>
    <cellStyle name="Normal 18 3" xfId="5347" xr:uid="{BD97367B-B7FB-4858-8778-B89ADB530843}"/>
    <cellStyle name="Normal 19" xfId="2921" xr:uid="{00000000-0005-0000-0000-0000D30B0000}"/>
    <cellStyle name="Normal 19 2" xfId="2922" xr:uid="{00000000-0005-0000-0000-0000D40B0000}"/>
    <cellStyle name="Normal 19 3" xfId="5348" xr:uid="{19CDE104-7219-45BC-A0EE-DF8036813FC5}"/>
    <cellStyle name="Normal 2" xfId="2923" xr:uid="{00000000-0005-0000-0000-0000D50B0000}"/>
    <cellStyle name="Normal 2 1" xfId="5783" xr:uid="{B3B3D304-5A0F-47D5-8503-718478B08E88}"/>
    <cellStyle name="Normal 2 10" xfId="5349" xr:uid="{7B7B8D80-5168-455B-8C57-190B8F66A04E}"/>
    <cellStyle name="Normal 2 11" xfId="5350" xr:uid="{E600B3A5-EECB-49CA-9BC7-0CA94E87470D}"/>
    <cellStyle name="Normal 2 12" xfId="5351" xr:uid="{B200E79A-4EB4-4771-9DB1-FE1E8CC2216F}"/>
    <cellStyle name="Normal 2 13" xfId="5352" xr:uid="{F4586857-C826-4844-B6E7-07581C15D701}"/>
    <cellStyle name="Normal 2 14" xfId="5353" xr:uid="{ADFC08BD-D481-49B9-B54D-D796ED15522B}"/>
    <cellStyle name="Normal 2 15" xfId="5354" xr:uid="{5C8EDA38-4524-415A-8639-4E820315160E}"/>
    <cellStyle name="Normal 2 16" xfId="5355" xr:uid="{235C613B-8498-41E9-BF56-6AF4187BC859}"/>
    <cellStyle name="Normal 2 17" xfId="5356" xr:uid="{204392F0-6B71-45DD-8DDA-F51ED7341A83}"/>
    <cellStyle name="Normal 2 18" xfId="4756" xr:uid="{B5504A44-C639-4A2A-BD0D-58180216559F}"/>
    <cellStyle name="Normal 2 19" xfId="4598" xr:uid="{86FFC4DC-04AE-43D9-BF08-29994ED2FEDB}"/>
    <cellStyle name="Normal 2 2" xfId="2924" xr:uid="{00000000-0005-0000-0000-0000D60B0000}"/>
    <cellStyle name="Normal 2 2 2" xfId="5357" xr:uid="{011AE420-A8C7-446D-8874-D056386DA4E3}"/>
    <cellStyle name="Normal 2 2 2 2" xfId="5358" xr:uid="{54075A72-AE32-4003-9372-168055F83C3D}"/>
    <cellStyle name="Normal 2 2 2 3" xfId="5359" xr:uid="{A228915C-7FCF-4E61-BA45-731364D0DA08}"/>
    <cellStyle name="Normal 2 2 3" xfId="5360" xr:uid="{A9E44F00-5A29-4335-8475-FABBD73ED5E7}"/>
    <cellStyle name="Normal 2 2 4" xfId="5361" xr:uid="{07DA4DCD-A67D-48A2-AD0B-5F58E52BDA4A}"/>
    <cellStyle name="Normal 2 2 5" xfId="4776" xr:uid="{5C69EF3D-5FD7-438B-A12D-AC0061AC9E22}"/>
    <cellStyle name="Normal 2 2 6" xfId="4600" xr:uid="{1BF0AFCA-8C72-448B-9633-271731FFB752}"/>
    <cellStyle name="Normal 2 2_1_5100" xfId="5362" xr:uid="{AFD7D16F-0A08-4D0B-B29D-E8725D437CEF}"/>
    <cellStyle name="Normal 2 3" xfId="2925" xr:uid="{00000000-0005-0000-0000-0000D70B0000}"/>
    <cellStyle name="Normal 2 3 2" xfId="4865" xr:uid="{6B3F76BE-3416-4094-87A2-BB0043BEA0F2}"/>
    <cellStyle name="Normal 2 3 3" xfId="4783" xr:uid="{FA3551C6-4088-4A55-AAB4-C323A5360819}"/>
    <cellStyle name="Normal 2 3 4" xfId="4607" xr:uid="{D032F839-CC3A-42AA-9F69-B83EF34A3AB0}"/>
    <cellStyle name="Normal 2 3_1_5100" xfId="5363" xr:uid="{CF27A64F-6E95-4BD6-970F-CE08C04FB69F}"/>
    <cellStyle name="Normal 2 4" xfId="2926" xr:uid="{00000000-0005-0000-0000-0000D80B0000}"/>
    <cellStyle name="Normal 2 4 2" xfId="3407" xr:uid="{00000000-0005-0000-0000-0000D90B0000}"/>
    <cellStyle name="Normal 2 4 2 2" xfId="3561" xr:uid="{00000000-0005-0000-0000-0000DA0B0000}"/>
    <cellStyle name="Normal 2 4 2 2 2" xfId="3856" xr:uid="{00000000-0005-0000-0000-0000DB0B0000}"/>
    <cellStyle name="Normal 2 4 2 2 2 2" xfId="4441" xr:uid="{62F6C9D0-1132-4095-B425-69A9A0B379EE}"/>
    <cellStyle name="Normal 2 4 2 2 3" xfId="4150" xr:uid="{6F2A54CF-3A74-43C5-B849-ED5175B18885}"/>
    <cellStyle name="Normal 2 4 2 3" xfId="3658" xr:uid="{00000000-0005-0000-0000-0000DC0B0000}"/>
    <cellStyle name="Normal 2 4 2 3 2" xfId="3953" xr:uid="{00000000-0005-0000-0000-0000DD0B0000}"/>
    <cellStyle name="Normal 2 4 2 3 2 2" xfId="4538" xr:uid="{C45BCE52-8792-4886-B2A1-C3FDD628FEEE}"/>
    <cellStyle name="Normal 2 4 2 3 3" xfId="4247" xr:uid="{BFEB94A8-5CF3-4F9F-A8AA-536880BFA998}"/>
    <cellStyle name="Normal 2 4 2 4" xfId="3759" xr:uid="{00000000-0005-0000-0000-0000DE0B0000}"/>
    <cellStyle name="Normal 2 4 2 4 2" xfId="4344" xr:uid="{C53C5444-00CB-48ED-8D26-D160ACDAA4A0}"/>
    <cellStyle name="Normal 2 4 2 5" xfId="4053" xr:uid="{9B95336F-00C1-4D4F-A993-35673E2A14A7}"/>
    <cellStyle name="Normal 2 4 3" xfId="3524" xr:uid="{00000000-0005-0000-0000-0000DF0B0000}"/>
    <cellStyle name="Normal 2 4 3 2" xfId="3819" xr:uid="{00000000-0005-0000-0000-0000E00B0000}"/>
    <cellStyle name="Normal 2 4 3 2 2" xfId="4404" xr:uid="{E3D0DBD7-715A-4C44-B61E-0887A97DF02B}"/>
    <cellStyle name="Normal 2 4 3 3" xfId="4113" xr:uid="{E692B5ED-695D-4114-B92D-85C41F77AD1B}"/>
    <cellStyle name="Normal 2 4 4" xfId="2927" xr:uid="{00000000-0005-0000-0000-0000E10B0000}"/>
    <cellStyle name="Normal 2 4 4 2" xfId="3408" xr:uid="{00000000-0005-0000-0000-0000E20B0000}"/>
    <cellStyle name="Normal 2 4 5" xfId="3621" xr:uid="{00000000-0005-0000-0000-0000E30B0000}"/>
    <cellStyle name="Normal 2 4 5 2" xfId="3916" xr:uid="{00000000-0005-0000-0000-0000E40B0000}"/>
    <cellStyle name="Normal 2 4 5 2 2" xfId="4501" xr:uid="{88821CFD-4BAA-40AA-82F2-BE3954626D44}"/>
    <cellStyle name="Normal 2 4 5 3" xfId="4210" xr:uid="{484F581C-C70E-4588-82C2-971098CF5C33}"/>
    <cellStyle name="Normal 2 4 6" xfId="3720" xr:uid="{00000000-0005-0000-0000-0000E50B0000}"/>
    <cellStyle name="Normal 2 4 6 2" xfId="4307" xr:uid="{A6DAD7EB-A8CD-42E2-90F0-A4DDFCBDE8EE}"/>
    <cellStyle name="Normal 2 4 7" xfId="4016" xr:uid="{2C26EC56-87F1-4212-A4F1-E481BE5FC75C}"/>
    <cellStyle name="Normal 2 4 8" xfId="5364" xr:uid="{760FC362-8E08-440A-8ADB-E3C24464082C}"/>
    <cellStyle name="Normal 2 5" xfId="2928" xr:uid="{00000000-0005-0000-0000-0000E60B0000}"/>
    <cellStyle name="Normal 2 5 2" xfId="3409" xr:uid="{00000000-0005-0000-0000-0000E70B0000}"/>
    <cellStyle name="Normal 2 5 3" xfId="5365" xr:uid="{FFFB78AD-C7F4-4596-9C6C-C1E0ED815EEA}"/>
    <cellStyle name="Normal 2 6" xfId="2929" xr:uid="{00000000-0005-0000-0000-0000E80B0000}"/>
    <cellStyle name="Normal 2 6 2" xfId="3410" xr:uid="{00000000-0005-0000-0000-0000E90B0000}"/>
    <cellStyle name="Normal 2 6 2 2" xfId="3562" xr:uid="{00000000-0005-0000-0000-0000EA0B0000}"/>
    <cellStyle name="Normal 2 6 2 2 2" xfId="3857" xr:uid="{00000000-0005-0000-0000-0000EB0B0000}"/>
    <cellStyle name="Normal 2 6 2 2 2 2" xfId="4442" xr:uid="{A90B6E6C-1F58-4935-8206-148FBA39A6A5}"/>
    <cellStyle name="Normal 2 6 2 2 3" xfId="4151" xr:uid="{DC12D2CE-E281-410E-B31E-AC480557D29D}"/>
    <cellStyle name="Normal 2 6 2 3" xfId="3659" xr:uid="{00000000-0005-0000-0000-0000EC0B0000}"/>
    <cellStyle name="Normal 2 6 2 3 2" xfId="3954" xr:uid="{00000000-0005-0000-0000-0000ED0B0000}"/>
    <cellStyle name="Normal 2 6 2 3 2 2" xfId="4539" xr:uid="{1FF3B4A3-7A4F-4FD6-8C4E-652D43DF0296}"/>
    <cellStyle name="Normal 2 6 2 3 3" xfId="4248" xr:uid="{A92AB6FA-FDF4-4EC9-AFB4-C2A2BEA47ABB}"/>
    <cellStyle name="Normal 2 6 2 4" xfId="3760" xr:uid="{00000000-0005-0000-0000-0000EE0B0000}"/>
    <cellStyle name="Normal 2 6 2 4 2" xfId="4345" xr:uid="{4F9623F2-B220-4464-82AB-6EDAA2487146}"/>
    <cellStyle name="Normal 2 6 2 5" xfId="4054" xr:uid="{A33D3A46-22BF-4B49-B7E8-571F799B2571}"/>
    <cellStyle name="Normal 2 6 3" xfId="3525" xr:uid="{00000000-0005-0000-0000-0000EF0B0000}"/>
    <cellStyle name="Normal 2 6 3 2" xfId="3820" xr:uid="{00000000-0005-0000-0000-0000F00B0000}"/>
    <cellStyle name="Normal 2 6 3 2 2" xfId="4405" xr:uid="{2A2CD4D6-EAB3-4EE7-85BA-CCD0FD874716}"/>
    <cellStyle name="Normal 2 6 3 3" xfId="4114" xr:uid="{3BE97E4A-D944-4425-8CDB-D052F4BAE516}"/>
    <cellStyle name="Normal 2 6 4" xfId="3622" xr:uid="{00000000-0005-0000-0000-0000F10B0000}"/>
    <cellStyle name="Normal 2 6 4 2" xfId="3917" xr:uid="{00000000-0005-0000-0000-0000F20B0000}"/>
    <cellStyle name="Normal 2 6 4 2 2" xfId="4502" xr:uid="{C8515389-EAEF-45F2-8672-F38B2AA0E591}"/>
    <cellStyle name="Normal 2 6 4 3" xfId="4211" xr:uid="{BEC328CD-02BC-4EFB-974F-20990E7A2F44}"/>
    <cellStyle name="Normal 2 6 5" xfId="3721" xr:uid="{00000000-0005-0000-0000-0000F30B0000}"/>
    <cellStyle name="Normal 2 6 5 2" xfId="4308" xr:uid="{038138C9-2F10-4419-8842-E33194C97983}"/>
    <cellStyle name="Normal 2 6 6" xfId="4017" xr:uid="{51C70D5E-0FB5-4CD5-9858-F3E6EEECE167}"/>
    <cellStyle name="Normal 2 6 7" xfId="5366" xr:uid="{75B54B15-227F-4108-8F7E-A46503C7D690}"/>
    <cellStyle name="Normal 2 7" xfId="3411" xr:uid="{00000000-0005-0000-0000-0000F40B0000}"/>
    <cellStyle name="Normal 2 7 2" xfId="5367" xr:uid="{2E793488-CF75-4D6F-85C8-91498D10105D}"/>
    <cellStyle name="Normal 2 8" xfId="3406" xr:uid="{00000000-0005-0000-0000-0000F50B0000}"/>
    <cellStyle name="Normal 2 8 2" xfId="5368" xr:uid="{80439627-1315-4A79-832D-A74F967B3BCA}"/>
    <cellStyle name="Normal 2 9" xfId="5369" xr:uid="{FC114D12-D2E8-47A5-9A53-BCDC7E77EB52}"/>
    <cellStyle name="Normal 2_1_3302" xfId="5370" xr:uid="{5802232A-DF94-4596-BAD1-8BD2A3783ED9}"/>
    <cellStyle name="Normal 20" xfId="2930" xr:uid="{00000000-0005-0000-0000-0000F60B0000}"/>
    <cellStyle name="Normal 20 2" xfId="2931" xr:uid="{00000000-0005-0000-0000-0000F70B0000}"/>
    <cellStyle name="Normal 20 2 2" xfId="2932" xr:uid="{00000000-0005-0000-0000-0000F80B0000}"/>
    <cellStyle name="Normal 20 2 2 2" xfId="3414" xr:uid="{00000000-0005-0000-0000-0000F90B0000}"/>
    <cellStyle name="Normal 20 2 2 2 2" xfId="3565" xr:uid="{00000000-0005-0000-0000-0000FA0B0000}"/>
    <cellStyle name="Normal 20 2 2 2 2 2" xfId="3860" xr:uid="{00000000-0005-0000-0000-0000FB0B0000}"/>
    <cellStyle name="Normal 20 2 2 2 2 2 2" xfId="4445" xr:uid="{4DD8BADE-ED0E-4D7F-B8AD-715ADD936027}"/>
    <cellStyle name="Normal 20 2 2 2 2 3" xfId="4154" xr:uid="{40B162DF-E3FF-4DDE-90C2-DCF95E1984C3}"/>
    <cellStyle name="Normal 20 2 2 2 3" xfId="3662" xr:uid="{00000000-0005-0000-0000-0000FC0B0000}"/>
    <cellStyle name="Normal 20 2 2 2 3 2" xfId="3957" xr:uid="{00000000-0005-0000-0000-0000FD0B0000}"/>
    <cellStyle name="Normal 20 2 2 2 3 2 2" xfId="4542" xr:uid="{5B5F01D0-E820-4167-AEB8-A79367AC5431}"/>
    <cellStyle name="Normal 20 2 2 2 3 3" xfId="4251" xr:uid="{2145A853-F580-42B9-A6A4-800A10ABE7D5}"/>
    <cellStyle name="Normal 20 2 2 2 4" xfId="3763" xr:uid="{00000000-0005-0000-0000-0000FE0B0000}"/>
    <cellStyle name="Normal 20 2 2 2 4 2" xfId="4348" xr:uid="{B8C23A52-A0ED-467F-83BD-878F0FBCE4D3}"/>
    <cellStyle name="Normal 20 2 2 2 5" xfId="4057" xr:uid="{79CA1861-71C2-4E96-8D55-EFE23DDE93F6}"/>
    <cellStyle name="Normal 20 2 2 3" xfId="3528" xr:uid="{00000000-0005-0000-0000-0000FF0B0000}"/>
    <cellStyle name="Normal 20 2 2 3 2" xfId="3823" xr:uid="{00000000-0005-0000-0000-0000000C0000}"/>
    <cellStyle name="Normal 20 2 2 3 2 2" xfId="4408" xr:uid="{BD6CFDAA-E0D7-48DB-8C68-377843155C7F}"/>
    <cellStyle name="Normal 20 2 2 3 3" xfId="4117" xr:uid="{63444997-52DF-4574-8F76-25DB4E4CA19D}"/>
    <cellStyle name="Normal 20 2 2 4" xfId="3625" xr:uid="{00000000-0005-0000-0000-0000010C0000}"/>
    <cellStyle name="Normal 20 2 2 4 2" xfId="3920" xr:uid="{00000000-0005-0000-0000-0000020C0000}"/>
    <cellStyle name="Normal 20 2 2 4 2 2" xfId="4505" xr:uid="{4D6D7590-1A34-4333-8F8A-F94276406B29}"/>
    <cellStyle name="Normal 20 2 2 4 3" xfId="4214" xr:uid="{E7093CA9-3588-4B02-AE6B-1ED6ACD6EE6E}"/>
    <cellStyle name="Normal 20 2 2 5" xfId="3724" xr:uid="{00000000-0005-0000-0000-0000030C0000}"/>
    <cellStyle name="Normal 20 2 2 5 2" xfId="4311" xr:uid="{585D6CA0-6ED2-4FC8-B29A-E4767EFC27B3}"/>
    <cellStyle name="Normal 20 2 2 6" xfId="4020" xr:uid="{2EB7F64F-3A97-4498-9B89-454336E523F6}"/>
    <cellStyle name="Normal 20 2 3" xfId="3413" xr:uid="{00000000-0005-0000-0000-0000040C0000}"/>
    <cellStyle name="Normal 20 2 3 2" xfId="3564" xr:uid="{00000000-0005-0000-0000-0000050C0000}"/>
    <cellStyle name="Normal 20 2 3 2 2" xfId="3859" xr:uid="{00000000-0005-0000-0000-0000060C0000}"/>
    <cellStyle name="Normal 20 2 3 2 2 2" xfId="4444" xr:uid="{852916C1-5810-45D0-92C4-AA64E08D9CF0}"/>
    <cellStyle name="Normal 20 2 3 2 3" xfId="4153" xr:uid="{D3088BA4-AA75-4880-AFE5-BFDD5E8BDE50}"/>
    <cellStyle name="Normal 20 2 3 3" xfId="3661" xr:uid="{00000000-0005-0000-0000-0000070C0000}"/>
    <cellStyle name="Normal 20 2 3 3 2" xfId="3956" xr:uid="{00000000-0005-0000-0000-0000080C0000}"/>
    <cellStyle name="Normal 20 2 3 3 2 2" xfId="4541" xr:uid="{1C763F7E-0828-4715-B814-096EB5A56DFD}"/>
    <cellStyle name="Normal 20 2 3 3 3" xfId="4250" xr:uid="{770F4EB7-84F7-466F-AFAC-8B86FCFE0FEA}"/>
    <cellStyle name="Normal 20 2 3 4" xfId="3762" xr:uid="{00000000-0005-0000-0000-0000090C0000}"/>
    <cellStyle name="Normal 20 2 3 4 2" xfId="4347" xr:uid="{371750CF-C6A3-48B3-A4E3-4A3B50D792CD}"/>
    <cellStyle name="Normal 20 2 3 5" xfId="4056" xr:uid="{96AF4F31-5694-4C8A-85BF-7231A8B36D25}"/>
    <cellStyle name="Normal 20 2 4" xfId="3527" xr:uid="{00000000-0005-0000-0000-00000A0C0000}"/>
    <cellStyle name="Normal 20 2 4 2" xfId="3822" xr:uid="{00000000-0005-0000-0000-00000B0C0000}"/>
    <cellStyle name="Normal 20 2 4 2 2" xfId="4407" xr:uid="{47F45243-CE5C-4960-9712-B01597F53E6A}"/>
    <cellStyle name="Normal 20 2 4 3" xfId="4116" xr:uid="{FBAB7A48-EB37-4649-9963-D9DE43F0AA70}"/>
    <cellStyle name="Normal 20 2 5" xfId="3624" xr:uid="{00000000-0005-0000-0000-00000C0C0000}"/>
    <cellStyle name="Normal 20 2 5 2" xfId="3919" xr:uid="{00000000-0005-0000-0000-00000D0C0000}"/>
    <cellStyle name="Normal 20 2 5 2 2" xfId="4504" xr:uid="{77173776-0CAB-4B30-BAF7-E5C9BE8FF2E4}"/>
    <cellStyle name="Normal 20 2 5 3" xfId="4213" xr:uid="{F44743AA-C75A-4DC4-80F8-589DC669A1D8}"/>
    <cellStyle name="Normal 20 2 6" xfId="3723" xr:uid="{00000000-0005-0000-0000-00000E0C0000}"/>
    <cellStyle name="Normal 20 2 6 2" xfId="4310" xr:uid="{F908EF65-16C7-455D-82F4-C37F4C5DBBEF}"/>
    <cellStyle name="Normal 20 2 7" xfId="4019" xr:uid="{1ACB58D4-D435-47F1-9F40-7284B0574196}"/>
    <cellStyle name="Normal 20 3" xfId="2933" xr:uid="{00000000-0005-0000-0000-00000F0C0000}"/>
    <cellStyle name="Normal 20 3 2" xfId="3415" xr:uid="{00000000-0005-0000-0000-0000100C0000}"/>
    <cellStyle name="Normal 20 3 2 2" xfId="3566" xr:uid="{00000000-0005-0000-0000-0000110C0000}"/>
    <cellStyle name="Normal 20 3 2 2 2" xfId="3861" xr:uid="{00000000-0005-0000-0000-0000120C0000}"/>
    <cellStyle name="Normal 20 3 2 2 2 2" xfId="4446" xr:uid="{E4BA38FE-88D3-4561-B401-9B6F4A6ECE09}"/>
    <cellStyle name="Normal 20 3 2 2 3" xfId="4155" xr:uid="{0E7E49FE-CE24-4DCA-948F-4E743641536A}"/>
    <cellStyle name="Normal 20 3 2 3" xfId="3663" xr:uid="{00000000-0005-0000-0000-0000130C0000}"/>
    <cellStyle name="Normal 20 3 2 3 2" xfId="3958" xr:uid="{00000000-0005-0000-0000-0000140C0000}"/>
    <cellStyle name="Normal 20 3 2 3 2 2" xfId="4543" xr:uid="{0EEC98FA-AE82-48F3-AB85-8F27D692FA3C}"/>
    <cellStyle name="Normal 20 3 2 3 3" xfId="4252" xr:uid="{29DAD804-DCEF-4ECA-B4E2-A8CAFFFCEFF6}"/>
    <cellStyle name="Normal 20 3 2 4" xfId="3764" xr:uid="{00000000-0005-0000-0000-0000150C0000}"/>
    <cellStyle name="Normal 20 3 2 4 2" xfId="4349" xr:uid="{C95BC9B7-F473-4892-B456-4443533BDD6F}"/>
    <cellStyle name="Normal 20 3 2 5" xfId="4058" xr:uid="{F3895C2F-3FDD-4DF7-BDAF-77CD13209675}"/>
    <cellStyle name="Normal 20 3 3" xfId="3529" xr:uid="{00000000-0005-0000-0000-0000160C0000}"/>
    <cellStyle name="Normal 20 3 3 2" xfId="3824" xr:uid="{00000000-0005-0000-0000-0000170C0000}"/>
    <cellStyle name="Normal 20 3 3 2 2" xfId="4409" xr:uid="{06ED9EE6-2289-45C3-AEC9-932CDEFB5A99}"/>
    <cellStyle name="Normal 20 3 3 3" xfId="4118" xr:uid="{8F42E07C-8F26-4C7A-AC7F-324043DD82EC}"/>
    <cellStyle name="Normal 20 3 4" xfId="3626" xr:uid="{00000000-0005-0000-0000-0000180C0000}"/>
    <cellStyle name="Normal 20 3 4 2" xfId="3921" xr:uid="{00000000-0005-0000-0000-0000190C0000}"/>
    <cellStyle name="Normal 20 3 4 2 2" xfId="4506" xr:uid="{3B632156-855A-4B7A-B400-7E8924ADB1A9}"/>
    <cellStyle name="Normal 20 3 4 3" xfId="4215" xr:uid="{0DBC36B0-69F8-486A-9CFC-256963293FFC}"/>
    <cellStyle name="Normal 20 3 5" xfId="3725" xr:uid="{00000000-0005-0000-0000-00001A0C0000}"/>
    <cellStyle name="Normal 20 3 5 2" xfId="4312" xr:uid="{B7362FB3-135E-4897-B850-CC9EB16B465B}"/>
    <cellStyle name="Normal 20 3 6" xfId="4021" xr:uid="{AC102809-D53F-4FF0-B163-534C30418B36}"/>
    <cellStyle name="Normal 20 4" xfId="3412" xr:uid="{00000000-0005-0000-0000-00001B0C0000}"/>
    <cellStyle name="Normal 20 4 2" xfId="3563" xr:uid="{00000000-0005-0000-0000-00001C0C0000}"/>
    <cellStyle name="Normal 20 4 2 2" xfId="3858" xr:uid="{00000000-0005-0000-0000-00001D0C0000}"/>
    <cellStyle name="Normal 20 4 2 2 2" xfId="4443" xr:uid="{57254589-184A-4045-AC5E-3ED52AC7AD16}"/>
    <cellStyle name="Normal 20 4 2 3" xfId="4152" xr:uid="{37E9C395-A945-4879-AE07-535B9FE58C2A}"/>
    <cellStyle name="Normal 20 4 3" xfId="3660" xr:uid="{00000000-0005-0000-0000-00001E0C0000}"/>
    <cellStyle name="Normal 20 4 3 2" xfId="3955" xr:uid="{00000000-0005-0000-0000-00001F0C0000}"/>
    <cellStyle name="Normal 20 4 3 2 2" xfId="4540" xr:uid="{FB613AA8-0DBD-481E-B8A8-FB85DF39461D}"/>
    <cellStyle name="Normal 20 4 3 3" xfId="4249" xr:uid="{1C343833-B8C6-424E-B7FF-58D9B048640D}"/>
    <cellStyle name="Normal 20 4 4" xfId="3761" xr:uid="{00000000-0005-0000-0000-0000200C0000}"/>
    <cellStyle name="Normal 20 4 4 2" xfId="4346" xr:uid="{B21248A9-D250-48F4-A153-0DE8ADE624A5}"/>
    <cellStyle name="Normal 20 4 5" xfId="4055" xr:uid="{D3B98898-44D6-4436-B6E0-41002FEC39D5}"/>
    <cellStyle name="Normal 20 5" xfId="3526" xr:uid="{00000000-0005-0000-0000-0000210C0000}"/>
    <cellStyle name="Normal 20 5 2" xfId="3821" xr:uid="{00000000-0005-0000-0000-0000220C0000}"/>
    <cellStyle name="Normal 20 5 2 2" xfId="4406" xr:uid="{1B23C966-4F74-4D35-8ABD-999075DFFFD1}"/>
    <cellStyle name="Normal 20 5 3" xfId="4115" xr:uid="{BE9E3BA5-AAA7-4885-AED8-F282FCE837EC}"/>
    <cellStyle name="Normal 20 6" xfId="3623" xr:uid="{00000000-0005-0000-0000-0000230C0000}"/>
    <cellStyle name="Normal 20 6 2" xfId="3918" xr:uid="{00000000-0005-0000-0000-0000240C0000}"/>
    <cellStyle name="Normal 20 6 2 2" xfId="4503" xr:uid="{68CE0EF1-EA4F-4AD3-9E78-AE4860029DCE}"/>
    <cellStyle name="Normal 20 6 3" xfId="4212" xr:uid="{F8993BEE-40FE-4541-8018-5667BD99CD1F}"/>
    <cellStyle name="Normal 20 7" xfId="3722" xr:uid="{00000000-0005-0000-0000-0000250C0000}"/>
    <cellStyle name="Normal 20 7 2" xfId="4309" xr:uid="{A3C259AB-A1DC-48DD-9F4A-A13CE68AE5A3}"/>
    <cellStyle name="Normal 20 8" xfId="4018" xr:uid="{DE3225AF-F208-4207-A3B0-A1401FD1ABB1}"/>
    <cellStyle name="Normal 20 9" xfId="5371" xr:uid="{1A2543BF-D8EF-4AA6-8E4A-B3BAE6BEB127}"/>
    <cellStyle name="Normal 21" xfId="2934" xr:uid="{00000000-0005-0000-0000-0000260C0000}"/>
    <cellStyle name="Normal 21 2" xfId="2935" xr:uid="{00000000-0005-0000-0000-0000270C0000}"/>
    <cellStyle name="Normal 21 3" xfId="5372" xr:uid="{D722A01B-5E0B-410D-B1A2-B16E878B5048}"/>
    <cellStyle name="Normal 22" xfId="2936" xr:uid="{00000000-0005-0000-0000-0000280C0000}"/>
    <cellStyle name="Normal 223" xfId="5373" xr:uid="{31728BDD-AEA8-4CF5-9ED4-E7D744A22B2F}"/>
    <cellStyle name="Normal 23" xfId="2937" xr:uid="{00000000-0005-0000-0000-0000290C0000}"/>
    <cellStyle name="Normal 24" xfId="2938" xr:uid="{00000000-0005-0000-0000-00002A0C0000}"/>
    <cellStyle name="Normal 25" xfId="2939" xr:uid="{00000000-0005-0000-0000-00002B0C0000}"/>
    <cellStyle name="Normal 25 2" xfId="5374" xr:uid="{43F842A7-352A-4112-BD3F-22AE0894522B}"/>
    <cellStyle name="Normal 26" xfId="2940" xr:uid="{00000000-0005-0000-0000-00002C0C0000}"/>
    <cellStyle name="Normal 26 2" xfId="5375" xr:uid="{B993FDB4-C141-4A57-BDA5-1536FE560C30}"/>
    <cellStyle name="Normal 27" xfId="2941" xr:uid="{00000000-0005-0000-0000-00002D0C0000}"/>
    <cellStyle name="Normal 27 2" xfId="2942" xr:uid="{00000000-0005-0000-0000-00002E0C0000}"/>
    <cellStyle name="Normal 27 3" xfId="5376" xr:uid="{F2CEE656-4340-4A4C-B762-C975BA66CCE6}"/>
    <cellStyle name="Normal 28" xfId="2943" xr:uid="{00000000-0005-0000-0000-00002F0C0000}"/>
    <cellStyle name="Normal 28 2" xfId="5377" xr:uid="{D06216DE-16FC-4673-AAAA-7F135C848674}"/>
    <cellStyle name="Normal 29" xfId="2944" xr:uid="{00000000-0005-0000-0000-0000300C0000}"/>
    <cellStyle name="Normal 29 2" xfId="2945" xr:uid="{00000000-0005-0000-0000-0000310C0000}"/>
    <cellStyle name="Normal 29 2 2" xfId="2946" xr:uid="{00000000-0005-0000-0000-0000320C0000}"/>
    <cellStyle name="Normal 29 2 2 2" xfId="3479" xr:uid="{00000000-0005-0000-0000-0000330C0000}"/>
    <cellStyle name="Normal 29 2 3" xfId="2947" xr:uid="{00000000-0005-0000-0000-0000340C0000}"/>
    <cellStyle name="Normal 29 2 3 2" xfId="3480" xr:uid="{00000000-0005-0000-0000-0000350C0000}"/>
    <cellStyle name="Normal 29 2 4" xfId="3478" xr:uid="{00000000-0005-0000-0000-0000360C0000}"/>
    <cellStyle name="Normal 29 3" xfId="5378" xr:uid="{ABF8AF51-5DCC-42FB-835A-E99B0BBC283F}"/>
    <cellStyle name="Normal 3" xfId="2948" xr:uid="{00000000-0005-0000-0000-0000370C0000}"/>
    <cellStyle name="Normal 3 10" xfId="2949" xr:uid="{00000000-0005-0000-0000-0000380C0000}"/>
    <cellStyle name="Normal 3 10 2" xfId="5379" xr:uid="{2D1FFC4D-AFB6-45E1-8224-6BA1F594E88A}"/>
    <cellStyle name="Normal 3 11" xfId="3416" xr:uid="{00000000-0005-0000-0000-0000390C0000}"/>
    <cellStyle name="Normal 3 11 2" xfId="3567" xr:uid="{00000000-0005-0000-0000-00003A0C0000}"/>
    <cellStyle name="Normal 3 11 2 2" xfId="3862" xr:uid="{00000000-0005-0000-0000-00003B0C0000}"/>
    <cellStyle name="Normal 3 11 2 2 2" xfId="4447" xr:uid="{E2BDA641-72FE-4AFB-BAD8-C74F52AD6C3C}"/>
    <cellStyle name="Normal 3 11 2 3" xfId="4156" xr:uid="{B8011DA6-A9AF-4A0E-B755-69FDA192C385}"/>
    <cellStyle name="Normal 3 11 3" xfId="3664" xr:uid="{00000000-0005-0000-0000-00003C0C0000}"/>
    <cellStyle name="Normal 3 11 3 2" xfId="3959" xr:uid="{00000000-0005-0000-0000-00003D0C0000}"/>
    <cellStyle name="Normal 3 11 3 2 2" xfId="4544" xr:uid="{D12B23C4-C86A-463F-95E8-95A4AF26CC7B}"/>
    <cellStyle name="Normal 3 11 3 3" xfId="4253" xr:uid="{EEDF02D1-CB56-4022-99FF-022BB0604A44}"/>
    <cellStyle name="Normal 3 11 4" xfId="3765" xr:uid="{00000000-0005-0000-0000-00003E0C0000}"/>
    <cellStyle name="Normal 3 11 4 2" xfId="4350" xr:uid="{A13340AF-4448-4778-973F-8013ED3FEBCE}"/>
    <cellStyle name="Normal 3 11 5" xfId="4059" xr:uid="{0216A120-867E-46A5-972C-7BDA9BDCAAA2}"/>
    <cellStyle name="Normal 3 11 6" xfId="5380" xr:uid="{80601CB3-7165-48DD-9726-6DDD9225C06B}"/>
    <cellStyle name="Normal 3 12" xfId="3530" xr:uid="{00000000-0005-0000-0000-00003F0C0000}"/>
    <cellStyle name="Normal 3 12 2" xfId="3825" xr:uid="{00000000-0005-0000-0000-0000400C0000}"/>
    <cellStyle name="Normal 3 12 2 2" xfId="4410" xr:uid="{DB4D338F-BE7D-40D8-A809-E38C39BFC75F}"/>
    <cellStyle name="Normal 3 12 3" xfId="4119" xr:uid="{E7121668-DF52-4714-9E52-38E44AA41218}"/>
    <cellStyle name="Normal 3 12 4" xfId="5381" xr:uid="{12925AC2-48BA-492E-99C6-B390B25A5B51}"/>
    <cellStyle name="Normal 3 13" xfId="3627" xr:uid="{00000000-0005-0000-0000-0000410C0000}"/>
    <cellStyle name="Normal 3 13 2" xfId="3922" xr:uid="{00000000-0005-0000-0000-0000420C0000}"/>
    <cellStyle name="Normal 3 13 2 2" xfId="4507" xr:uid="{4FA79181-90B2-4796-ACA0-7BE9A31C32AE}"/>
    <cellStyle name="Normal 3 13 3" xfId="4216" xr:uid="{DA914F85-DD7C-4C16-9D5C-8A71EBD7DC17}"/>
    <cellStyle name="Normal 3 13 4" xfId="5382" xr:uid="{20F7B29F-92BB-433E-84DE-A6EFF63FE80A}"/>
    <cellStyle name="Normal 3 14" xfId="3726" xr:uid="{00000000-0005-0000-0000-0000430C0000}"/>
    <cellStyle name="Normal 3 14 2" xfId="4313" xr:uid="{6B2CC03D-1451-422C-A326-53CC8359E391}"/>
    <cellStyle name="Normal 3 14 3" xfId="5383" xr:uid="{7B6E2252-AA25-4512-B6FB-3499ACBBFC84}"/>
    <cellStyle name="Normal 3 15" xfId="4022" xr:uid="{1BA9D088-3A8F-4AD0-961F-42CCCEA12725}"/>
    <cellStyle name="Normal 3 15 2" xfId="4757" xr:uid="{305D34B2-EA95-45AC-84C5-885AA161B859}"/>
    <cellStyle name="Normal 3 16" xfId="4634" xr:uid="{3CC647CE-1B05-4CD7-B3FA-E19691788F40}"/>
    <cellStyle name="Normal 3 2" xfId="2950" xr:uid="{00000000-0005-0000-0000-0000440C0000}"/>
    <cellStyle name="Normal 3 2 2" xfId="2951" xr:uid="{00000000-0005-0000-0000-0000450C0000}"/>
    <cellStyle name="Normal 3 2 2 2" xfId="5384" xr:uid="{EC641003-AA44-4DF0-95A2-40A697C84591}"/>
    <cellStyle name="Normal 3 2 3" xfId="2952" xr:uid="{00000000-0005-0000-0000-0000460C0000}"/>
    <cellStyle name="Normal 3 2 4" xfId="2953" xr:uid="{00000000-0005-0000-0000-0000470C0000}"/>
    <cellStyle name="Normal 3 2 4 2" xfId="4836" xr:uid="{277BA5C4-2736-4963-BB5B-714E799387E9}"/>
    <cellStyle name="Normal 3 2 5" xfId="3481" xr:uid="{00000000-0005-0000-0000-0000480C0000}"/>
    <cellStyle name="Normal 3 2 6" xfId="4641" xr:uid="{E2AB3016-23C4-423B-88F7-CC6C32D78BE3}"/>
    <cellStyle name="Normal 3 3" xfId="2954" xr:uid="{00000000-0005-0000-0000-0000490C0000}"/>
    <cellStyle name="Normal 3 3 2" xfId="2955" xr:uid="{00000000-0005-0000-0000-00004A0C0000}"/>
    <cellStyle name="Normal 3 3 3" xfId="3417" xr:uid="{00000000-0005-0000-0000-00004B0C0000}"/>
    <cellStyle name="Normal 3 3 4" xfId="4648" xr:uid="{4636A6C9-5077-42B1-BE27-157618B687E0}"/>
    <cellStyle name="Normal 3 4" xfId="2956" xr:uid="{00000000-0005-0000-0000-00004C0C0000}"/>
    <cellStyle name="Normal 3 5" xfId="2957" xr:uid="{00000000-0005-0000-0000-00004D0C0000}"/>
    <cellStyle name="Normal 3 6" xfId="2958" xr:uid="{00000000-0005-0000-0000-00004E0C0000}"/>
    <cellStyle name="Normal 3 7" xfId="2959" xr:uid="{00000000-0005-0000-0000-00004F0C0000}"/>
    <cellStyle name="Normal 3 8" xfId="2960" xr:uid="{00000000-0005-0000-0000-0000500C0000}"/>
    <cellStyle name="Normal 3 9" xfId="2961" xr:uid="{00000000-0005-0000-0000-0000510C0000}"/>
    <cellStyle name="Normal 3 9 2" xfId="3418" xr:uid="{00000000-0005-0000-0000-0000520C0000}"/>
    <cellStyle name="Normal 3 9 2 2" xfId="3568" xr:uid="{00000000-0005-0000-0000-0000530C0000}"/>
    <cellStyle name="Normal 3 9 2 2 2" xfId="3863" xr:uid="{00000000-0005-0000-0000-0000540C0000}"/>
    <cellStyle name="Normal 3 9 2 2 2 2" xfId="4448" xr:uid="{B78F3038-BF7C-4328-862C-18053F2FC61F}"/>
    <cellStyle name="Normal 3 9 2 2 3" xfId="4157" xr:uid="{06F29F16-EE86-418F-831A-F18DC504249C}"/>
    <cellStyle name="Normal 3 9 2 3" xfId="3665" xr:uid="{00000000-0005-0000-0000-0000550C0000}"/>
    <cellStyle name="Normal 3 9 2 3 2" xfId="3960" xr:uid="{00000000-0005-0000-0000-0000560C0000}"/>
    <cellStyle name="Normal 3 9 2 3 2 2" xfId="4545" xr:uid="{7542BE5C-C411-4C43-996B-AFE9AF1C0335}"/>
    <cellStyle name="Normal 3 9 2 3 3" xfId="4254" xr:uid="{C3008817-2DE8-4BB3-B211-6580B8E9D95B}"/>
    <cellStyle name="Normal 3 9 2 4" xfId="3766" xr:uid="{00000000-0005-0000-0000-0000570C0000}"/>
    <cellStyle name="Normal 3 9 2 4 2" xfId="4351" xr:uid="{4E760D06-0DB8-4DE0-A061-53EC95AE8BD1}"/>
    <cellStyle name="Normal 3 9 2 5" xfId="4060" xr:uid="{02FEF965-876B-438D-92F5-52B95D0AB5BA}"/>
    <cellStyle name="Normal 3 9 3" xfId="3531" xr:uid="{00000000-0005-0000-0000-0000580C0000}"/>
    <cellStyle name="Normal 3 9 3 2" xfId="3826" xr:uid="{00000000-0005-0000-0000-0000590C0000}"/>
    <cellStyle name="Normal 3 9 3 2 2" xfId="4411" xr:uid="{A5B1257A-52C3-4B41-8A8A-DE8AAFA6313D}"/>
    <cellStyle name="Normal 3 9 3 3" xfId="4120" xr:uid="{E7295FF9-1ECC-49E5-8942-FCB63B42C74B}"/>
    <cellStyle name="Normal 3 9 4" xfId="3628" xr:uid="{00000000-0005-0000-0000-00005A0C0000}"/>
    <cellStyle name="Normal 3 9 4 2" xfId="3923" xr:uid="{00000000-0005-0000-0000-00005B0C0000}"/>
    <cellStyle name="Normal 3 9 4 2 2" xfId="4508" xr:uid="{F3E5F037-A05F-45D6-828E-3A48160A5B06}"/>
    <cellStyle name="Normal 3 9 4 3" xfId="4217" xr:uid="{91319575-C781-4472-8D72-C83E9CC4507D}"/>
    <cellStyle name="Normal 3 9 5" xfId="3727" xr:uid="{00000000-0005-0000-0000-00005C0C0000}"/>
    <cellStyle name="Normal 3 9 5 2" xfId="4314" xr:uid="{29020227-833F-4ADC-899D-036D7743EBE1}"/>
    <cellStyle name="Normal 3 9 6" xfId="4023" xr:uid="{A98F0B69-9ECF-4E0C-9973-C17CC6DF98EC}"/>
    <cellStyle name="Normal 3 9 7" xfId="5385" xr:uid="{4734F06F-F801-4DFF-91F4-44300B9DBBE9}"/>
    <cellStyle name="Normal 3_JV Details" xfId="5386" xr:uid="{5F5CE059-E2AD-40EB-A543-6E18DCA81A6A}"/>
    <cellStyle name="Normal 30" xfId="2962" xr:uid="{00000000-0005-0000-0000-00005D0C0000}"/>
    <cellStyle name="Normal 30 2" xfId="2963" xr:uid="{00000000-0005-0000-0000-00005E0C0000}"/>
    <cellStyle name="Normal 30 2 2" xfId="2964" xr:uid="{00000000-0005-0000-0000-00005F0C0000}"/>
    <cellStyle name="Normal 30 2 2 2" xfId="3483" xr:uid="{00000000-0005-0000-0000-0000600C0000}"/>
    <cellStyle name="Normal 30 2 3" xfId="2965" xr:uid="{00000000-0005-0000-0000-0000610C0000}"/>
    <cellStyle name="Normal 30 2 3 2" xfId="3484" xr:uid="{00000000-0005-0000-0000-0000620C0000}"/>
    <cellStyle name="Normal 30 2 4" xfId="3482" xr:uid="{00000000-0005-0000-0000-0000630C0000}"/>
    <cellStyle name="Normal 30 3" xfId="5387" xr:uid="{404A8D7D-4078-408B-8B72-97B5C2127AF2}"/>
    <cellStyle name="Normal 31" xfId="2966" xr:uid="{00000000-0005-0000-0000-0000640C0000}"/>
    <cellStyle name="Normal 31 2" xfId="2967" xr:uid="{00000000-0005-0000-0000-0000650C0000}"/>
    <cellStyle name="Normal 31 2 2" xfId="3486" xr:uid="{00000000-0005-0000-0000-0000660C0000}"/>
    <cellStyle name="Normal 31 3" xfId="2968" xr:uid="{00000000-0005-0000-0000-0000670C0000}"/>
    <cellStyle name="Normal 31 3 2" xfId="3487" xr:uid="{00000000-0005-0000-0000-0000680C0000}"/>
    <cellStyle name="Normal 31 4" xfId="3485" xr:uid="{00000000-0005-0000-0000-0000690C0000}"/>
    <cellStyle name="Normal 31 5" xfId="5388" xr:uid="{7D4CED59-14B8-40CC-B0A1-7A6FA6B701E2}"/>
    <cellStyle name="Normal 32" xfId="2969" xr:uid="{00000000-0005-0000-0000-00006A0C0000}"/>
    <cellStyle name="Normal 32 2" xfId="2970" xr:uid="{00000000-0005-0000-0000-00006B0C0000}"/>
    <cellStyle name="Normal 32 2 2" xfId="2971" xr:uid="{00000000-0005-0000-0000-00006C0C0000}"/>
    <cellStyle name="Normal 32 2 2 2" xfId="3489" xr:uid="{00000000-0005-0000-0000-00006D0C0000}"/>
    <cellStyle name="Normal 32 2 3" xfId="2972" xr:uid="{00000000-0005-0000-0000-00006E0C0000}"/>
    <cellStyle name="Normal 32 2 3 2" xfId="3490" xr:uid="{00000000-0005-0000-0000-00006F0C0000}"/>
    <cellStyle name="Normal 32 2 4" xfId="3488" xr:uid="{00000000-0005-0000-0000-0000700C0000}"/>
    <cellStyle name="Normal 32 3" xfId="3419" xr:uid="{00000000-0005-0000-0000-0000710C0000}"/>
    <cellStyle name="Normal 32 3 2" xfId="3569" xr:uid="{00000000-0005-0000-0000-0000720C0000}"/>
    <cellStyle name="Normal 32 3 2 2" xfId="3864" xr:uid="{00000000-0005-0000-0000-0000730C0000}"/>
    <cellStyle name="Normal 32 3 2 2 2" xfId="4449" xr:uid="{45E5C9E6-EFCD-416E-B695-F37AF4BE91F7}"/>
    <cellStyle name="Normal 32 3 2 3" xfId="4158" xr:uid="{E660F0BF-F287-4FAF-918D-8CAB692FF45B}"/>
    <cellStyle name="Normal 32 3 3" xfId="3666" xr:uid="{00000000-0005-0000-0000-0000740C0000}"/>
    <cellStyle name="Normal 32 3 3 2" xfId="3961" xr:uid="{00000000-0005-0000-0000-0000750C0000}"/>
    <cellStyle name="Normal 32 3 3 2 2" xfId="4546" xr:uid="{ABBE2054-A8E1-48FE-A283-A7AE864960A9}"/>
    <cellStyle name="Normal 32 3 3 3" xfId="4255" xr:uid="{B20AB4E1-F3A7-43C9-9C91-5C4757092FF4}"/>
    <cellStyle name="Normal 32 3 4" xfId="3767" xr:uid="{00000000-0005-0000-0000-0000760C0000}"/>
    <cellStyle name="Normal 32 3 4 2" xfId="4352" xr:uid="{AE3E4601-EA1A-47BF-9046-128B8F6CE461}"/>
    <cellStyle name="Normal 32 3 5" xfId="4061" xr:uid="{957966EF-EB3D-4A83-85D2-8A156DCBAEB5}"/>
    <cellStyle name="Normal 32 4" xfId="3532" xr:uid="{00000000-0005-0000-0000-0000770C0000}"/>
    <cellStyle name="Normal 32 4 2" xfId="3827" xr:uid="{00000000-0005-0000-0000-0000780C0000}"/>
    <cellStyle name="Normal 32 4 2 2" xfId="4412" xr:uid="{37371EAE-8548-479A-B423-E95ECB8669D7}"/>
    <cellStyle name="Normal 32 4 3" xfId="4121" xr:uid="{57F462E8-E876-48EF-8A01-677F6784BD35}"/>
    <cellStyle name="Normal 32 5" xfId="3629" xr:uid="{00000000-0005-0000-0000-0000790C0000}"/>
    <cellStyle name="Normal 32 5 2" xfId="3924" xr:uid="{00000000-0005-0000-0000-00007A0C0000}"/>
    <cellStyle name="Normal 32 5 2 2" xfId="4509" xr:uid="{DF27E567-ECF5-4468-9018-C19111B5F8D1}"/>
    <cellStyle name="Normal 32 5 3" xfId="4218" xr:uid="{F1B1209F-6A8C-433A-AA31-E7704052C7F0}"/>
    <cellStyle name="Normal 32 6" xfId="3728" xr:uid="{00000000-0005-0000-0000-00007B0C0000}"/>
    <cellStyle name="Normal 32 6 2" xfId="4315" xr:uid="{24B8B564-1D9E-40F3-88B0-94836D90588D}"/>
    <cellStyle name="Normal 32 7" xfId="4024" xr:uid="{EC60E71D-3CA4-49EC-A3AA-0E138FA19702}"/>
    <cellStyle name="Normal 32 8" xfId="5389" xr:uid="{6B869F39-0C24-4779-BDDC-75D7A603D23C}"/>
    <cellStyle name="Normal 33" xfId="2973" xr:uid="{00000000-0005-0000-0000-00007C0C0000}"/>
    <cellStyle name="Normal 33 2" xfId="2974" xr:uid="{00000000-0005-0000-0000-00007D0C0000}"/>
    <cellStyle name="Normal 33 2 2" xfId="3492" xr:uid="{00000000-0005-0000-0000-00007E0C0000}"/>
    <cellStyle name="Normal 33 3" xfId="2975" xr:uid="{00000000-0005-0000-0000-00007F0C0000}"/>
    <cellStyle name="Normal 33 3 2" xfId="3493" xr:uid="{00000000-0005-0000-0000-0000800C0000}"/>
    <cellStyle name="Normal 33 4" xfId="3491" xr:uid="{00000000-0005-0000-0000-0000810C0000}"/>
    <cellStyle name="Normal 33 5" xfId="5390" xr:uid="{7B3D5FC3-7A19-48BB-96EA-CC66D9AF54D5}"/>
    <cellStyle name="Normal 34" xfId="2976" xr:uid="{00000000-0005-0000-0000-0000820C0000}"/>
    <cellStyle name="Normal 34 2" xfId="2977" xr:uid="{00000000-0005-0000-0000-0000830C0000}"/>
    <cellStyle name="Normal 34 2 2" xfId="3495" xr:uid="{00000000-0005-0000-0000-0000840C0000}"/>
    <cellStyle name="Normal 34 3" xfId="2978" xr:uid="{00000000-0005-0000-0000-0000850C0000}"/>
    <cellStyle name="Normal 34 3 2" xfId="3496" xr:uid="{00000000-0005-0000-0000-0000860C0000}"/>
    <cellStyle name="Normal 34 4" xfId="3494" xr:uid="{00000000-0005-0000-0000-0000870C0000}"/>
    <cellStyle name="Normal 34 5" xfId="5391" xr:uid="{41BB1021-66EF-40F8-8234-0BAE15DDC7A9}"/>
    <cellStyle name="Normal 35" xfId="2979" xr:uid="{00000000-0005-0000-0000-0000880C0000}"/>
    <cellStyle name="Normal 35 2" xfId="2980" xr:uid="{00000000-0005-0000-0000-0000890C0000}"/>
    <cellStyle name="Normal 35 2 2" xfId="3498" xr:uid="{00000000-0005-0000-0000-00008A0C0000}"/>
    <cellStyle name="Normal 35 3" xfId="2981" xr:uid="{00000000-0005-0000-0000-00008B0C0000}"/>
    <cellStyle name="Normal 35 3 2" xfId="3499" xr:uid="{00000000-0005-0000-0000-00008C0C0000}"/>
    <cellStyle name="Normal 35 4" xfId="3497" xr:uid="{00000000-0005-0000-0000-00008D0C0000}"/>
    <cellStyle name="Normal 35 5" xfId="5392" xr:uid="{FE22FC17-A9A4-4DD1-B5D1-1E5ADCFAD1BE}"/>
    <cellStyle name="Normal 36" xfId="2982" xr:uid="{00000000-0005-0000-0000-00008E0C0000}"/>
    <cellStyle name="Normal 36 2" xfId="2983" xr:uid="{00000000-0005-0000-0000-00008F0C0000}"/>
    <cellStyle name="Normal 36 2 2" xfId="3501" xr:uid="{00000000-0005-0000-0000-0000900C0000}"/>
    <cellStyle name="Normal 36 3" xfId="2984" xr:uid="{00000000-0005-0000-0000-0000910C0000}"/>
    <cellStyle name="Normal 36 3 2" xfId="3502" xr:uid="{00000000-0005-0000-0000-0000920C0000}"/>
    <cellStyle name="Normal 36 4" xfId="3500" xr:uid="{00000000-0005-0000-0000-0000930C0000}"/>
    <cellStyle name="Normal 36 5" xfId="5393" xr:uid="{B9FB157D-557C-4DCD-8637-0F24F6FDC0C5}"/>
    <cellStyle name="Normal 37" xfId="2985" xr:uid="{00000000-0005-0000-0000-0000940C0000}"/>
    <cellStyle name="Normal 37 2" xfId="2986" xr:uid="{00000000-0005-0000-0000-0000950C0000}"/>
    <cellStyle name="Normal 37 2 2" xfId="3504" xr:uid="{00000000-0005-0000-0000-0000960C0000}"/>
    <cellStyle name="Normal 37 3" xfId="2987" xr:uid="{00000000-0005-0000-0000-0000970C0000}"/>
    <cellStyle name="Normal 37 3 2" xfId="3505" xr:uid="{00000000-0005-0000-0000-0000980C0000}"/>
    <cellStyle name="Normal 37 4" xfId="3503" xr:uid="{00000000-0005-0000-0000-0000990C0000}"/>
    <cellStyle name="Normal 37 5" xfId="5394" xr:uid="{A417E87D-1A9B-4A57-B2FA-56C4AE72EDA7}"/>
    <cellStyle name="Normal 38" xfId="2988" xr:uid="{00000000-0005-0000-0000-00009A0C0000}"/>
    <cellStyle name="Normal 38 2" xfId="2989" xr:uid="{00000000-0005-0000-0000-00009B0C0000}"/>
    <cellStyle name="Normal 38 2 2" xfId="3507" xr:uid="{00000000-0005-0000-0000-00009C0C0000}"/>
    <cellStyle name="Normal 38 3" xfId="2990" xr:uid="{00000000-0005-0000-0000-00009D0C0000}"/>
    <cellStyle name="Normal 38 3 2" xfId="3508" xr:uid="{00000000-0005-0000-0000-00009E0C0000}"/>
    <cellStyle name="Normal 38 4" xfId="3506" xr:uid="{00000000-0005-0000-0000-00009F0C0000}"/>
    <cellStyle name="Normal 38 5" xfId="5395" xr:uid="{7C8C1D94-0EE4-40D1-9418-3D3A6CE752AE}"/>
    <cellStyle name="Normal 39" xfId="2991" xr:uid="{00000000-0005-0000-0000-0000A00C0000}"/>
    <cellStyle name="Normal 39 2" xfId="2992" xr:uid="{00000000-0005-0000-0000-0000A10C0000}"/>
    <cellStyle name="Normal 39 2 2" xfId="3510" xr:uid="{00000000-0005-0000-0000-0000A20C0000}"/>
    <cellStyle name="Normal 39 3" xfId="2993" xr:uid="{00000000-0005-0000-0000-0000A30C0000}"/>
    <cellStyle name="Normal 39 3 2" xfId="3511" xr:uid="{00000000-0005-0000-0000-0000A40C0000}"/>
    <cellStyle name="Normal 39 4" xfId="3509" xr:uid="{00000000-0005-0000-0000-0000A50C0000}"/>
    <cellStyle name="Normal 39 5" xfId="5396" xr:uid="{5E718389-3A57-4180-A552-A7FF1BA09289}"/>
    <cellStyle name="Normal 4" xfId="2994" xr:uid="{00000000-0005-0000-0000-0000A60C0000}"/>
    <cellStyle name="Normal 4 2" xfId="2995" xr:uid="{00000000-0005-0000-0000-0000A70C0000}"/>
    <cellStyle name="Normal 4 2 2" xfId="2996" xr:uid="{00000000-0005-0000-0000-0000A80C0000}"/>
    <cellStyle name="Normal 4 2 2 2" xfId="4837" xr:uid="{F6E11586-3C5C-4492-BC18-6BA2590BADA3}"/>
    <cellStyle name="Normal 4 2 3" xfId="3420" xr:uid="{00000000-0005-0000-0000-0000A90C0000}"/>
    <cellStyle name="Normal 4 2 4" xfId="4640" xr:uid="{820FF1AF-EDE5-46CD-BB9A-36BE68A9A286}"/>
    <cellStyle name="Normal 4 3" xfId="2997" xr:uid="{00000000-0005-0000-0000-0000AA0C0000}"/>
    <cellStyle name="Normal 4 4" xfId="2998" xr:uid="{00000000-0005-0000-0000-0000AB0C0000}"/>
    <cellStyle name="Normal 4 4 2" xfId="5397" xr:uid="{127E494F-A8C5-42BC-AB34-953E140CD9D0}"/>
    <cellStyle name="Normal 4 5" xfId="2999" xr:uid="{00000000-0005-0000-0000-0000AC0C0000}"/>
    <cellStyle name="Normal 4 5 2" xfId="3421" xr:uid="{00000000-0005-0000-0000-0000AD0C0000}"/>
    <cellStyle name="Normal 4 5 2 2" xfId="3570" xr:uid="{00000000-0005-0000-0000-0000AE0C0000}"/>
    <cellStyle name="Normal 4 5 2 2 2" xfId="3865" xr:uid="{00000000-0005-0000-0000-0000AF0C0000}"/>
    <cellStyle name="Normal 4 5 2 2 2 2" xfId="4450" xr:uid="{44E20CA3-7F37-4C9B-8CB9-5F40AFA7649F}"/>
    <cellStyle name="Normal 4 5 2 2 3" xfId="4159" xr:uid="{F01BDD5A-46C0-42A4-A256-19272DE339A2}"/>
    <cellStyle name="Normal 4 5 2 3" xfId="3667" xr:uid="{00000000-0005-0000-0000-0000B00C0000}"/>
    <cellStyle name="Normal 4 5 2 3 2" xfId="3962" xr:uid="{00000000-0005-0000-0000-0000B10C0000}"/>
    <cellStyle name="Normal 4 5 2 3 2 2" xfId="4547" xr:uid="{EC7B4272-0197-4C47-83D9-9197F04BA4CD}"/>
    <cellStyle name="Normal 4 5 2 3 3" xfId="4256" xr:uid="{16C3FA6A-9B7B-47FA-925E-BB42CD3C04F8}"/>
    <cellStyle name="Normal 4 5 2 4" xfId="3768" xr:uid="{00000000-0005-0000-0000-0000B20C0000}"/>
    <cellStyle name="Normal 4 5 2 4 2" xfId="4353" xr:uid="{B30BACA6-6852-4A8C-88BD-C18B8260CDE8}"/>
    <cellStyle name="Normal 4 5 2 5" xfId="4062" xr:uid="{CEEDC6F6-0659-4A92-BCE2-C3DF8B263F0E}"/>
    <cellStyle name="Normal 4 5 3" xfId="3533" xr:uid="{00000000-0005-0000-0000-0000B30C0000}"/>
    <cellStyle name="Normal 4 5 3 2" xfId="3828" xr:uid="{00000000-0005-0000-0000-0000B40C0000}"/>
    <cellStyle name="Normal 4 5 3 2 2" xfId="4413" xr:uid="{C8FB9DD7-91FF-4C0B-83E5-AFBB190E6964}"/>
    <cellStyle name="Normal 4 5 3 3" xfId="4122" xr:uid="{B35C9542-6C0B-4578-B81A-51F8E0D58509}"/>
    <cellStyle name="Normal 4 5 4" xfId="3630" xr:uid="{00000000-0005-0000-0000-0000B50C0000}"/>
    <cellStyle name="Normal 4 5 4 2" xfId="3925" xr:uid="{00000000-0005-0000-0000-0000B60C0000}"/>
    <cellStyle name="Normal 4 5 4 2 2" xfId="4510" xr:uid="{7707FA30-BEC1-4D60-8601-EAC009D2CBA2}"/>
    <cellStyle name="Normal 4 5 4 3" xfId="4219" xr:uid="{118ECBE8-648F-40B8-AACF-8D9CD7E7C418}"/>
    <cellStyle name="Normal 4 5 5" xfId="3730" xr:uid="{00000000-0005-0000-0000-0000B70C0000}"/>
    <cellStyle name="Normal 4 5 5 2" xfId="4316" xr:uid="{5634AC9B-0DAB-4C49-BC61-C654AA944870}"/>
    <cellStyle name="Normal 4 5 6" xfId="4025" xr:uid="{11009411-D7D2-479D-919E-A7E6C8D6D225}"/>
    <cellStyle name="Normal 4 5 7" xfId="5398" xr:uid="{FE8B7343-6A38-4C77-8415-D61D45FEABA1}"/>
    <cellStyle name="Normal 4 6" xfId="4762" xr:uid="{BBC47AE9-91E5-483B-9A2A-BDA4B41645A4}"/>
    <cellStyle name="Normal 4 7" xfId="4603" xr:uid="{0194FA51-6993-4D30-9DA2-7662961E30BF}"/>
    <cellStyle name="Normal 4_JV Details" xfId="5399" xr:uid="{01AF09A1-C933-43A0-803B-02C604F5FC11}"/>
    <cellStyle name="Normal 40" xfId="3000" xr:uid="{00000000-0005-0000-0000-0000B80C0000}"/>
    <cellStyle name="Normal 40 2" xfId="3001" xr:uid="{00000000-0005-0000-0000-0000B90C0000}"/>
    <cellStyle name="Normal 40 2 2" xfId="3513" xr:uid="{00000000-0005-0000-0000-0000BA0C0000}"/>
    <cellStyle name="Normal 40 3" xfId="3002" xr:uid="{00000000-0005-0000-0000-0000BB0C0000}"/>
    <cellStyle name="Normal 40 3 2" xfId="3514" xr:uid="{00000000-0005-0000-0000-0000BC0C0000}"/>
    <cellStyle name="Normal 40 4" xfId="3512" xr:uid="{00000000-0005-0000-0000-0000BD0C0000}"/>
    <cellStyle name="Normal 40 5" xfId="5400" xr:uid="{6176D218-1981-4EB8-8D36-6CFBA920CD43}"/>
    <cellStyle name="Normal 41" xfId="3003" xr:uid="{00000000-0005-0000-0000-0000BE0C0000}"/>
    <cellStyle name="Normal 41 2" xfId="5401" xr:uid="{2DB460F5-5AB6-400E-8241-E1F2F5610265}"/>
    <cellStyle name="Normal 42" xfId="3004" xr:uid="{00000000-0005-0000-0000-0000BF0C0000}"/>
    <cellStyle name="Normal 42 2" xfId="5402" xr:uid="{C4DAAEC2-555B-4027-9FE4-64797FFE8B4B}"/>
    <cellStyle name="Normal 43" xfId="3005" xr:uid="{00000000-0005-0000-0000-0000C00C0000}"/>
    <cellStyle name="Normal 43 2" xfId="3422" xr:uid="{00000000-0005-0000-0000-0000C10C0000}"/>
    <cellStyle name="Normal 43 2 2" xfId="3571" xr:uid="{00000000-0005-0000-0000-0000C20C0000}"/>
    <cellStyle name="Normal 43 2 2 2" xfId="3866" xr:uid="{00000000-0005-0000-0000-0000C30C0000}"/>
    <cellStyle name="Normal 43 2 2 2 2" xfId="4451" xr:uid="{E5AD7B40-76A8-46FF-B70F-0A990FC4B296}"/>
    <cellStyle name="Normal 43 2 2 3" xfId="4160" xr:uid="{59AF8BF5-E453-40D7-A21D-656BD0F1933E}"/>
    <cellStyle name="Normal 43 2 3" xfId="3668" xr:uid="{00000000-0005-0000-0000-0000C40C0000}"/>
    <cellStyle name="Normal 43 2 3 2" xfId="3963" xr:uid="{00000000-0005-0000-0000-0000C50C0000}"/>
    <cellStyle name="Normal 43 2 3 2 2" xfId="4548" xr:uid="{7862FFFA-2017-4B84-9B29-6CFAE00D8D68}"/>
    <cellStyle name="Normal 43 2 3 3" xfId="4257" xr:uid="{FA18C757-97E8-4A48-9E57-8666930AFDEC}"/>
    <cellStyle name="Normal 43 2 4" xfId="3769" xr:uid="{00000000-0005-0000-0000-0000C60C0000}"/>
    <cellStyle name="Normal 43 2 4 2" xfId="4354" xr:uid="{A7F62258-725C-4D7A-B560-22BD7AEF9B26}"/>
    <cellStyle name="Normal 43 2 5" xfId="4063" xr:uid="{9F955A3C-CFF0-49E6-99E6-151E597B4D72}"/>
    <cellStyle name="Normal 43 2 6" xfId="5404" xr:uid="{8EAA0D2E-C986-4FEC-B12A-2CAF48607617}"/>
    <cellStyle name="Normal 43 3" xfId="3534" xr:uid="{00000000-0005-0000-0000-0000C70C0000}"/>
    <cellStyle name="Normal 43 3 2" xfId="3829" xr:uid="{00000000-0005-0000-0000-0000C80C0000}"/>
    <cellStyle name="Normal 43 3 2 2" xfId="4414" xr:uid="{1330EB3D-8282-40B1-ABBD-E43EB30616F6}"/>
    <cellStyle name="Normal 43 3 3" xfId="4123" xr:uid="{A7DC3A43-844A-4AD4-85FE-3358E97D1DFA}"/>
    <cellStyle name="Normal 43 4" xfId="3631" xr:uid="{00000000-0005-0000-0000-0000C90C0000}"/>
    <cellStyle name="Normal 43 4 2" xfId="3926" xr:uid="{00000000-0005-0000-0000-0000CA0C0000}"/>
    <cellStyle name="Normal 43 4 2 2" xfId="4511" xr:uid="{5B4A8BC5-DB96-498C-B4D7-D5C17C587AAB}"/>
    <cellStyle name="Normal 43 4 3" xfId="4220" xr:uid="{A0B32698-1ECE-4B57-B842-5AE1264F15B7}"/>
    <cellStyle name="Normal 43 5" xfId="3731" xr:uid="{00000000-0005-0000-0000-0000CB0C0000}"/>
    <cellStyle name="Normal 43 5 2" xfId="4317" xr:uid="{0A624C93-F3B5-46F5-957D-44855E429ACA}"/>
    <cellStyle name="Normal 43 6" xfId="4026" xr:uid="{E8B5A761-D1E6-4B4F-BD33-3B43AB75D4CD}"/>
    <cellStyle name="Normal 43 7" xfId="5403" xr:uid="{83A6870D-9797-4B0C-90C5-670DDC8286B8}"/>
    <cellStyle name="Normal 44" xfId="3006" xr:uid="{00000000-0005-0000-0000-0000CC0C0000}"/>
    <cellStyle name="Normal 44 2" xfId="3423" xr:uid="{00000000-0005-0000-0000-0000CD0C0000}"/>
    <cellStyle name="Normal 44 2 2" xfId="3572" xr:uid="{00000000-0005-0000-0000-0000CE0C0000}"/>
    <cellStyle name="Normal 44 2 2 2" xfId="3867" xr:uid="{00000000-0005-0000-0000-0000CF0C0000}"/>
    <cellStyle name="Normal 44 2 2 2 2" xfId="4452" xr:uid="{E578D492-ADCB-49D1-9B08-66415D9F6A2B}"/>
    <cellStyle name="Normal 44 2 2 3" xfId="4161" xr:uid="{3F550C2B-B951-493B-B090-E91F60F013D0}"/>
    <cellStyle name="Normal 44 2 3" xfId="3669" xr:uid="{00000000-0005-0000-0000-0000D00C0000}"/>
    <cellStyle name="Normal 44 2 3 2" xfId="3964" xr:uid="{00000000-0005-0000-0000-0000D10C0000}"/>
    <cellStyle name="Normal 44 2 3 2 2" xfId="4549" xr:uid="{ED152AFD-1EDF-44C5-891A-904B6B6FE5DD}"/>
    <cellStyle name="Normal 44 2 3 3" xfId="4258" xr:uid="{9F15F778-5F0D-4260-ADE6-71B0482CB904}"/>
    <cellStyle name="Normal 44 2 4" xfId="3770" xr:uid="{00000000-0005-0000-0000-0000D20C0000}"/>
    <cellStyle name="Normal 44 2 4 2" xfId="4355" xr:uid="{B1064198-05E3-4E6C-B27D-A5D3E556B3F8}"/>
    <cellStyle name="Normal 44 2 5" xfId="4064" xr:uid="{EDD81EF7-D251-4985-8A89-EC059E0A0AD1}"/>
    <cellStyle name="Normal 44 2 6" xfId="5406" xr:uid="{CEB5A88E-7F45-4306-A6AA-E75299EE9178}"/>
    <cellStyle name="Normal 44 3" xfId="3535" xr:uid="{00000000-0005-0000-0000-0000D30C0000}"/>
    <cellStyle name="Normal 44 3 2" xfId="3830" xr:uid="{00000000-0005-0000-0000-0000D40C0000}"/>
    <cellStyle name="Normal 44 3 2 2" xfId="4415" xr:uid="{37775200-34C6-4963-A046-E4B2937715A1}"/>
    <cellStyle name="Normal 44 3 3" xfId="4124" xr:uid="{B9D1E83C-E69B-4C26-B1BB-95E293A5D264}"/>
    <cellStyle name="Normal 44 4" xfId="3632" xr:uid="{00000000-0005-0000-0000-0000D50C0000}"/>
    <cellStyle name="Normal 44 4 2" xfId="3927" xr:uid="{00000000-0005-0000-0000-0000D60C0000}"/>
    <cellStyle name="Normal 44 4 2 2" xfId="4512" xr:uid="{BF88E9FD-E175-4817-BA9F-30C52982751B}"/>
    <cellStyle name="Normal 44 4 3" xfId="4221" xr:uid="{E11F61FF-99C7-4BDA-B59A-A6E5FDC5955F}"/>
    <cellStyle name="Normal 44 5" xfId="3732" xr:uid="{00000000-0005-0000-0000-0000D70C0000}"/>
    <cellStyle name="Normal 44 5 2" xfId="4318" xr:uid="{944D9210-FB3E-49CE-A7D6-C4C63958D7B1}"/>
    <cellStyle name="Normal 44 6" xfId="4027" xr:uid="{9613CCB8-9676-47B9-A615-97B94A96F8AB}"/>
    <cellStyle name="Normal 44 7" xfId="5405" xr:uid="{B0B2F669-F117-4956-AD0C-FFBA1874CB25}"/>
    <cellStyle name="Normal 45" xfId="3007" xr:uid="{00000000-0005-0000-0000-0000D80C0000}"/>
    <cellStyle name="Normal 45 2" xfId="3424" xr:uid="{00000000-0005-0000-0000-0000D90C0000}"/>
    <cellStyle name="Normal 45 2 2" xfId="3573" xr:uid="{00000000-0005-0000-0000-0000DA0C0000}"/>
    <cellStyle name="Normal 45 2 2 2" xfId="3868" xr:uid="{00000000-0005-0000-0000-0000DB0C0000}"/>
    <cellStyle name="Normal 45 2 2 2 2" xfId="4453" xr:uid="{5B91A9E1-ACE6-4733-B57B-C4977D56D36D}"/>
    <cellStyle name="Normal 45 2 2 3" xfId="4162" xr:uid="{632B6037-B28F-466E-A91E-2E56C9180E1E}"/>
    <cellStyle name="Normal 45 2 3" xfId="3670" xr:uid="{00000000-0005-0000-0000-0000DC0C0000}"/>
    <cellStyle name="Normal 45 2 3 2" xfId="3965" xr:uid="{00000000-0005-0000-0000-0000DD0C0000}"/>
    <cellStyle name="Normal 45 2 3 2 2" xfId="4550" xr:uid="{51E0C840-D37F-439D-98F9-EF2B849686E1}"/>
    <cellStyle name="Normal 45 2 3 3" xfId="4259" xr:uid="{BB0CBFD0-0455-44BC-BBB1-AEEA6BCA82E1}"/>
    <cellStyle name="Normal 45 2 4" xfId="3771" xr:uid="{00000000-0005-0000-0000-0000DE0C0000}"/>
    <cellStyle name="Normal 45 2 4 2" xfId="4356" xr:uid="{99FA2C5B-EBD7-4405-8FBD-23D8B2C79A5A}"/>
    <cellStyle name="Normal 45 2 5" xfId="4065" xr:uid="{D2C17197-B765-498E-8F9C-5BEA5D01306B}"/>
    <cellStyle name="Normal 45 2 6" xfId="5408" xr:uid="{8E1C3559-71F7-4834-AFC8-4B9C46E0B54B}"/>
    <cellStyle name="Normal 45 3" xfId="3536" xr:uid="{00000000-0005-0000-0000-0000DF0C0000}"/>
    <cellStyle name="Normal 45 3 2" xfId="3831" xr:uid="{00000000-0005-0000-0000-0000E00C0000}"/>
    <cellStyle name="Normal 45 3 2 2" xfId="4416" xr:uid="{87B937CC-3B5D-4822-ABEB-247A0E6B20ED}"/>
    <cellStyle name="Normal 45 3 3" xfId="4125" xr:uid="{5AF16664-966B-4300-B07D-1AB1FE8BF731}"/>
    <cellStyle name="Normal 45 4" xfId="3633" xr:uid="{00000000-0005-0000-0000-0000E10C0000}"/>
    <cellStyle name="Normal 45 4 2" xfId="3928" xr:uid="{00000000-0005-0000-0000-0000E20C0000}"/>
    <cellStyle name="Normal 45 4 2 2" xfId="4513" xr:uid="{041C5D2C-5992-47EF-9D69-D04D0BEAF4F1}"/>
    <cellStyle name="Normal 45 4 3" xfId="4222" xr:uid="{3A088230-B363-41FB-81B2-5EC85F65752F}"/>
    <cellStyle name="Normal 45 5" xfId="3733" xr:uid="{00000000-0005-0000-0000-0000E30C0000}"/>
    <cellStyle name="Normal 45 5 2" xfId="4319" xr:uid="{F88D8DC2-6F85-4645-8C24-109E22785F0F}"/>
    <cellStyle name="Normal 45 6" xfId="4028" xr:uid="{466D76AC-D012-40FA-98D4-FCB6DB62E2E6}"/>
    <cellStyle name="Normal 45 7" xfId="5407" xr:uid="{18830437-BC3B-42FF-9992-29746B8EA30D}"/>
    <cellStyle name="Normal 46" xfId="3008" xr:uid="{00000000-0005-0000-0000-0000E40C0000}"/>
    <cellStyle name="Normal 46 2" xfId="3425" xr:uid="{00000000-0005-0000-0000-0000E50C0000}"/>
    <cellStyle name="Normal 46 2 2" xfId="3574" xr:uid="{00000000-0005-0000-0000-0000E60C0000}"/>
    <cellStyle name="Normal 46 2 2 2" xfId="3869" xr:uid="{00000000-0005-0000-0000-0000E70C0000}"/>
    <cellStyle name="Normal 46 2 2 2 2" xfId="4454" xr:uid="{41B06855-B0A5-4FA1-AE7F-2D9FE5FDF010}"/>
    <cellStyle name="Normal 46 2 2 3" xfId="4163" xr:uid="{839364B3-F7B2-422D-8AF1-869225F12F3B}"/>
    <cellStyle name="Normal 46 2 3" xfId="3671" xr:uid="{00000000-0005-0000-0000-0000E80C0000}"/>
    <cellStyle name="Normal 46 2 3 2" xfId="3966" xr:uid="{00000000-0005-0000-0000-0000E90C0000}"/>
    <cellStyle name="Normal 46 2 3 2 2" xfId="4551" xr:uid="{ED54C986-90A0-455D-BA55-F533CBCC67C5}"/>
    <cellStyle name="Normal 46 2 3 3" xfId="4260" xr:uid="{DBA4B5F9-B9FC-4274-8409-3BAB52E873A6}"/>
    <cellStyle name="Normal 46 2 4" xfId="3772" xr:uid="{00000000-0005-0000-0000-0000EA0C0000}"/>
    <cellStyle name="Normal 46 2 4 2" xfId="4357" xr:uid="{052F16B8-704C-44C8-A924-E1B89F3D58FA}"/>
    <cellStyle name="Normal 46 2 5" xfId="4066" xr:uid="{A8725280-E968-4E8B-8870-121C416FC0E1}"/>
    <cellStyle name="Normal 46 2 6" xfId="5410" xr:uid="{53400D87-1C2C-4A78-97BD-FDC2254FC16B}"/>
    <cellStyle name="Normal 46 3" xfId="3537" xr:uid="{00000000-0005-0000-0000-0000EB0C0000}"/>
    <cellStyle name="Normal 46 3 2" xfId="3832" xr:uid="{00000000-0005-0000-0000-0000EC0C0000}"/>
    <cellStyle name="Normal 46 3 2 2" xfId="4417" xr:uid="{27CAB037-A362-40DF-9C03-C9D4C543BE47}"/>
    <cellStyle name="Normal 46 3 3" xfId="4126" xr:uid="{46EFD397-DA20-4DE9-A5B8-BDD29BD37BA6}"/>
    <cellStyle name="Normal 46 4" xfId="3634" xr:uid="{00000000-0005-0000-0000-0000ED0C0000}"/>
    <cellStyle name="Normal 46 4 2" xfId="3929" xr:uid="{00000000-0005-0000-0000-0000EE0C0000}"/>
    <cellStyle name="Normal 46 4 2 2" xfId="4514" xr:uid="{7B329DA9-A76A-4174-BA59-EED526BFDB3D}"/>
    <cellStyle name="Normal 46 4 3" xfId="4223" xr:uid="{17C2EEC9-E60A-4331-8A27-FA8554910B0E}"/>
    <cellStyle name="Normal 46 5" xfId="3734" xr:uid="{00000000-0005-0000-0000-0000EF0C0000}"/>
    <cellStyle name="Normal 46 5 2" xfId="4320" xr:uid="{18570B2D-6242-40FF-B91A-7B9DF9949E94}"/>
    <cellStyle name="Normal 46 6" xfId="4029" xr:uid="{C137F486-560B-472E-B6CB-9C8423208D63}"/>
    <cellStyle name="Normal 46 7" xfId="5409" xr:uid="{247D9EA4-C6B4-4BA1-ADE4-E4F69F045467}"/>
    <cellStyle name="Normal 47" xfId="3009" xr:uid="{00000000-0005-0000-0000-0000F00C0000}"/>
    <cellStyle name="Normal 47 2" xfId="3426" xr:uid="{00000000-0005-0000-0000-0000F10C0000}"/>
    <cellStyle name="Normal 47 2 2" xfId="3575" xr:uid="{00000000-0005-0000-0000-0000F20C0000}"/>
    <cellStyle name="Normal 47 2 2 2" xfId="3870" xr:uid="{00000000-0005-0000-0000-0000F30C0000}"/>
    <cellStyle name="Normal 47 2 2 2 2" xfId="4455" xr:uid="{A6C23B84-934A-4214-AAC0-8ABCB99E810E}"/>
    <cellStyle name="Normal 47 2 2 3" xfId="4164" xr:uid="{63B20393-F1F1-4DD9-ACD9-413B3C0D5F9B}"/>
    <cellStyle name="Normal 47 2 3" xfId="3672" xr:uid="{00000000-0005-0000-0000-0000F40C0000}"/>
    <cellStyle name="Normal 47 2 3 2" xfId="3967" xr:uid="{00000000-0005-0000-0000-0000F50C0000}"/>
    <cellStyle name="Normal 47 2 3 2 2" xfId="4552" xr:uid="{EB432F68-2369-464F-B9E7-A4065B22764E}"/>
    <cellStyle name="Normal 47 2 3 3" xfId="4261" xr:uid="{40509801-810F-4235-BD00-574A934E0891}"/>
    <cellStyle name="Normal 47 2 4" xfId="3773" xr:uid="{00000000-0005-0000-0000-0000F60C0000}"/>
    <cellStyle name="Normal 47 2 4 2" xfId="4358" xr:uid="{CBE10761-F9E4-4CDD-8D03-8C5BC9527B94}"/>
    <cellStyle name="Normal 47 2 5" xfId="4067" xr:uid="{82C42403-EA8E-4CD4-9B04-F44E77C6D92E}"/>
    <cellStyle name="Normal 47 2 6" xfId="5412" xr:uid="{BDB4BCE3-A384-4C53-B585-BC76C8C34893}"/>
    <cellStyle name="Normal 47 3" xfId="3538" xr:uid="{00000000-0005-0000-0000-0000F70C0000}"/>
    <cellStyle name="Normal 47 3 2" xfId="3833" xr:uid="{00000000-0005-0000-0000-0000F80C0000}"/>
    <cellStyle name="Normal 47 3 2 2" xfId="4418" xr:uid="{8ACA485A-AC9A-4990-9163-9F1BB9734DE6}"/>
    <cellStyle name="Normal 47 3 3" xfId="4127" xr:uid="{B8083159-A1A4-41B6-9ED4-CEA6D5F6539E}"/>
    <cellStyle name="Normal 47 4" xfId="3635" xr:uid="{00000000-0005-0000-0000-0000F90C0000}"/>
    <cellStyle name="Normal 47 4 2" xfId="3930" xr:uid="{00000000-0005-0000-0000-0000FA0C0000}"/>
    <cellStyle name="Normal 47 4 2 2" xfId="4515" xr:uid="{E337C8BD-A4C9-4BFB-AA67-247965FC32BC}"/>
    <cellStyle name="Normal 47 4 3" xfId="4224" xr:uid="{88168B16-1AB4-426D-8BAF-F10C2E04A583}"/>
    <cellStyle name="Normal 47 5" xfId="3735" xr:uid="{00000000-0005-0000-0000-0000FB0C0000}"/>
    <cellStyle name="Normal 47 5 2" xfId="4321" xr:uid="{69A1E6CD-3E1F-4B2B-99E2-22DB027709E5}"/>
    <cellStyle name="Normal 47 6" xfId="4030" xr:uid="{051A24F0-775D-4264-9853-6A18AC5E81DB}"/>
    <cellStyle name="Normal 47 7" xfId="5411" xr:uid="{573715EE-262E-4098-97E7-4E7EA69BF61F}"/>
    <cellStyle name="Normal 48" xfId="3010" xr:uid="{00000000-0005-0000-0000-0000FC0C0000}"/>
    <cellStyle name="Normal 48 2" xfId="3427" xr:uid="{00000000-0005-0000-0000-0000FD0C0000}"/>
    <cellStyle name="Normal 48 2 2" xfId="3576" xr:uid="{00000000-0005-0000-0000-0000FE0C0000}"/>
    <cellStyle name="Normal 48 2 2 2" xfId="3871" xr:uid="{00000000-0005-0000-0000-0000FF0C0000}"/>
    <cellStyle name="Normal 48 2 2 2 2" xfId="4456" xr:uid="{E2930E66-EF8B-4C5F-9C74-21690B5AAA9D}"/>
    <cellStyle name="Normal 48 2 2 3" xfId="4165" xr:uid="{D426E71A-B613-404C-A8E4-2855C644C043}"/>
    <cellStyle name="Normal 48 2 3" xfId="3673" xr:uid="{00000000-0005-0000-0000-0000000D0000}"/>
    <cellStyle name="Normal 48 2 3 2" xfId="3968" xr:uid="{00000000-0005-0000-0000-0000010D0000}"/>
    <cellStyle name="Normal 48 2 3 2 2" xfId="4553" xr:uid="{283E106E-E983-4096-847F-864B6004EC5E}"/>
    <cellStyle name="Normal 48 2 3 3" xfId="4262" xr:uid="{47ABC550-2EA7-4E0E-9BF4-0C9FC4E37F7C}"/>
    <cellStyle name="Normal 48 2 4" xfId="3774" xr:uid="{00000000-0005-0000-0000-0000020D0000}"/>
    <cellStyle name="Normal 48 2 4 2" xfId="4359" xr:uid="{8C4658E3-78BB-467D-B8C2-215AAFADC137}"/>
    <cellStyle name="Normal 48 2 5" xfId="4068" xr:uid="{539C5D96-49B9-4E88-B185-E22221DFBED1}"/>
    <cellStyle name="Normal 48 2 6" xfId="5414" xr:uid="{2ED6DF69-8BEB-4D6C-B522-7E9EDA84309E}"/>
    <cellStyle name="Normal 48 3" xfId="3539" xr:uid="{00000000-0005-0000-0000-0000030D0000}"/>
    <cellStyle name="Normal 48 3 2" xfId="3834" xr:uid="{00000000-0005-0000-0000-0000040D0000}"/>
    <cellStyle name="Normal 48 3 2 2" xfId="4419" xr:uid="{21B19275-278A-428B-A286-C60EAA3A6E33}"/>
    <cellStyle name="Normal 48 3 3" xfId="4128" xr:uid="{C33ADD9C-2F5C-413C-8A74-11C3D1BEDC30}"/>
    <cellStyle name="Normal 48 4" xfId="3636" xr:uid="{00000000-0005-0000-0000-0000050D0000}"/>
    <cellStyle name="Normal 48 4 2" xfId="3931" xr:uid="{00000000-0005-0000-0000-0000060D0000}"/>
    <cellStyle name="Normal 48 4 2 2" xfId="4516" xr:uid="{FAD520BB-2127-48CE-8B20-D0AEA9BE626D}"/>
    <cellStyle name="Normal 48 4 3" xfId="4225" xr:uid="{40180B02-7624-496B-849C-8F9442A29AAB}"/>
    <cellStyle name="Normal 48 5" xfId="3736" xr:uid="{00000000-0005-0000-0000-0000070D0000}"/>
    <cellStyle name="Normal 48 5 2" xfId="4322" xr:uid="{646F7B09-8B18-4FDC-BBF4-6F764F0AFD95}"/>
    <cellStyle name="Normal 48 6" xfId="4031" xr:uid="{125EC2E2-BE05-4198-93C2-C8EB0E53C550}"/>
    <cellStyle name="Normal 48 7" xfId="5413" xr:uid="{E592B3A6-36F2-4347-8B4C-7C4A7B2C381C}"/>
    <cellStyle name="Normal 49" xfId="3011" xr:uid="{00000000-0005-0000-0000-0000080D0000}"/>
    <cellStyle name="Normal 49 2" xfId="3428" xr:uid="{00000000-0005-0000-0000-0000090D0000}"/>
    <cellStyle name="Normal 49 2 2" xfId="3577" xr:uid="{00000000-0005-0000-0000-00000A0D0000}"/>
    <cellStyle name="Normal 49 2 2 2" xfId="3872" xr:uid="{00000000-0005-0000-0000-00000B0D0000}"/>
    <cellStyle name="Normal 49 2 2 2 2" xfId="4457" xr:uid="{B0708BD3-8E3A-4355-937F-9819611A7F82}"/>
    <cellStyle name="Normal 49 2 2 3" xfId="4166" xr:uid="{D95152F8-F0E4-4E57-816E-25E6965A6BDB}"/>
    <cellStyle name="Normal 49 2 3" xfId="3674" xr:uid="{00000000-0005-0000-0000-00000C0D0000}"/>
    <cellStyle name="Normal 49 2 3 2" xfId="3969" xr:uid="{00000000-0005-0000-0000-00000D0D0000}"/>
    <cellStyle name="Normal 49 2 3 2 2" xfId="4554" xr:uid="{CA5A0BF1-89BD-483F-B919-FF761501DF98}"/>
    <cellStyle name="Normal 49 2 3 3" xfId="4263" xr:uid="{6946A667-1AC7-4CCA-8380-8F6D3A1D299B}"/>
    <cellStyle name="Normal 49 2 4" xfId="3775" xr:uid="{00000000-0005-0000-0000-00000E0D0000}"/>
    <cellStyle name="Normal 49 2 4 2" xfId="4360" xr:uid="{5F47EA92-9808-4251-AF1A-72AD6095F0F5}"/>
    <cellStyle name="Normal 49 2 5" xfId="4069" xr:uid="{C4EE10DF-ABFE-4CDD-B58D-312C459A42A1}"/>
    <cellStyle name="Normal 49 2 6" xfId="5416" xr:uid="{4F0DA4D3-94E9-4AB8-A925-4CCEBF3F550B}"/>
    <cellStyle name="Normal 49 3" xfId="3540" xr:uid="{00000000-0005-0000-0000-00000F0D0000}"/>
    <cellStyle name="Normal 49 3 2" xfId="3835" xr:uid="{00000000-0005-0000-0000-0000100D0000}"/>
    <cellStyle name="Normal 49 3 2 2" xfId="4420" xr:uid="{B0F902AC-03D2-4F1F-8F50-5E14F05E6F48}"/>
    <cellStyle name="Normal 49 3 3" xfId="4129" xr:uid="{E9837F57-4B04-4238-B1F1-F47DD35D7214}"/>
    <cellStyle name="Normal 49 4" xfId="3637" xr:uid="{00000000-0005-0000-0000-0000110D0000}"/>
    <cellStyle name="Normal 49 4 2" xfId="3932" xr:uid="{00000000-0005-0000-0000-0000120D0000}"/>
    <cellStyle name="Normal 49 4 2 2" xfId="4517" xr:uid="{EE6EF202-D3AA-4210-B528-290EDBACB900}"/>
    <cellStyle name="Normal 49 4 3" xfId="4226" xr:uid="{381C3673-7EF8-42B5-9C8E-43F2766DEC15}"/>
    <cellStyle name="Normal 49 5" xfId="3737" xr:uid="{00000000-0005-0000-0000-0000130D0000}"/>
    <cellStyle name="Normal 49 5 2" xfId="4323" xr:uid="{3C564141-66E9-4C81-BE41-7C2DC0CBA442}"/>
    <cellStyle name="Normal 49 6" xfId="4032" xr:uid="{1C4A7E1A-700B-46D2-842C-8B139D5973FB}"/>
    <cellStyle name="Normal 49 7" xfId="5415" xr:uid="{38F13E8B-4E91-4DA4-B211-C9DF9DFF85E0}"/>
    <cellStyle name="Normal 5" xfId="3012" xr:uid="{00000000-0005-0000-0000-0000140D0000}"/>
    <cellStyle name="Normal 5 2" xfId="3013" xr:uid="{00000000-0005-0000-0000-0000150D0000}"/>
    <cellStyle name="Normal 5 2 2" xfId="3014" xr:uid="{00000000-0005-0000-0000-0000160D0000}"/>
    <cellStyle name="Normal 5 2 3" xfId="3429" xr:uid="{00000000-0005-0000-0000-0000170D0000}"/>
    <cellStyle name="Normal 5 2 4" xfId="4838" xr:uid="{FE573941-90E4-49F8-8B09-BBA565267ED6}"/>
    <cellStyle name="Normal 5 2 5" xfId="5812" xr:uid="{147381A5-FDE8-466E-98DC-AC07E0E9AE36}"/>
    <cellStyle name="Normal 5 3" xfId="5417" xr:uid="{031EAEB1-689D-4D9D-B7C3-7BAB1347CBEA}"/>
    <cellStyle name="Normal 5 4" xfId="5418" xr:uid="{6B47604E-01E0-40CD-A375-30A99E678093}"/>
    <cellStyle name="Normal 5 5" xfId="4773" xr:uid="{C0E436F4-3124-476D-BD4B-16CFC058BA35}"/>
    <cellStyle name="Normal 5 6" xfId="4645" xr:uid="{7F98F7C7-2029-4160-BFF9-190B278C9DE9}"/>
    <cellStyle name="Normal 5_JV Details" xfId="5419" xr:uid="{93DE9B40-E4DF-475D-B5AA-5D6B6F5E51D9}"/>
    <cellStyle name="Normal 50" xfId="3015" xr:uid="{00000000-0005-0000-0000-0000180D0000}"/>
    <cellStyle name="Normal 50 2" xfId="3430" xr:uid="{00000000-0005-0000-0000-0000190D0000}"/>
    <cellStyle name="Normal 50 2 2" xfId="3578" xr:uid="{00000000-0005-0000-0000-00001A0D0000}"/>
    <cellStyle name="Normal 50 2 2 2" xfId="3873" xr:uid="{00000000-0005-0000-0000-00001B0D0000}"/>
    <cellStyle name="Normal 50 2 2 2 2" xfId="4458" xr:uid="{81DA3C57-2D5C-48CF-84B9-8060D50BB3D5}"/>
    <cellStyle name="Normal 50 2 2 3" xfId="4167" xr:uid="{5D51D830-A042-4172-B435-6DA626B7F547}"/>
    <cellStyle name="Normal 50 2 3" xfId="3675" xr:uid="{00000000-0005-0000-0000-00001C0D0000}"/>
    <cellStyle name="Normal 50 2 3 2" xfId="3970" xr:uid="{00000000-0005-0000-0000-00001D0D0000}"/>
    <cellStyle name="Normal 50 2 3 2 2" xfId="4555" xr:uid="{0978D14D-A9FD-4218-941C-5DF532F8EDDD}"/>
    <cellStyle name="Normal 50 2 3 3" xfId="4264" xr:uid="{7DB62541-1072-445C-A719-A6A51A651D08}"/>
    <cellStyle name="Normal 50 2 4" xfId="3776" xr:uid="{00000000-0005-0000-0000-00001E0D0000}"/>
    <cellStyle name="Normal 50 2 4 2" xfId="4361" xr:uid="{95B053F6-97F8-45D9-A3E3-E5B58D1B6E64}"/>
    <cellStyle name="Normal 50 2 5" xfId="4070" xr:uid="{0A4D96C4-928E-43B3-AB54-45F4B55B5A3E}"/>
    <cellStyle name="Normal 50 2 6" xfId="5421" xr:uid="{9775D518-AB44-476D-8E33-D7EB2D6AE515}"/>
    <cellStyle name="Normal 50 3" xfId="3541" xr:uid="{00000000-0005-0000-0000-00001F0D0000}"/>
    <cellStyle name="Normal 50 3 2" xfId="3836" xr:uid="{00000000-0005-0000-0000-0000200D0000}"/>
    <cellStyle name="Normal 50 3 2 2" xfId="4421" xr:uid="{A33AB95B-1C24-45D6-A130-62D25E8F0CC4}"/>
    <cellStyle name="Normal 50 3 3" xfId="4130" xr:uid="{5264468A-1004-49A8-9ABB-702EB78BB9B0}"/>
    <cellStyle name="Normal 50 4" xfId="3638" xr:uid="{00000000-0005-0000-0000-0000210D0000}"/>
    <cellStyle name="Normal 50 4 2" xfId="3933" xr:uid="{00000000-0005-0000-0000-0000220D0000}"/>
    <cellStyle name="Normal 50 4 2 2" xfId="4518" xr:uid="{19A59106-D664-408C-95FE-07C31541D645}"/>
    <cellStyle name="Normal 50 4 3" xfId="4227" xr:uid="{A9EC897F-2A6F-4D05-9EB1-FDD36B19FB4B}"/>
    <cellStyle name="Normal 50 5" xfId="3738" xr:uid="{00000000-0005-0000-0000-0000230D0000}"/>
    <cellStyle name="Normal 50 5 2" xfId="4324" xr:uid="{CC02B380-70A8-434C-B72C-2CB9C432C202}"/>
    <cellStyle name="Normal 50 6" xfId="4033" xr:uid="{8E0362D5-8D35-4B90-99C9-5B0593390A95}"/>
    <cellStyle name="Normal 50 7" xfId="5420" xr:uid="{02EC7947-8DD7-41E7-9512-BDAAE2C5FE7F}"/>
    <cellStyle name="Normal 51" xfId="3016" xr:uid="{00000000-0005-0000-0000-0000240D0000}"/>
    <cellStyle name="Normal 51 2" xfId="3431" xr:uid="{00000000-0005-0000-0000-0000250D0000}"/>
    <cellStyle name="Normal 51 2 2" xfId="3579" xr:uid="{00000000-0005-0000-0000-0000260D0000}"/>
    <cellStyle name="Normal 51 2 2 2" xfId="3874" xr:uid="{00000000-0005-0000-0000-0000270D0000}"/>
    <cellStyle name="Normal 51 2 2 2 2" xfId="4459" xr:uid="{853287FE-38CD-4E60-8342-0E1FFEC5062F}"/>
    <cellStyle name="Normal 51 2 2 3" xfId="4168" xr:uid="{224612BA-98A3-4E08-8C11-99EC8081C810}"/>
    <cellStyle name="Normal 51 2 3" xfId="3676" xr:uid="{00000000-0005-0000-0000-0000280D0000}"/>
    <cellStyle name="Normal 51 2 3 2" xfId="3971" xr:uid="{00000000-0005-0000-0000-0000290D0000}"/>
    <cellStyle name="Normal 51 2 3 2 2" xfId="4556" xr:uid="{64C553B8-0B16-414F-9ED4-EA03C5FCB902}"/>
    <cellStyle name="Normal 51 2 3 3" xfId="4265" xr:uid="{8162ADB8-6497-4DA3-9253-5F95A92ED8AF}"/>
    <cellStyle name="Normal 51 2 4" xfId="3777" xr:uid="{00000000-0005-0000-0000-00002A0D0000}"/>
    <cellStyle name="Normal 51 2 4 2" xfId="4362" xr:uid="{DAC8D5E4-C946-443B-B4F8-EE8CFB3D2D52}"/>
    <cellStyle name="Normal 51 2 5" xfId="4071" xr:uid="{6DF0789C-1362-4B17-8612-39D0CBCB1952}"/>
    <cellStyle name="Normal 51 2 6" xfId="5423" xr:uid="{242A49EF-2241-45DC-86D4-57C2372A7848}"/>
    <cellStyle name="Normal 51 3" xfId="3542" xr:uid="{00000000-0005-0000-0000-00002B0D0000}"/>
    <cellStyle name="Normal 51 3 2" xfId="3837" xr:uid="{00000000-0005-0000-0000-00002C0D0000}"/>
    <cellStyle name="Normal 51 3 2 2" xfId="4422" xr:uid="{FC2030E6-97BC-4041-A960-4213B0617887}"/>
    <cellStyle name="Normal 51 3 3" xfId="4131" xr:uid="{CE7C6110-A17C-4F98-A4B4-165D07EEE95C}"/>
    <cellStyle name="Normal 51 4" xfId="3639" xr:uid="{00000000-0005-0000-0000-00002D0D0000}"/>
    <cellStyle name="Normal 51 4 2" xfId="3934" xr:uid="{00000000-0005-0000-0000-00002E0D0000}"/>
    <cellStyle name="Normal 51 4 2 2" xfId="4519" xr:uid="{4B51710F-6DD4-463F-837F-F6D62A79BD89}"/>
    <cellStyle name="Normal 51 4 3" xfId="4228" xr:uid="{0EA6D81F-2AC8-4BD0-965A-7600CBEC0C26}"/>
    <cellStyle name="Normal 51 5" xfId="3739" xr:uid="{00000000-0005-0000-0000-00002F0D0000}"/>
    <cellStyle name="Normal 51 5 2" xfId="4325" xr:uid="{87DA7CC8-B8D5-4829-B0CD-C29FE793BA5E}"/>
    <cellStyle name="Normal 51 6" xfId="4034" xr:uid="{EC1BCC4A-B57E-4CBA-9B8D-FD82BA46F80D}"/>
    <cellStyle name="Normal 51 7" xfId="5422" xr:uid="{38580231-B7EC-4D91-9C66-135C2FA45C20}"/>
    <cellStyle name="Normal 52" xfId="3017" xr:uid="{00000000-0005-0000-0000-0000300D0000}"/>
    <cellStyle name="Normal 52 2" xfId="3432" xr:uid="{00000000-0005-0000-0000-0000310D0000}"/>
    <cellStyle name="Normal 52 2 2" xfId="3580" xr:uid="{00000000-0005-0000-0000-0000320D0000}"/>
    <cellStyle name="Normal 52 2 2 2" xfId="3875" xr:uid="{00000000-0005-0000-0000-0000330D0000}"/>
    <cellStyle name="Normal 52 2 2 2 2" xfId="4460" xr:uid="{77BB7317-83CA-45ED-B6EA-39AE391502B8}"/>
    <cellStyle name="Normal 52 2 2 3" xfId="4169" xr:uid="{335A4D48-1EE1-4485-81C1-EFABA0AA67EF}"/>
    <cellStyle name="Normal 52 2 3" xfId="3677" xr:uid="{00000000-0005-0000-0000-0000340D0000}"/>
    <cellStyle name="Normal 52 2 3 2" xfId="3972" xr:uid="{00000000-0005-0000-0000-0000350D0000}"/>
    <cellStyle name="Normal 52 2 3 2 2" xfId="4557" xr:uid="{5D560B27-B774-4A5F-AE1F-C837FD83FEED}"/>
    <cellStyle name="Normal 52 2 3 3" xfId="4266" xr:uid="{668167D2-1004-4509-AABC-5FC6E228BAF6}"/>
    <cellStyle name="Normal 52 2 4" xfId="3778" xr:uid="{00000000-0005-0000-0000-0000360D0000}"/>
    <cellStyle name="Normal 52 2 4 2" xfId="4363" xr:uid="{0D649F91-92C2-45D7-A2D3-891FF2F9C1C7}"/>
    <cellStyle name="Normal 52 2 5" xfId="4072" xr:uid="{73BF012B-E20C-4391-901D-A9F9584FFA52}"/>
    <cellStyle name="Normal 52 2 6" xfId="5425" xr:uid="{FE5E62AC-F4EC-4D45-ADAF-B68BA20D1F1A}"/>
    <cellStyle name="Normal 52 3" xfId="3543" xr:uid="{00000000-0005-0000-0000-0000370D0000}"/>
    <cellStyle name="Normal 52 3 2" xfId="3838" xr:uid="{00000000-0005-0000-0000-0000380D0000}"/>
    <cellStyle name="Normal 52 3 2 2" xfId="4423" xr:uid="{42BD3CA3-592E-4E39-B398-98A8AA688BE2}"/>
    <cellStyle name="Normal 52 3 3" xfId="4132" xr:uid="{E4275EE9-E53B-4ADB-9413-F6F82736C798}"/>
    <cellStyle name="Normal 52 4" xfId="3640" xr:uid="{00000000-0005-0000-0000-0000390D0000}"/>
    <cellStyle name="Normal 52 4 2" xfId="3935" xr:uid="{00000000-0005-0000-0000-00003A0D0000}"/>
    <cellStyle name="Normal 52 4 2 2" xfId="4520" xr:uid="{0D8632E3-A40F-4AF8-AC31-2D23E250E041}"/>
    <cellStyle name="Normal 52 4 3" xfId="4229" xr:uid="{4301FA4A-1ADE-4C98-BF98-244BA74507A2}"/>
    <cellStyle name="Normal 52 5" xfId="3740" xr:uid="{00000000-0005-0000-0000-00003B0D0000}"/>
    <cellStyle name="Normal 52 5 2" xfId="4326" xr:uid="{B997C63F-39D3-4EE8-B13C-613DA99DE593}"/>
    <cellStyle name="Normal 52 6" xfId="4035" xr:uid="{D4845BCA-E27C-4FF9-848B-68D99B4A88B4}"/>
    <cellStyle name="Normal 52 7" xfId="5424" xr:uid="{871F3C00-A493-44C9-9932-35D1AF5E610E}"/>
    <cellStyle name="Normal 53" xfId="3018" xr:uid="{00000000-0005-0000-0000-00003C0D0000}"/>
    <cellStyle name="Normal 53 2" xfId="3433" xr:uid="{00000000-0005-0000-0000-00003D0D0000}"/>
    <cellStyle name="Normal 53 2 2" xfId="3581" xr:uid="{00000000-0005-0000-0000-00003E0D0000}"/>
    <cellStyle name="Normal 53 2 2 2" xfId="3876" xr:uid="{00000000-0005-0000-0000-00003F0D0000}"/>
    <cellStyle name="Normal 53 2 2 2 2" xfId="4461" xr:uid="{679EE833-3EE2-4CCC-BFA0-5C0DA09EA924}"/>
    <cellStyle name="Normal 53 2 2 3" xfId="4170" xr:uid="{A2F7B6F7-9601-4868-93C4-E25D9F59B639}"/>
    <cellStyle name="Normal 53 2 3" xfId="3678" xr:uid="{00000000-0005-0000-0000-0000400D0000}"/>
    <cellStyle name="Normal 53 2 3 2" xfId="3973" xr:uid="{00000000-0005-0000-0000-0000410D0000}"/>
    <cellStyle name="Normal 53 2 3 2 2" xfId="4558" xr:uid="{971AA9E7-A339-4086-91BE-0DDD69A2FEFC}"/>
    <cellStyle name="Normal 53 2 3 3" xfId="4267" xr:uid="{FF4DA935-504C-4647-AE44-17F82581357E}"/>
    <cellStyle name="Normal 53 2 4" xfId="3779" xr:uid="{00000000-0005-0000-0000-0000420D0000}"/>
    <cellStyle name="Normal 53 2 4 2" xfId="4364" xr:uid="{3767AA80-8B4A-43A0-9DFD-EF2202C45481}"/>
    <cellStyle name="Normal 53 2 5" xfId="4073" xr:uid="{2CD0CB84-D7DD-4DE2-BA62-7077C5BD23B4}"/>
    <cellStyle name="Normal 53 2 6" xfId="5427" xr:uid="{93A5A939-0964-4CA3-9B56-D1274AF536C0}"/>
    <cellStyle name="Normal 53 3" xfId="3544" xr:uid="{00000000-0005-0000-0000-0000430D0000}"/>
    <cellStyle name="Normal 53 3 2" xfId="3839" xr:uid="{00000000-0005-0000-0000-0000440D0000}"/>
    <cellStyle name="Normal 53 3 2 2" xfId="4424" xr:uid="{0598B166-C88C-4F6C-9623-A8C21B8E48A3}"/>
    <cellStyle name="Normal 53 3 3" xfId="4133" xr:uid="{9A13FA5D-CCD5-4292-8F55-31D7FB51F4C6}"/>
    <cellStyle name="Normal 53 4" xfId="3641" xr:uid="{00000000-0005-0000-0000-0000450D0000}"/>
    <cellStyle name="Normal 53 4 2" xfId="3936" xr:uid="{00000000-0005-0000-0000-0000460D0000}"/>
    <cellStyle name="Normal 53 4 2 2" xfId="4521" xr:uid="{5F088A89-6895-43FD-8AD8-11A898E75B30}"/>
    <cellStyle name="Normal 53 4 3" xfId="4230" xr:uid="{66F03DC7-4062-481F-A83C-457891752892}"/>
    <cellStyle name="Normal 53 5" xfId="3741" xr:uid="{00000000-0005-0000-0000-0000470D0000}"/>
    <cellStyle name="Normal 53 5 2" xfId="4327" xr:uid="{6C507756-358F-4B35-9CED-02B3DBDE0020}"/>
    <cellStyle name="Normal 53 6" xfId="4036" xr:uid="{9012A614-7F5D-49B4-9A72-9DBCD665F158}"/>
    <cellStyle name="Normal 53 7" xfId="5426" xr:uid="{DF4EEBC2-5D0F-469B-B2AE-2E9993C1A080}"/>
    <cellStyle name="Normal 54" xfId="3019" xr:uid="{00000000-0005-0000-0000-0000480D0000}"/>
    <cellStyle name="Normal 54 2" xfId="3434" xr:uid="{00000000-0005-0000-0000-0000490D0000}"/>
    <cellStyle name="Normal 54 2 2" xfId="3582" xr:uid="{00000000-0005-0000-0000-00004A0D0000}"/>
    <cellStyle name="Normal 54 2 2 2" xfId="3877" xr:uid="{00000000-0005-0000-0000-00004B0D0000}"/>
    <cellStyle name="Normal 54 2 2 2 2" xfId="4462" xr:uid="{89827089-73CF-4C71-955D-22B04B1E9B17}"/>
    <cellStyle name="Normal 54 2 2 3" xfId="4171" xr:uid="{1B2759D9-D797-48F2-B40E-B537867E4882}"/>
    <cellStyle name="Normal 54 2 3" xfId="3679" xr:uid="{00000000-0005-0000-0000-00004C0D0000}"/>
    <cellStyle name="Normal 54 2 3 2" xfId="3974" xr:uid="{00000000-0005-0000-0000-00004D0D0000}"/>
    <cellStyle name="Normal 54 2 3 2 2" xfId="4559" xr:uid="{E2C12F5F-706C-4E2D-B79E-30428D2970A0}"/>
    <cellStyle name="Normal 54 2 3 3" xfId="4268" xr:uid="{B0639ED6-B656-419A-9489-C42BFE539315}"/>
    <cellStyle name="Normal 54 2 4" xfId="3780" xr:uid="{00000000-0005-0000-0000-00004E0D0000}"/>
    <cellStyle name="Normal 54 2 4 2" xfId="4365" xr:uid="{069752B5-80B2-4009-ABCE-6EE62BEC299C}"/>
    <cellStyle name="Normal 54 2 5" xfId="4074" xr:uid="{A170632D-5F5E-45FF-B097-0031CE2CE88A}"/>
    <cellStyle name="Normal 54 2 6" xfId="5429" xr:uid="{5B87F834-4B25-4DD1-8159-9B3D12EF94C4}"/>
    <cellStyle name="Normal 54 3" xfId="3545" xr:uid="{00000000-0005-0000-0000-00004F0D0000}"/>
    <cellStyle name="Normal 54 3 2" xfId="3840" xr:uid="{00000000-0005-0000-0000-0000500D0000}"/>
    <cellStyle name="Normal 54 3 2 2" xfId="4425" xr:uid="{13941B0E-AF0F-4B71-B773-8722F4977914}"/>
    <cellStyle name="Normal 54 3 3" xfId="4134" xr:uid="{575AD642-D4BE-4BF4-8D11-E2501F27F1CF}"/>
    <cellStyle name="Normal 54 4" xfId="3642" xr:uid="{00000000-0005-0000-0000-0000510D0000}"/>
    <cellStyle name="Normal 54 4 2" xfId="3937" xr:uid="{00000000-0005-0000-0000-0000520D0000}"/>
    <cellStyle name="Normal 54 4 2 2" xfId="4522" xr:uid="{F843AA40-8ED2-48A9-A860-518E3F6F25D4}"/>
    <cellStyle name="Normal 54 4 3" xfId="4231" xr:uid="{2D1B7DC7-9AB8-4006-BC60-D66E8AA56F7D}"/>
    <cellStyle name="Normal 54 5" xfId="3742" xr:uid="{00000000-0005-0000-0000-0000530D0000}"/>
    <cellStyle name="Normal 54 5 2" xfId="4328" xr:uid="{9E5676FB-910A-4755-B361-B7AF2605E634}"/>
    <cellStyle name="Normal 54 6" xfId="4037" xr:uid="{3A2D2BE4-62A7-4A10-BCD1-D252D5C3E9AA}"/>
    <cellStyle name="Normal 54 7" xfId="5428" xr:uid="{0D001EF5-38A0-4452-AC52-026A5CC63F17}"/>
    <cellStyle name="Normal 55" xfId="3020" xr:uid="{00000000-0005-0000-0000-0000540D0000}"/>
    <cellStyle name="Normal 55 2" xfId="3435" xr:uid="{00000000-0005-0000-0000-0000550D0000}"/>
    <cellStyle name="Normal 55 2 2" xfId="3583" xr:uid="{00000000-0005-0000-0000-0000560D0000}"/>
    <cellStyle name="Normal 55 2 2 2" xfId="3878" xr:uid="{00000000-0005-0000-0000-0000570D0000}"/>
    <cellStyle name="Normal 55 2 2 2 2" xfId="4463" xr:uid="{3F51D871-F8E3-4EFE-8E5D-5547D261E97B}"/>
    <cellStyle name="Normal 55 2 2 3" xfId="4172" xr:uid="{BFD12831-92C6-4249-9EF4-98E9923B3471}"/>
    <cellStyle name="Normal 55 2 3" xfId="3680" xr:uid="{00000000-0005-0000-0000-0000580D0000}"/>
    <cellStyle name="Normal 55 2 3 2" xfId="3975" xr:uid="{00000000-0005-0000-0000-0000590D0000}"/>
    <cellStyle name="Normal 55 2 3 2 2" xfId="4560" xr:uid="{597F874D-677A-4937-B902-9895E891F5D0}"/>
    <cellStyle name="Normal 55 2 3 3" xfId="4269" xr:uid="{D855CEAA-C0AC-4E7A-947F-76AA0C5A9380}"/>
    <cellStyle name="Normal 55 2 4" xfId="3781" xr:uid="{00000000-0005-0000-0000-00005A0D0000}"/>
    <cellStyle name="Normal 55 2 4 2" xfId="4366" xr:uid="{258AAD99-9F68-419E-ADB8-8C826BC04EAB}"/>
    <cellStyle name="Normal 55 2 5" xfId="4075" xr:uid="{224D84C3-4D03-41ED-B84A-85A53F35A0ED}"/>
    <cellStyle name="Normal 55 2 6" xfId="5431" xr:uid="{3A46D79F-42EF-4337-B0C5-0971F2A0EA4E}"/>
    <cellStyle name="Normal 55 3" xfId="3546" xr:uid="{00000000-0005-0000-0000-00005B0D0000}"/>
    <cellStyle name="Normal 55 3 2" xfId="3841" xr:uid="{00000000-0005-0000-0000-00005C0D0000}"/>
    <cellStyle name="Normal 55 3 2 2" xfId="4426" xr:uid="{95316809-AFF1-4E79-A4B5-C5493E033C2F}"/>
    <cellStyle name="Normal 55 3 3" xfId="4135" xr:uid="{22F93786-451E-4106-A4B5-CA6C74249BE0}"/>
    <cellStyle name="Normal 55 4" xfId="3643" xr:uid="{00000000-0005-0000-0000-00005D0D0000}"/>
    <cellStyle name="Normal 55 4 2" xfId="3938" xr:uid="{00000000-0005-0000-0000-00005E0D0000}"/>
    <cellStyle name="Normal 55 4 2 2" xfId="4523" xr:uid="{D80EF97F-8CD5-40B1-9771-2B9E04191EB5}"/>
    <cellStyle name="Normal 55 4 3" xfId="4232" xr:uid="{713D5A2B-D0E0-4E8E-8BE6-50C35F290D75}"/>
    <cellStyle name="Normal 55 5" xfId="3743" xr:uid="{00000000-0005-0000-0000-00005F0D0000}"/>
    <cellStyle name="Normal 55 5 2" xfId="4329" xr:uid="{EB4E8418-F500-4CE9-8168-3492D115F98C}"/>
    <cellStyle name="Normal 55 6" xfId="4038" xr:uid="{FAF57A86-662D-4F98-8B16-448D1EE6F904}"/>
    <cellStyle name="Normal 55 7" xfId="5430" xr:uid="{E40FA3E6-AF21-450E-8326-CB50BB991DA8}"/>
    <cellStyle name="Normal 56" xfId="3021" xr:uid="{00000000-0005-0000-0000-0000600D0000}"/>
    <cellStyle name="Normal 56 2" xfId="3436" xr:uid="{00000000-0005-0000-0000-0000610D0000}"/>
    <cellStyle name="Normal 56 2 2" xfId="3584" xr:uid="{00000000-0005-0000-0000-0000620D0000}"/>
    <cellStyle name="Normal 56 2 2 2" xfId="3879" xr:uid="{00000000-0005-0000-0000-0000630D0000}"/>
    <cellStyle name="Normal 56 2 2 2 2" xfId="4464" xr:uid="{ED74CA2A-4C52-4A1D-A0E9-058BF72D1C12}"/>
    <cellStyle name="Normal 56 2 2 3" xfId="4173" xr:uid="{243ECD49-37EC-4CAE-8902-420D46FB3C84}"/>
    <cellStyle name="Normal 56 2 3" xfId="3681" xr:uid="{00000000-0005-0000-0000-0000640D0000}"/>
    <cellStyle name="Normal 56 2 3 2" xfId="3976" xr:uid="{00000000-0005-0000-0000-0000650D0000}"/>
    <cellStyle name="Normal 56 2 3 2 2" xfId="4561" xr:uid="{2FFB7B15-13F4-45B4-80E2-4217945F15BC}"/>
    <cellStyle name="Normal 56 2 3 3" xfId="4270" xr:uid="{1D949D96-8B3C-4617-B5A8-67CE4CA1D38E}"/>
    <cellStyle name="Normal 56 2 4" xfId="3782" xr:uid="{00000000-0005-0000-0000-0000660D0000}"/>
    <cellStyle name="Normal 56 2 4 2" xfId="4367" xr:uid="{4078C6E5-7509-43EE-AC11-49B0B8A2CB67}"/>
    <cellStyle name="Normal 56 2 5" xfId="4076" xr:uid="{D9191BD1-6421-401F-BF1F-ECE56D2C6C11}"/>
    <cellStyle name="Normal 56 2 6" xfId="5433" xr:uid="{C112AA07-329E-4E19-A391-24951C6890F5}"/>
    <cellStyle name="Normal 56 3" xfId="3547" xr:uid="{00000000-0005-0000-0000-0000670D0000}"/>
    <cellStyle name="Normal 56 3 2" xfId="3842" xr:uid="{00000000-0005-0000-0000-0000680D0000}"/>
    <cellStyle name="Normal 56 3 2 2" xfId="4427" xr:uid="{99FFF0ED-1A0F-4E83-AA7F-386477C81658}"/>
    <cellStyle name="Normal 56 3 3" xfId="4136" xr:uid="{4FF433FE-BEC8-404D-9CF5-41065FE088E9}"/>
    <cellStyle name="Normal 56 4" xfId="3644" xr:uid="{00000000-0005-0000-0000-0000690D0000}"/>
    <cellStyle name="Normal 56 4 2" xfId="3939" xr:uid="{00000000-0005-0000-0000-00006A0D0000}"/>
    <cellStyle name="Normal 56 4 2 2" xfId="4524" xr:uid="{950AEA71-9ADF-4FAD-9666-466C96064BC1}"/>
    <cellStyle name="Normal 56 4 3" xfId="4233" xr:uid="{643F7783-1BC1-42ED-B15B-26AC690F54B0}"/>
    <cellStyle name="Normal 56 5" xfId="3744" xr:uid="{00000000-0005-0000-0000-00006B0D0000}"/>
    <cellStyle name="Normal 56 5 2" xfId="4330" xr:uid="{A1C47456-EAB7-4641-969F-922378390652}"/>
    <cellStyle name="Normal 56 6" xfId="4039" xr:uid="{81EA0601-9FAA-432C-87FA-33FE88D3B93A}"/>
    <cellStyle name="Normal 56 7" xfId="5432" xr:uid="{6758E144-7F16-47DA-823D-4CDABEE46703}"/>
    <cellStyle name="Normal 57" xfId="3022" xr:uid="{00000000-0005-0000-0000-00006C0D0000}"/>
    <cellStyle name="Normal 57 2" xfId="3437" xr:uid="{00000000-0005-0000-0000-00006D0D0000}"/>
    <cellStyle name="Normal 57 2 2" xfId="3585" xr:uid="{00000000-0005-0000-0000-00006E0D0000}"/>
    <cellStyle name="Normal 57 2 2 2" xfId="3880" xr:uid="{00000000-0005-0000-0000-00006F0D0000}"/>
    <cellStyle name="Normal 57 2 2 2 2" xfId="4465" xr:uid="{6977A809-5B26-45E5-89F4-C26DC0643077}"/>
    <cellStyle name="Normal 57 2 2 3" xfId="4174" xr:uid="{7D1C951E-BAA8-4981-9D06-B32E5F94DF1E}"/>
    <cellStyle name="Normal 57 2 3" xfId="3682" xr:uid="{00000000-0005-0000-0000-0000700D0000}"/>
    <cellStyle name="Normal 57 2 3 2" xfId="3977" xr:uid="{00000000-0005-0000-0000-0000710D0000}"/>
    <cellStyle name="Normal 57 2 3 2 2" xfId="4562" xr:uid="{B6FDF7AB-4E94-412A-8242-0227D208AD6A}"/>
    <cellStyle name="Normal 57 2 3 3" xfId="4271" xr:uid="{5863077C-518F-4D2F-B813-C420DFCB1EAC}"/>
    <cellStyle name="Normal 57 2 4" xfId="3783" xr:uid="{00000000-0005-0000-0000-0000720D0000}"/>
    <cellStyle name="Normal 57 2 4 2" xfId="4368" xr:uid="{5DD4B97E-678C-422D-B88F-E89428439DCC}"/>
    <cellStyle name="Normal 57 2 5" xfId="4077" xr:uid="{F400424E-50E1-43AA-98DE-DC5758082C45}"/>
    <cellStyle name="Normal 57 2 6" xfId="5435" xr:uid="{56BA1DE3-64E1-4A0C-81C3-BD8FBD8C9764}"/>
    <cellStyle name="Normal 57 3" xfId="3548" xr:uid="{00000000-0005-0000-0000-0000730D0000}"/>
    <cellStyle name="Normal 57 3 2" xfId="3843" xr:uid="{00000000-0005-0000-0000-0000740D0000}"/>
    <cellStyle name="Normal 57 3 2 2" xfId="4428" xr:uid="{D72E6387-C37B-45BE-9D0F-231434A19713}"/>
    <cellStyle name="Normal 57 3 3" xfId="4137" xr:uid="{E4821484-3A3A-412A-A3B4-5A9286250A1D}"/>
    <cellStyle name="Normal 57 4" xfId="3645" xr:uid="{00000000-0005-0000-0000-0000750D0000}"/>
    <cellStyle name="Normal 57 4 2" xfId="3940" xr:uid="{00000000-0005-0000-0000-0000760D0000}"/>
    <cellStyle name="Normal 57 4 2 2" xfId="4525" xr:uid="{90F8B776-8133-4D99-8DF4-974601A562EB}"/>
    <cellStyle name="Normal 57 4 3" xfId="4234" xr:uid="{80E135F4-6982-4AD7-B773-B326D80B5218}"/>
    <cellStyle name="Normal 57 5" xfId="3745" xr:uid="{00000000-0005-0000-0000-0000770D0000}"/>
    <cellStyle name="Normal 57 5 2" xfId="4331" xr:uid="{BD33EEDD-364B-4002-BD01-3BF1612FA168}"/>
    <cellStyle name="Normal 57 6" xfId="4040" xr:uid="{268CB596-4938-48E9-ABFC-3B10D3C0CED1}"/>
    <cellStyle name="Normal 57 7" xfId="5434" xr:uid="{FE0344B6-8B3B-44CF-BC65-A3D6E8EEEFD2}"/>
    <cellStyle name="Normal 58" xfId="3023" xr:uid="{00000000-0005-0000-0000-0000780D0000}"/>
    <cellStyle name="Normal 58 2" xfId="3438" xr:uid="{00000000-0005-0000-0000-0000790D0000}"/>
    <cellStyle name="Normal 58 2 2" xfId="3586" xr:uid="{00000000-0005-0000-0000-00007A0D0000}"/>
    <cellStyle name="Normal 58 2 2 2" xfId="3881" xr:uid="{00000000-0005-0000-0000-00007B0D0000}"/>
    <cellStyle name="Normal 58 2 2 2 2" xfId="4466" xr:uid="{7311F521-852D-4AC6-A5C4-F3B187F96AF8}"/>
    <cellStyle name="Normal 58 2 2 3" xfId="4175" xr:uid="{BDCBCA19-B8C7-4711-B416-4AF8B98EBB98}"/>
    <cellStyle name="Normal 58 2 3" xfId="3683" xr:uid="{00000000-0005-0000-0000-00007C0D0000}"/>
    <cellStyle name="Normal 58 2 3 2" xfId="3978" xr:uid="{00000000-0005-0000-0000-00007D0D0000}"/>
    <cellStyle name="Normal 58 2 3 2 2" xfId="4563" xr:uid="{F9DCF7F9-BE62-479C-A709-6FE88B1DA649}"/>
    <cellStyle name="Normal 58 2 3 3" xfId="4272" xr:uid="{CA80AB8E-7C46-4CE4-914C-AB5FF5D100D3}"/>
    <cellStyle name="Normal 58 2 4" xfId="3784" xr:uid="{00000000-0005-0000-0000-00007E0D0000}"/>
    <cellStyle name="Normal 58 2 4 2" xfId="4369" xr:uid="{F8BC38EA-7E89-4E92-923C-D692134B4BFE}"/>
    <cellStyle name="Normal 58 2 5" xfId="4078" xr:uid="{5CF4B4EC-2DEF-4E26-8BF2-0D831471952F}"/>
    <cellStyle name="Normal 58 2 6" xfId="5437" xr:uid="{EA714933-7EBA-463B-8327-0223E92F934C}"/>
    <cellStyle name="Normal 58 3" xfId="3549" xr:uid="{00000000-0005-0000-0000-00007F0D0000}"/>
    <cellStyle name="Normal 58 3 2" xfId="3844" xr:uid="{00000000-0005-0000-0000-0000800D0000}"/>
    <cellStyle name="Normal 58 3 2 2" xfId="4429" xr:uid="{787770AB-494D-479A-876F-F4ABB522C487}"/>
    <cellStyle name="Normal 58 3 3" xfId="4138" xr:uid="{66F530F9-5580-4FCF-B372-6A71E70AEB91}"/>
    <cellStyle name="Normal 58 4" xfId="3646" xr:uid="{00000000-0005-0000-0000-0000810D0000}"/>
    <cellStyle name="Normal 58 4 2" xfId="3941" xr:uid="{00000000-0005-0000-0000-0000820D0000}"/>
    <cellStyle name="Normal 58 4 2 2" xfId="4526" xr:uid="{CD6C3387-BF2B-406E-BE7A-4769F8CF6A24}"/>
    <cellStyle name="Normal 58 4 3" xfId="4235" xr:uid="{85230ECA-C395-4417-8AC0-BF060917231B}"/>
    <cellStyle name="Normal 58 5" xfId="3746" xr:uid="{00000000-0005-0000-0000-0000830D0000}"/>
    <cellStyle name="Normal 58 5 2" xfId="4332" xr:uid="{DA930C82-1BFA-4753-9665-E544B99438F9}"/>
    <cellStyle name="Normal 58 6" xfId="4041" xr:uid="{4EC85C2D-BEB3-416E-BD96-36D542B84908}"/>
    <cellStyle name="Normal 58 7" xfId="5436" xr:uid="{7747106B-3D4A-42B5-8E5F-D037E3056C20}"/>
    <cellStyle name="Normal 59" xfId="3024" xr:uid="{00000000-0005-0000-0000-0000840D0000}"/>
    <cellStyle name="Normal 59 2" xfId="3439" xr:uid="{00000000-0005-0000-0000-0000850D0000}"/>
    <cellStyle name="Normal 59 2 2" xfId="5439" xr:uid="{5011838B-EB7F-46C2-A1D6-E442708D60E4}"/>
    <cellStyle name="Normal 59 3" xfId="5438" xr:uid="{CB698BD9-DA78-48E3-9189-F7DE77B0AFEF}"/>
    <cellStyle name="Normal 6" xfId="3025" xr:uid="{00000000-0005-0000-0000-0000860D0000}"/>
    <cellStyle name="Normal 6 2" xfId="3026" xr:uid="{00000000-0005-0000-0000-0000870D0000}"/>
    <cellStyle name="Normal 6 2 2" xfId="5440" xr:uid="{22459871-FB35-4E4B-B75C-A0F91ABDD1FE}"/>
    <cellStyle name="Normal 6 2 3" xfId="4839" xr:uid="{24A2DCF0-E46A-4E73-B29C-AA2A3355E756}"/>
    <cellStyle name="Normal 6 2_JV Details" xfId="5441" xr:uid="{8FB6DCA0-1D50-411B-B4C3-A370D5ED93D8}"/>
    <cellStyle name="Normal 6 3" xfId="3027" xr:uid="{00000000-0005-0000-0000-0000880D0000}"/>
    <cellStyle name="Normal 6 3 2" xfId="5442" xr:uid="{FABD8C4B-13CF-428D-97B6-A2EAE314AEFC}"/>
    <cellStyle name="Normal 6 4" xfId="4778" xr:uid="{5B290B93-83E9-4EAD-9059-ECF12192D9B4}"/>
    <cellStyle name="Normal 6 5" xfId="5807" xr:uid="{80B7A57E-8795-49D3-A40B-7DF603DCC9BF}"/>
    <cellStyle name="Normal 6_JV Details" xfId="5443" xr:uid="{31D7DF2A-809D-4151-92AB-175D3BA319CB}"/>
    <cellStyle name="Normal 60" xfId="3028" xr:uid="{00000000-0005-0000-0000-0000890D0000}"/>
    <cellStyle name="Normal 60 2" xfId="3440" xr:uid="{00000000-0005-0000-0000-00008A0D0000}"/>
    <cellStyle name="Normal 60 2 2" xfId="3587" xr:uid="{00000000-0005-0000-0000-00008B0D0000}"/>
    <cellStyle name="Normal 60 2 2 2" xfId="3882" xr:uid="{00000000-0005-0000-0000-00008C0D0000}"/>
    <cellStyle name="Normal 60 2 2 2 2" xfId="4467" xr:uid="{EE26ECE4-FDA6-4B83-B6F5-274448907B35}"/>
    <cellStyle name="Normal 60 2 2 3" xfId="4176" xr:uid="{6853ACDB-0FC7-480D-918D-0E77A2F773A8}"/>
    <cellStyle name="Normal 60 2 3" xfId="3684" xr:uid="{00000000-0005-0000-0000-00008D0D0000}"/>
    <cellStyle name="Normal 60 2 3 2" xfId="3979" xr:uid="{00000000-0005-0000-0000-00008E0D0000}"/>
    <cellStyle name="Normal 60 2 3 2 2" xfId="4564" xr:uid="{4AAFC236-D649-4011-B467-A8C243F41E19}"/>
    <cellStyle name="Normal 60 2 3 3" xfId="4273" xr:uid="{0641ED4A-6879-4F25-B550-95F1AD3B1A5F}"/>
    <cellStyle name="Normal 60 2 4" xfId="3785" xr:uid="{00000000-0005-0000-0000-00008F0D0000}"/>
    <cellStyle name="Normal 60 2 4 2" xfId="4370" xr:uid="{467D72B4-29F7-41DA-B8DC-62B39F016A40}"/>
    <cellStyle name="Normal 60 2 5" xfId="4079" xr:uid="{044484B4-E673-45E1-856A-89C31FA85C90}"/>
    <cellStyle name="Normal 60 2 6" xfId="5445" xr:uid="{356C936F-00E3-4808-9F7C-457C0F5A5E94}"/>
    <cellStyle name="Normal 60 3" xfId="3550" xr:uid="{00000000-0005-0000-0000-0000900D0000}"/>
    <cellStyle name="Normal 60 3 2" xfId="3845" xr:uid="{00000000-0005-0000-0000-0000910D0000}"/>
    <cellStyle name="Normal 60 3 2 2" xfId="4430" xr:uid="{60D0C858-21C9-4414-9B15-632CA61115F9}"/>
    <cellStyle name="Normal 60 3 3" xfId="4139" xr:uid="{304B8DAD-8A9B-4474-A35E-408919E7123C}"/>
    <cellStyle name="Normal 60 4" xfId="3647" xr:uid="{00000000-0005-0000-0000-0000920D0000}"/>
    <cellStyle name="Normal 60 4 2" xfId="3942" xr:uid="{00000000-0005-0000-0000-0000930D0000}"/>
    <cellStyle name="Normal 60 4 2 2" xfId="4527" xr:uid="{992CDAD6-6B85-481E-AAD1-E167EA34B574}"/>
    <cellStyle name="Normal 60 4 3" xfId="4236" xr:uid="{569D5554-B922-44DF-B74A-9E5590123722}"/>
    <cellStyle name="Normal 60 5" xfId="3747" xr:uid="{00000000-0005-0000-0000-0000940D0000}"/>
    <cellStyle name="Normal 60 5 2" xfId="4333" xr:uid="{DA77229C-EFCC-47E2-8603-D09103F2D0AE}"/>
    <cellStyle name="Normal 60 6" xfId="4042" xr:uid="{208D2882-AD76-4FFA-BF9F-C4DB4810A260}"/>
    <cellStyle name="Normal 60 7" xfId="5444" xr:uid="{8119E9AF-5834-4BCF-9DF1-D2565979D2A1}"/>
    <cellStyle name="Normal 61" xfId="3029" xr:uid="{00000000-0005-0000-0000-0000950D0000}"/>
    <cellStyle name="Normal 61 2" xfId="3441" xr:uid="{00000000-0005-0000-0000-0000960D0000}"/>
    <cellStyle name="Normal 61 2 2" xfId="3588" xr:uid="{00000000-0005-0000-0000-0000970D0000}"/>
    <cellStyle name="Normal 61 2 2 2" xfId="3883" xr:uid="{00000000-0005-0000-0000-0000980D0000}"/>
    <cellStyle name="Normal 61 2 2 2 2" xfId="4468" xr:uid="{2A84FB99-3C8A-4A16-BBF6-721A59290A84}"/>
    <cellStyle name="Normal 61 2 2 3" xfId="4177" xr:uid="{E38929E5-040B-4504-996C-19FDA610EA7D}"/>
    <cellStyle name="Normal 61 2 3" xfId="3685" xr:uid="{00000000-0005-0000-0000-0000990D0000}"/>
    <cellStyle name="Normal 61 2 3 2" xfId="3980" xr:uid="{00000000-0005-0000-0000-00009A0D0000}"/>
    <cellStyle name="Normal 61 2 3 2 2" xfId="4565" xr:uid="{1493CEE1-5CE3-4355-AA59-5454E089EA2A}"/>
    <cellStyle name="Normal 61 2 3 3" xfId="4274" xr:uid="{7EF706E9-7498-4F9B-98FD-5D33C715301B}"/>
    <cellStyle name="Normal 61 2 4" xfId="3786" xr:uid="{00000000-0005-0000-0000-00009B0D0000}"/>
    <cellStyle name="Normal 61 2 4 2" xfId="4371" xr:uid="{796AE1C2-848A-4DA4-8866-94D951B69803}"/>
    <cellStyle name="Normal 61 2 5" xfId="4080" xr:uid="{B1D4F281-1B32-4C2E-8A00-1BBDBC746CF2}"/>
    <cellStyle name="Normal 61 2 6" xfId="5447" xr:uid="{FC1F565A-906E-4613-99CE-A399306D1027}"/>
    <cellStyle name="Normal 61 3" xfId="3551" xr:uid="{00000000-0005-0000-0000-00009C0D0000}"/>
    <cellStyle name="Normal 61 3 2" xfId="3846" xr:uid="{00000000-0005-0000-0000-00009D0D0000}"/>
    <cellStyle name="Normal 61 3 2 2" xfId="4431" xr:uid="{4C18FEBE-2EFC-4B40-B419-268E1EEB2593}"/>
    <cellStyle name="Normal 61 3 3" xfId="4140" xr:uid="{06D8B6FD-5F34-4D3B-83E3-ABEBA402476D}"/>
    <cellStyle name="Normal 61 4" xfId="3648" xr:uid="{00000000-0005-0000-0000-00009E0D0000}"/>
    <cellStyle name="Normal 61 4 2" xfId="3943" xr:uid="{00000000-0005-0000-0000-00009F0D0000}"/>
    <cellStyle name="Normal 61 4 2 2" xfId="4528" xr:uid="{5085ED2F-DFE3-4758-93AD-C2E8E337DC79}"/>
    <cellStyle name="Normal 61 4 3" xfId="4237" xr:uid="{33A7A2DF-5154-4EB0-9B2A-90A371E639C6}"/>
    <cellStyle name="Normal 61 5" xfId="3748" xr:uid="{00000000-0005-0000-0000-0000A00D0000}"/>
    <cellStyle name="Normal 61 5 2" xfId="4334" xr:uid="{0FF3B832-274C-40BF-B4BD-AF374EE55E71}"/>
    <cellStyle name="Normal 61 6" xfId="4043" xr:uid="{F9962ADE-0DA1-48E9-8781-9596A8263AED}"/>
    <cellStyle name="Normal 61 7" xfId="5446" xr:uid="{1E7CBAB6-24CD-4750-B7F5-B3F14E186351}"/>
    <cellStyle name="Normal 62" xfId="3030" xr:uid="{00000000-0005-0000-0000-0000A10D0000}"/>
    <cellStyle name="Normal 62 2" xfId="3442" xr:uid="{00000000-0005-0000-0000-0000A20D0000}"/>
    <cellStyle name="Normal 62 2 2" xfId="3589" xr:uid="{00000000-0005-0000-0000-0000A30D0000}"/>
    <cellStyle name="Normal 62 2 2 2" xfId="3884" xr:uid="{00000000-0005-0000-0000-0000A40D0000}"/>
    <cellStyle name="Normal 62 2 2 2 2" xfId="4469" xr:uid="{BEE7344F-2F06-4582-9BCD-29CBC14D81F9}"/>
    <cellStyle name="Normal 62 2 2 3" xfId="4178" xr:uid="{6073584D-CCA5-4224-B6BB-575630DD51F0}"/>
    <cellStyle name="Normal 62 2 3" xfId="3686" xr:uid="{00000000-0005-0000-0000-0000A50D0000}"/>
    <cellStyle name="Normal 62 2 3 2" xfId="3981" xr:uid="{00000000-0005-0000-0000-0000A60D0000}"/>
    <cellStyle name="Normal 62 2 3 2 2" xfId="4566" xr:uid="{D418C1A3-2C79-4B46-9113-C2564B89891E}"/>
    <cellStyle name="Normal 62 2 3 3" xfId="4275" xr:uid="{9E492887-4997-48B5-83DB-64A1BEB22081}"/>
    <cellStyle name="Normal 62 2 4" xfId="3787" xr:uid="{00000000-0005-0000-0000-0000A70D0000}"/>
    <cellStyle name="Normal 62 2 4 2" xfId="4372" xr:uid="{19F832BE-5815-4B16-A935-23D0594CAA7D}"/>
    <cellStyle name="Normal 62 2 5" xfId="4081" xr:uid="{8FDE6A56-B46B-44E0-822E-55243365C9FF}"/>
    <cellStyle name="Normal 62 3" xfId="3552" xr:uid="{00000000-0005-0000-0000-0000A80D0000}"/>
    <cellStyle name="Normal 62 3 2" xfId="3847" xr:uid="{00000000-0005-0000-0000-0000A90D0000}"/>
    <cellStyle name="Normal 62 3 2 2" xfId="4432" xr:uid="{CBFCB54A-7002-4C46-B1BB-4B1C417E0488}"/>
    <cellStyle name="Normal 62 3 3" xfId="4141" xr:uid="{2104EE56-8B4A-472B-B329-203D3169FAEA}"/>
    <cellStyle name="Normal 62 4" xfId="3649" xr:uid="{00000000-0005-0000-0000-0000AA0D0000}"/>
    <cellStyle name="Normal 62 4 2" xfId="3944" xr:uid="{00000000-0005-0000-0000-0000AB0D0000}"/>
    <cellStyle name="Normal 62 4 2 2" xfId="4529" xr:uid="{957785EF-04E6-4CF8-8E7E-4AA10EAC1707}"/>
    <cellStyle name="Normal 62 4 3" xfId="4238" xr:uid="{3D7250A8-499A-444B-A3F9-559373EEAA00}"/>
    <cellStyle name="Normal 62 5" xfId="3749" xr:uid="{00000000-0005-0000-0000-0000AC0D0000}"/>
    <cellStyle name="Normal 62 5 2" xfId="4335" xr:uid="{1316808A-17FB-4EEA-A280-B0E18773CD05}"/>
    <cellStyle name="Normal 62 6" xfId="4044" xr:uid="{2F2415C4-F7DE-4855-B0BF-A38452C0C8A5}"/>
    <cellStyle name="Normal 62 7" xfId="5448" xr:uid="{A9386057-5D71-47ED-A482-09089A615F13}"/>
    <cellStyle name="Normal 63" xfId="3031" xr:uid="{00000000-0005-0000-0000-0000AD0D0000}"/>
    <cellStyle name="Normal 63 2" xfId="3443" xr:uid="{00000000-0005-0000-0000-0000AE0D0000}"/>
    <cellStyle name="Normal 63 2 2" xfId="3590" xr:uid="{00000000-0005-0000-0000-0000AF0D0000}"/>
    <cellStyle name="Normal 63 2 2 2" xfId="3885" xr:uid="{00000000-0005-0000-0000-0000B00D0000}"/>
    <cellStyle name="Normal 63 2 2 2 2" xfId="4470" xr:uid="{24E52F70-2961-4D7F-8107-020F1A5B63A0}"/>
    <cellStyle name="Normal 63 2 2 3" xfId="4179" xr:uid="{28F9DF90-2D91-4FD1-8C97-01EF033FA5A2}"/>
    <cellStyle name="Normal 63 2 3" xfId="3687" xr:uid="{00000000-0005-0000-0000-0000B10D0000}"/>
    <cellStyle name="Normal 63 2 3 2" xfId="3982" xr:uid="{00000000-0005-0000-0000-0000B20D0000}"/>
    <cellStyle name="Normal 63 2 3 2 2" xfId="4567" xr:uid="{CA3F2FB2-EB6F-429E-8C0E-5DD4DED34A5C}"/>
    <cellStyle name="Normal 63 2 3 3" xfId="4276" xr:uid="{0310D880-3E7A-431C-BB52-59BE7FA74F31}"/>
    <cellStyle name="Normal 63 2 4" xfId="3788" xr:uid="{00000000-0005-0000-0000-0000B30D0000}"/>
    <cellStyle name="Normal 63 2 4 2" xfId="4373" xr:uid="{63745557-5037-4381-B9E0-D3AFFBFC5534}"/>
    <cellStyle name="Normal 63 2 5" xfId="4082" xr:uid="{77E7BD45-606C-4C23-AEE4-AF0C8907E6C1}"/>
    <cellStyle name="Normal 63 3" xfId="3553" xr:uid="{00000000-0005-0000-0000-0000B40D0000}"/>
    <cellStyle name="Normal 63 3 2" xfId="3848" xr:uid="{00000000-0005-0000-0000-0000B50D0000}"/>
    <cellStyle name="Normal 63 3 2 2" xfId="4433" xr:uid="{D45EC5DD-90C9-4AF7-8A5D-7AE53BB1FD63}"/>
    <cellStyle name="Normal 63 3 3" xfId="4142" xr:uid="{66CC064B-5C7F-4ED7-A63A-F95F7B96178E}"/>
    <cellStyle name="Normal 63 4" xfId="3650" xr:uid="{00000000-0005-0000-0000-0000B60D0000}"/>
    <cellStyle name="Normal 63 4 2" xfId="3945" xr:uid="{00000000-0005-0000-0000-0000B70D0000}"/>
    <cellStyle name="Normal 63 4 2 2" xfId="4530" xr:uid="{400E0886-3962-44CE-A934-0BDA91F11609}"/>
    <cellStyle name="Normal 63 4 3" xfId="4239" xr:uid="{11F8A553-96C7-45CA-8B1C-8785AC4CA738}"/>
    <cellStyle name="Normal 63 5" xfId="3750" xr:uid="{00000000-0005-0000-0000-0000B80D0000}"/>
    <cellStyle name="Normal 63 5 2" xfId="4336" xr:uid="{7B90499D-FDB3-48B5-8279-AD4BBB61471B}"/>
    <cellStyle name="Normal 63 6" xfId="4045" xr:uid="{F5982083-C140-4C02-91CF-4DB3B3D271BD}"/>
    <cellStyle name="Normal 63 7" xfId="5449" xr:uid="{81D625C8-8E53-4EB0-BF09-4661EFBBE7BE}"/>
    <cellStyle name="Normal 64" xfId="9" xr:uid="{00000000-0005-0000-0000-0000B90D0000}"/>
    <cellStyle name="Normal 64 2" xfId="3444" xr:uid="{00000000-0005-0000-0000-0000BA0D0000}"/>
    <cellStyle name="Normal 64 2 2" xfId="3591" xr:uid="{00000000-0005-0000-0000-0000BB0D0000}"/>
    <cellStyle name="Normal 64 2 2 2" xfId="3886" xr:uid="{00000000-0005-0000-0000-0000BC0D0000}"/>
    <cellStyle name="Normal 64 2 2 2 2" xfId="4471" xr:uid="{BEB9C020-7FEA-411F-A00B-681165BB0314}"/>
    <cellStyle name="Normal 64 2 2 3" xfId="4180" xr:uid="{A775D466-5BCC-4F7D-A5C9-4064F85D461F}"/>
    <cellStyle name="Normal 64 2 3" xfId="3688" xr:uid="{00000000-0005-0000-0000-0000BD0D0000}"/>
    <cellStyle name="Normal 64 2 3 2" xfId="3983" xr:uid="{00000000-0005-0000-0000-0000BE0D0000}"/>
    <cellStyle name="Normal 64 2 3 2 2" xfId="4568" xr:uid="{DB954647-B4C7-41AD-BD7D-0055F2E1670C}"/>
    <cellStyle name="Normal 64 2 3 3" xfId="4277" xr:uid="{D0E15D9F-47DC-42DC-BC1A-65BC6B40F270}"/>
    <cellStyle name="Normal 64 2 4" xfId="3789" xr:uid="{00000000-0005-0000-0000-0000BF0D0000}"/>
    <cellStyle name="Normal 64 2 4 2" xfId="4374" xr:uid="{A1484E82-EC32-4DB8-916E-ED413BDFE384}"/>
    <cellStyle name="Normal 64 2 5" xfId="4083" xr:uid="{584362AA-E37B-432C-A042-4182EE4C7082}"/>
    <cellStyle name="Normal 64 3" xfId="3477" xr:uid="{00000000-0005-0000-0000-0000C00D0000}"/>
    <cellStyle name="Normal 64 4" xfId="5450" xr:uid="{D112A15D-A53A-477E-AE13-E4EB9DA0B16A}"/>
    <cellStyle name="Normal 65" xfId="3352" xr:uid="{00000000-0005-0000-0000-0000C10D0000}"/>
    <cellStyle name="Normal 65 2" xfId="3445" xr:uid="{00000000-0005-0000-0000-0000C20D0000}"/>
    <cellStyle name="Normal 65 2 2" xfId="3592" xr:uid="{00000000-0005-0000-0000-0000C30D0000}"/>
    <cellStyle name="Normal 65 2 2 2" xfId="3887" xr:uid="{00000000-0005-0000-0000-0000C40D0000}"/>
    <cellStyle name="Normal 65 2 2 2 2" xfId="4472" xr:uid="{50B251A3-E41E-42CC-80AE-1D30672B81C0}"/>
    <cellStyle name="Normal 65 2 2 3" xfId="4181" xr:uid="{CB89E74B-AF0E-4B72-8BAC-FF66D8AA37EC}"/>
    <cellStyle name="Normal 65 2 3" xfId="3689" xr:uid="{00000000-0005-0000-0000-0000C50D0000}"/>
    <cellStyle name="Normal 65 2 3 2" xfId="3984" xr:uid="{00000000-0005-0000-0000-0000C60D0000}"/>
    <cellStyle name="Normal 65 2 3 2 2" xfId="4569" xr:uid="{CD5AF9F5-47BA-4079-B9C8-C554C7CB4930}"/>
    <cellStyle name="Normal 65 2 3 3" xfId="4278" xr:uid="{EE1A7008-2EB2-426F-B10F-B05B07A1BA9E}"/>
    <cellStyle name="Normal 65 2 4" xfId="3790" xr:uid="{00000000-0005-0000-0000-0000C70D0000}"/>
    <cellStyle name="Normal 65 2 4 2" xfId="4375" xr:uid="{06CFBAE9-896E-4F63-9AED-8DFD604B47CA}"/>
    <cellStyle name="Normal 65 2 5" xfId="4084" xr:uid="{49DED4EB-E117-48C1-A011-47BF827372DA}"/>
    <cellStyle name="Normal 65 3" xfId="3515" xr:uid="{00000000-0005-0000-0000-0000C80D0000}"/>
    <cellStyle name="Normal 65 4" xfId="5451" xr:uid="{63D9C050-7D55-418C-88CE-4583690CB2D8}"/>
    <cellStyle name="Normal 66" xfId="3360" xr:uid="{00000000-0005-0000-0000-0000C90D0000}"/>
    <cellStyle name="Normal 66 2" xfId="3446" xr:uid="{00000000-0005-0000-0000-0000CA0D0000}"/>
    <cellStyle name="Normal 66 2 2" xfId="3593" xr:uid="{00000000-0005-0000-0000-0000CB0D0000}"/>
    <cellStyle name="Normal 66 2 2 2" xfId="3888" xr:uid="{00000000-0005-0000-0000-0000CC0D0000}"/>
    <cellStyle name="Normal 66 2 2 2 2" xfId="4473" xr:uid="{7450DDD5-2D2F-402A-A18E-E8DE85F75368}"/>
    <cellStyle name="Normal 66 2 2 3" xfId="4182" xr:uid="{CE6F9F05-C4C4-49A1-865A-322A495E9995}"/>
    <cellStyle name="Normal 66 2 3" xfId="3690" xr:uid="{00000000-0005-0000-0000-0000CD0D0000}"/>
    <cellStyle name="Normal 66 2 3 2" xfId="3985" xr:uid="{00000000-0005-0000-0000-0000CE0D0000}"/>
    <cellStyle name="Normal 66 2 3 2 2" xfId="4570" xr:uid="{BABA743B-5FCA-4AFF-949E-E2A019760F52}"/>
    <cellStyle name="Normal 66 2 3 3" xfId="4279" xr:uid="{21A9DC9C-4886-43DF-87D9-95B872748890}"/>
    <cellStyle name="Normal 66 2 4" xfId="3791" xr:uid="{00000000-0005-0000-0000-0000CF0D0000}"/>
    <cellStyle name="Normal 66 2 4 2" xfId="4376" xr:uid="{604366FA-C646-4FFD-A8AF-341BD210B05F}"/>
    <cellStyle name="Normal 66 2 5" xfId="4085" xr:uid="{3481AE92-D47D-4AA1-8D6D-3B34D0E2FDE9}"/>
    <cellStyle name="Normal 66 3" xfId="3516" xr:uid="{00000000-0005-0000-0000-0000D00D0000}"/>
    <cellStyle name="Normal 66 4" xfId="5452" xr:uid="{75A077EA-F7E2-44FD-900E-F46D1FA999AF}"/>
    <cellStyle name="Normal 67" xfId="3361" xr:uid="{00000000-0005-0000-0000-0000D10D0000}"/>
    <cellStyle name="Normal 67 2" xfId="3447" xr:uid="{00000000-0005-0000-0000-0000D20D0000}"/>
    <cellStyle name="Normal 67 2 2" xfId="3594" xr:uid="{00000000-0005-0000-0000-0000D30D0000}"/>
    <cellStyle name="Normal 67 2 2 2" xfId="3889" xr:uid="{00000000-0005-0000-0000-0000D40D0000}"/>
    <cellStyle name="Normal 67 2 2 2 2" xfId="4474" xr:uid="{6610B1CA-25EA-4DF0-A99B-CA29A41B8183}"/>
    <cellStyle name="Normal 67 2 2 3" xfId="4183" xr:uid="{7347A6F6-E56A-4CBC-A40B-6B6CDC33D71D}"/>
    <cellStyle name="Normal 67 2 3" xfId="3691" xr:uid="{00000000-0005-0000-0000-0000D50D0000}"/>
    <cellStyle name="Normal 67 2 3 2" xfId="3986" xr:uid="{00000000-0005-0000-0000-0000D60D0000}"/>
    <cellStyle name="Normal 67 2 3 2 2" xfId="4571" xr:uid="{94688009-244C-4CCC-A353-6FBDAC97449B}"/>
    <cellStyle name="Normal 67 2 3 3" xfId="4280" xr:uid="{7E252835-49AD-4C3B-8E93-238164FEA3B5}"/>
    <cellStyle name="Normal 67 2 4" xfId="3792" xr:uid="{00000000-0005-0000-0000-0000D70D0000}"/>
    <cellStyle name="Normal 67 2 4 2" xfId="4377" xr:uid="{F6C9A669-E129-45C7-8A4E-9D8B7015F680}"/>
    <cellStyle name="Normal 67 2 5" xfId="4086" xr:uid="{8CAADA82-B709-48DE-AD5E-73CD9B180692}"/>
    <cellStyle name="Normal 67 3" xfId="3517" xr:uid="{00000000-0005-0000-0000-0000D80D0000}"/>
    <cellStyle name="Normal 67 4" xfId="5453" xr:uid="{02123CC6-1B21-43E9-8418-8D7B49C77D5F}"/>
    <cellStyle name="Normal 68" xfId="3359" xr:uid="{00000000-0005-0000-0000-0000D90D0000}"/>
    <cellStyle name="Normal 68 2" xfId="3448" xr:uid="{00000000-0005-0000-0000-0000DA0D0000}"/>
    <cellStyle name="Normal 68 3" xfId="5454" xr:uid="{F972959E-F96A-4323-B6F3-55E1FC3CCAA5}"/>
    <cellStyle name="Normal 69" xfId="3362" xr:uid="{00000000-0005-0000-0000-0000DB0D0000}"/>
    <cellStyle name="Normal 69 2" xfId="3449" xr:uid="{00000000-0005-0000-0000-0000DC0D0000}"/>
    <cellStyle name="Normal 69 2 2" xfId="5455" xr:uid="{4F9DA9FC-5EE8-475F-9581-160CD8CDD754}"/>
    <cellStyle name="Normal 7" xfId="3032" xr:uid="{00000000-0005-0000-0000-0000DD0D0000}"/>
    <cellStyle name="Normal 7 2" xfId="3033" xr:uid="{00000000-0005-0000-0000-0000DE0D0000}"/>
    <cellStyle name="Normal 7 3" xfId="4782" xr:uid="{608D2FE6-665E-4D35-9961-1F78F6206CAA}"/>
    <cellStyle name="Normal 7_JV Details" xfId="5456" xr:uid="{D6BBA193-AAC1-4AC9-98F5-90ECBFD97D1E}"/>
    <cellStyle name="Normal 70" xfId="3363" xr:uid="{00000000-0005-0000-0000-0000DF0D0000}"/>
    <cellStyle name="Normal 70 2" xfId="3450" xr:uid="{00000000-0005-0000-0000-0000E00D0000}"/>
    <cellStyle name="Normal 70 2 2" xfId="5457" xr:uid="{8BBD3867-7760-4E06-B4C5-A9CE20CFDA4E}"/>
    <cellStyle name="Normal 71" xfId="3451" xr:uid="{00000000-0005-0000-0000-0000E10D0000}"/>
    <cellStyle name="Normal 71 2" xfId="3595" xr:uid="{00000000-0005-0000-0000-0000E20D0000}"/>
    <cellStyle name="Normal 71 2 2" xfId="3890" xr:uid="{00000000-0005-0000-0000-0000E30D0000}"/>
    <cellStyle name="Normal 71 2 2 2" xfId="4475" xr:uid="{40FDA1D8-7585-49A3-8338-FDD18B5DDE16}"/>
    <cellStyle name="Normal 71 2 3" xfId="4184" xr:uid="{6928EDA9-78F4-453F-9BB0-43223AE7EF0C}"/>
    <cellStyle name="Normal 71 3" xfId="3692" xr:uid="{00000000-0005-0000-0000-0000E40D0000}"/>
    <cellStyle name="Normal 71 3 2" xfId="3987" xr:uid="{00000000-0005-0000-0000-0000E50D0000}"/>
    <cellStyle name="Normal 71 3 2 2" xfId="4572" xr:uid="{C94156A2-2E19-4742-9200-41BC18D5EFD3}"/>
    <cellStyle name="Normal 71 3 3" xfId="4281" xr:uid="{27ECB8C1-9BCD-4C59-8314-4C058B296299}"/>
    <cellStyle name="Normal 71 4" xfId="3793" xr:uid="{00000000-0005-0000-0000-0000E60D0000}"/>
    <cellStyle name="Normal 71 4 2" xfId="4378" xr:uid="{DFF2F4C0-89D7-4B92-B6AA-3809D183F3CF}"/>
    <cellStyle name="Normal 71 5" xfId="4087" xr:uid="{0F28E3F1-A24E-48CF-9578-2674B4D431F5}"/>
    <cellStyle name="Normal 71 6" xfId="5458" xr:uid="{55A14379-0C47-4A3F-921C-77AB411C27F3}"/>
    <cellStyle name="Normal 72" xfId="3452" xr:uid="{00000000-0005-0000-0000-0000E70D0000}"/>
    <cellStyle name="Normal 72 2" xfId="3596" xr:uid="{00000000-0005-0000-0000-0000E80D0000}"/>
    <cellStyle name="Normal 72 2 2" xfId="3891" xr:uid="{00000000-0005-0000-0000-0000E90D0000}"/>
    <cellStyle name="Normal 72 2 2 2" xfId="4476" xr:uid="{B41B2C2A-0C9F-43DE-8F9C-F1B1F869DF14}"/>
    <cellStyle name="Normal 72 2 3" xfId="4185" xr:uid="{F0E9FCE7-5713-4F5F-81B5-2367F3EE2AD8}"/>
    <cellStyle name="Normal 72 3" xfId="3693" xr:uid="{00000000-0005-0000-0000-0000EA0D0000}"/>
    <cellStyle name="Normal 72 3 2" xfId="3988" xr:uid="{00000000-0005-0000-0000-0000EB0D0000}"/>
    <cellStyle name="Normal 72 3 2 2" xfId="4573" xr:uid="{01E05C07-D3A0-4842-8FB9-B711DF6F1A85}"/>
    <cellStyle name="Normal 72 3 3" xfId="4282" xr:uid="{0042CE84-EC64-4846-9490-BEB1E78DE4BA}"/>
    <cellStyle name="Normal 72 4" xfId="3794" xr:uid="{00000000-0005-0000-0000-0000EC0D0000}"/>
    <cellStyle name="Normal 72 4 2" xfId="4379" xr:uid="{229C31C4-A4CA-4A61-8B02-6E61006CC11E}"/>
    <cellStyle name="Normal 72 5" xfId="4088" xr:uid="{5F44066F-1FC5-49A2-9C45-B6F94D44359A}"/>
    <cellStyle name="Normal 72 6" xfId="5459" xr:uid="{EF394308-C6D4-4248-B565-B5B1752573B5}"/>
    <cellStyle name="Normal 73" xfId="3453" xr:uid="{00000000-0005-0000-0000-0000ED0D0000}"/>
    <cellStyle name="Normal 73 2" xfId="3597" xr:uid="{00000000-0005-0000-0000-0000EE0D0000}"/>
    <cellStyle name="Normal 73 2 2" xfId="3892" xr:uid="{00000000-0005-0000-0000-0000EF0D0000}"/>
    <cellStyle name="Normal 73 2 2 2" xfId="4477" xr:uid="{3B6CF28E-85E0-4406-8990-D7C4EAF296A5}"/>
    <cellStyle name="Normal 73 2 3" xfId="4186" xr:uid="{44D9DE44-52FB-4CA9-8AEA-6FC30631B7D0}"/>
    <cellStyle name="Normal 73 3" xfId="3694" xr:uid="{00000000-0005-0000-0000-0000F00D0000}"/>
    <cellStyle name="Normal 73 3 2" xfId="3989" xr:uid="{00000000-0005-0000-0000-0000F10D0000}"/>
    <cellStyle name="Normal 73 3 2 2" xfId="4574" xr:uid="{2137D7DB-90F0-437F-9031-13011B6F59AD}"/>
    <cellStyle name="Normal 73 3 3" xfId="4283" xr:uid="{8079425C-5B71-45EA-B385-864D1AB96F35}"/>
    <cellStyle name="Normal 73 4" xfId="3795" xr:uid="{00000000-0005-0000-0000-0000F20D0000}"/>
    <cellStyle name="Normal 73 4 2" xfId="4380" xr:uid="{81EB66C7-E55C-458B-B963-8B68B9F9F0CA}"/>
    <cellStyle name="Normal 73 5" xfId="4089" xr:uid="{D23C6F64-3098-4C43-A5ED-948DF55C8C0A}"/>
    <cellStyle name="Normal 73 6" xfId="5460" xr:uid="{AFB56A67-3A57-440B-9338-D632D6B8457E}"/>
    <cellStyle name="Normal 74" xfId="3454" xr:uid="{00000000-0005-0000-0000-0000F30D0000}"/>
    <cellStyle name="Normal 74 2" xfId="3598" xr:uid="{00000000-0005-0000-0000-0000F40D0000}"/>
    <cellStyle name="Normal 74 2 2" xfId="3893" xr:uid="{00000000-0005-0000-0000-0000F50D0000}"/>
    <cellStyle name="Normal 74 2 2 2" xfId="4478" xr:uid="{0128E169-017B-4D17-B22F-7B205702FA19}"/>
    <cellStyle name="Normal 74 2 3" xfId="4187" xr:uid="{463868F9-CB7D-456A-A7FD-EDC3C21BA251}"/>
    <cellStyle name="Normal 74 3" xfId="3695" xr:uid="{00000000-0005-0000-0000-0000F60D0000}"/>
    <cellStyle name="Normal 74 3 2" xfId="3990" xr:uid="{00000000-0005-0000-0000-0000F70D0000}"/>
    <cellStyle name="Normal 74 3 2 2" xfId="4575" xr:uid="{F681C994-F276-41A6-9ED0-7E10E81C4B73}"/>
    <cellStyle name="Normal 74 3 3" xfId="4284" xr:uid="{CCD507DB-119E-40AF-AC0D-5975C935F83E}"/>
    <cellStyle name="Normal 74 4" xfId="3796" xr:uid="{00000000-0005-0000-0000-0000F80D0000}"/>
    <cellStyle name="Normal 74 4 2" xfId="4381" xr:uid="{C773E79C-5CCF-4C90-AAEB-ECF8F802BAF1}"/>
    <cellStyle name="Normal 74 5" xfId="4090" xr:uid="{C8481C21-C62C-4337-A1FB-A553AA62E8D5}"/>
    <cellStyle name="Normal 74 6" xfId="5461" xr:uid="{6FE5C9F2-AEC2-40D1-B813-6BB7A9B54F06}"/>
    <cellStyle name="Normal 75" xfId="3455" xr:uid="{00000000-0005-0000-0000-0000F90D0000}"/>
    <cellStyle name="Normal 75 2" xfId="3599" xr:uid="{00000000-0005-0000-0000-0000FA0D0000}"/>
    <cellStyle name="Normal 75 2 2" xfId="3894" xr:uid="{00000000-0005-0000-0000-0000FB0D0000}"/>
    <cellStyle name="Normal 75 2 2 2" xfId="4479" xr:uid="{28F15034-3EE5-4A87-BCBB-17B75BCE013F}"/>
    <cellStyle name="Normal 75 2 3" xfId="4188" xr:uid="{58BA9C52-7950-402D-AE23-DA215CFE4BBA}"/>
    <cellStyle name="Normal 75 3" xfId="3696" xr:uid="{00000000-0005-0000-0000-0000FC0D0000}"/>
    <cellStyle name="Normal 75 3 2" xfId="3991" xr:uid="{00000000-0005-0000-0000-0000FD0D0000}"/>
    <cellStyle name="Normal 75 3 2 2" xfId="4576" xr:uid="{9E637337-F34A-462A-B97B-E2A8B36A9B01}"/>
    <cellStyle name="Normal 75 3 3" xfId="4285" xr:uid="{EFCFF9B9-0CAC-4CD7-9CB5-2047BB103D6E}"/>
    <cellStyle name="Normal 75 4" xfId="3797" xr:uid="{00000000-0005-0000-0000-0000FE0D0000}"/>
    <cellStyle name="Normal 75 4 2" xfId="4382" xr:uid="{D597ED74-773B-4FDD-9B62-7255746B9D2D}"/>
    <cellStyle name="Normal 75 5" xfId="4091" xr:uid="{8BBC5D51-A4D8-495A-9907-2C243DFCE0B3}"/>
    <cellStyle name="Normal 75 6" xfId="5462" xr:uid="{97665997-74A8-44B6-A32E-6A741261C7BE}"/>
    <cellStyle name="Normal 76" xfId="3456" xr:uid="{00000000-0005-0000-0000-0000FF0D0000}"/>
    <cellStyle name="Normal 76 2" xfId="3600" xr:uid="{00000000-0005-0000-0000-0000000E0000}"/>
    <cellStyle name="Normal 76 2 2" xfId="3895" xr:uid="{00000000-0005-0000-0000-0000010E0000}"/>
    <cellStyle name="Normal 76 2 2 2" xfId="4480" xr:uid="{93C19919-8E20-49F0-9D1B-401186A3F72C}"/>
    <cellStyle name="Normal 76 2 3" xfId="4189" xr:uid="{C67B83BD-4708-4220-9EBE-1B4B678A07DA}"/>
    <cellStyle name="Normal 76 3" xfId="3697" xr:uid="{00000000-0005-0000-0000-0000020E0000}"/>
    <cellStyle name="Normal 76 3 2" xfId="3992" xr:uid="{00000000-0005-0000-0000-0000030E0000}"/>
    <cellStyle name="Normal 76 3 2 2" xfId="4577" xr:uid="{B1A0E48C-F32C-4D79-8C04-D647FE1C6220}"/>
    <cellStyle name="Normal 76 3 3" xfId="4286" xr:uid="{9A70F0D5-2978-4F01-B844-8040889D1D6B}"/>
    <cellStyle name="Normal 76 4" xfId="3798" xr:uid="{00000000-0005-0000-0000-0000040E0000}"/>
    <cellStyle name="Normal 76 4 2" xfId="4383" xr:uid="{CA64D342-F5C8-4241-B970-B9BC9E49CB67}"/>
    <cellStyle name="Normal 76 5" xfId="4092" xr:uid="{E13397B7-F9BC-4ED1-BBA0-A07E2B2F5682}"/>
    <cellStyle name="Normal 76 6" xfId="5463" xr:uid="{73EF72F5-D185-4713-8150-4FD1061B0693}"/>
    <cellStyle name="Normal 77" xfId="3457" xr:uid="{00000000-0005-0000-0000-0000050E0000}"/>
    <cellStyle name="Normal 77 2" xfId="3601" xr:uid="{00000000-0005-0000-0000-0000060E0000}"/>
    <cellStyle name="Normal 77 2 2" xfId="3896" xr:uid="{00000000-0005-0000-0000-0000070E0000}"/>
    <cellStyle name="Normal 77 2 2 2" xfId="4481" xr:uid="{8FC5B679-B9AB-4166-AE2A-BB22BCF95D44}"/>
    <cellStyle name="Normal 77 2 3" xfId="4190" xr:uid="{EC2ADDFD-07BF-4580-8214-3A7C90A3EB8E}"/>
    <cellStyle name="Normal 77 3" xfId="3698" xr:uid="{00000000-0005-0000-0000-0000080E0000}"/>
    <cellStyle name="Normal 77 3 2" xfId="3993" xr:uid="{00000000-0005-0000-0000-0000090E0000}"/>
    <cellStyle name="Normal 77 3 2 2" xfId="4578" xr:uid="{1D183BFE-B37D-4EF6-9651-D7291279C666}"/>
    <cellStyle name="Normal 77 3 3" xfId="4287" xr:uid="{891DBFFA-6F2C-4AC1-A5B4-E5D90FB1A461}"/>
    <cellStyle name="Normal 77 4" xfId="3799" xr:uid="{00000000-0005-0000-0000-00000A0E0000}"/>
    <cellStyle name="Normal 77 4 2" xfId="4384" xr:uid="{BC4801D4-CC08-457E-ABFF-23F9B3D265D1}"/>
    <cellStyle name="Normal 77 5" xfId="4093" xr:uid="{C141A4CF-57AC-47A1-93A7-FE23BB534175}"/>
    <cellStyle name="Normal 77 6" xfId="5464" xr:uid="{4586C390-DC8D-4E5B-AF16-7191AAACD1CA}"/>
    <cellStyle name="Normal 78" xfId="3458" xr:uid="{00000000-0005-0000-0000-00000B0E0000}"/>
    <cellStyle name="Normal 78 2" xfId="3602" xr:uid="{00000000-0005-0000-0000-00000C0E0000}"/>
    <cellStyle name="Normal 78 2 2" xfId="3897" xr:uid="{00000000-0005-0000-0000-00000D0E0000}"/>
    <cellStyle name="Normal 78 2 2 2" xfId="4482" xr:uid="{D2DA7706-8257-4C66-A658-7B92AAE5C8DC}"/>
    <cellStyle name="Normal 78 2 3" xfId="4191" xr:uid="{AAD1C91F-8E98-49A0-83A1-3534C648EE5A}"/>
    <cellStyle name="Normal 78 3" xfId="3699" xr:uid="{00000000-0005-0000-0000-00000E0E0000}"/>
    <cellStyle name="Normal 78 3 2" xfId="3994" xr:uid="{00000000-0005-0000-0000-00000F0E0000}"/>
    <cellStyle name="Normal 78 3 2 2" xfId="4579" xr:uid="{01DE05AE-3CC4-44B9-B956-FA01362DB7F0}"/>
    <cellStyle name="Normal 78 3 3" xfId="4288" xr:uid="{2C13C840-A14A-4FDE-8E44-0A573D2A3613}"/>
    <cellStyle name="Normal 78 4" xfId="3800" xr:uid="{00000000-0005-0000-0000-0000100E0000}"/>
    <cellStyle name="Normal 78 4 2" xfId="4385" xr:uid="{F8D96C45-C2FB-45D1-9DB5-BE63C2703CEB}"/>
    <cellStyle name="Normal 78 5" xfId="4094" xr:uid="{0E3BE407-30C3-445F-B965-42EEDC1FF052}"/>
    <cellStyle name="Normal 78 6" xfId="5465" xr:uid="{7A4946A7-3580-461A-9784-751758746EAF}"/>
    <cellStyle name="Normal 79" xfId="3459" xr:uid="{00000000-0005-0000-0000-0000110E0000}"/>
    <cellStyle name="Normal 79 2" xfId="3603" xr:uid="{00000000-0005-0000-0000-0000120E0000}"/>
    <cellStyle name="Normal 79 2 2" xfId="3898" xr:uid="{00000000-0005-0000-0000-0000130E0000}"/>
    <cellStyle name="Normal 79 2 2 2" xfId="4483" xr:uid="{CA31DE2C-63FB-4D8F-B89E-9E3B956FC2FE}"/>
    <cellStyle name="Normal 79 2 3" xfId="4192" xr:uid="{15915A00-5835-4AA1-B8F2-E8E11D290069}"/>
    <cellStyle name="Normal 79 3" xfId="3700" xr:uid="{00000000-0005-0000-0000-0000140E0000}"/>
    <cellStyle name="Normal 79 3 2" xfId="3995" xr:uid="{00000000-0005-0000-0000-0000150E0000}"/>
    <cellStyle name="Normal 79 3 2 2" xfId="4580" xr:uid="{A69675F9-8D45-41ED-9E5C-775578C55799}"/>
    <cellStyle name="Normal 79 3 3" xfId="4289" xr:uid="{5AB29552-9654-4C1B-9A01-26905D4CD34D}"/>
    <cellStyle name="Normal 79 4" xfId="3801" xr:uid="{00000000-0005-0000-0000-0000160E0000}"/>
    <cellStyle name="Normal 79 4 2" xfId="4386" xr:uid="{2F4F7708-70CA-4D9F-8BE4-8B471B295909}"/>
    <cellStyle name="Normal 79 5" xfId="4095" xr:uid="{5558E067-2994-4E3A-8E28-0304D7830938}"/>
    <cellStyle name="Normal 79 6" xfId="5466" xr:uid="{1D4ACDE9-7B3B-4BE2-A65B-F2EEDC658504}"/>
    <cellStyle name="Normal 8" xfId="3034" xr:uid="{00000000-0005-0000-0000-0000170E0000}"/>
    <cellStyle name="Normal 8 2" xfId="3035" xr:uid="{00000000-0005-0000-0000-0000180E0000}"/>
    <cellStyle name="Normal 8 2 2" xfId="5761" xr:uid="{DA6525CA-4EAC-4DBF-A633-8E80993057A4}"/>
    <cellStyle name="Normal 8 2 3" xfId="5762" xr:uid="{7C96D896-B4B1-4E70-9B64-BB3B7A38A6C7}"/>
    <cellStyle name="Normal 8 2 4" xfId="5763" xr:uid="{ADDEEA46-B19A-42FB-B946-DAC1DFA20E0C}"/>
    <cellStyle name="Normal 8 2 5" xfId="5764" xr:uid="{ED0F2D7C-4621-4099-AF48-9408D3A94B5A}"/>
    <cellStyle name="Normal 8 2 6" xfId="5467" xr:uid="{E73697F3-2BDA-4663-A14E-6B7C54E057BF}"/>
    <cellStyle name="Normal 8 3" xfId="5468" xr:uid="{B9BB244C-C86C-492B-A8C3-160A241B730F}"/>
    <cellStyle name="Normal 8 3 2" xfId="5846" xr:uid="{CDF7FF5F-C893-400E-86E0-4D5E524C38C7}"/>
    <cellStyle name="Normal 8 4" xfId="5765" xr:uid="{03B90F67-5919-4599-A21F-BABFDA7B6914}"/>
    <cellStyle name="Normal 8 5" xfId="4840" xr:uid="{1D6B1A82-D137-46C0-82F5-3FF0598BE032}"/>
    <cellStyle name="Normal 8_JV Details" xfId="5469" xr:uid="{910CBE73-84D9-441F-BFB4-E68C35BF1E3A}"/>
    <cellStyle name="Normal 80" xfId="3460" xr:uid="{00000000-0005-0000-0000-0000190E0000}"/>
    <cellStyle name="Normal 80 2" xfId="3604" xr:uid="{00000000-0005-0000-0000-00001A0E0000}"/>
    <cellStyle name="Normal 80 2 2" xfId="3899" xr:uid="{00000000-0005-0000-0000-00001B0E0000}"/>
    <cellStyle name="Normal 80 2 2 2" xfId="4484" xr:uid="{EE053313-29A1-4FA3-B80E-3E9C7E4D239D}"/>
    <cellStyle name="Normal 80 2 3" xfId="4193" xr:uid="{EB751191-03E7-4825-B70A-238BE608FF33}"/>
    <cellStyle name="Normal 80 3" xfId="3701" xr:uid="{00000000-0005-0000-0000-00001C0E0000}"/>
    <cellStyle name="Normal 80 3 2" xfId="3996" xr:uid="{00000000-0005-0000-0000-00001D0E0000}"/>
    <cellStyle name="Normal 80 3 2 2" xfId="4581" xr:uid="{535CCE1E-A7FE-46A1-A879-98CAA8C7357C}"/>
    <cellStyle name="Normal 80 3 3" xfId="4290" xr:uid="{5ABA673A-F325-48B0-A35D-E0EB703EF60C}"/>
    <cellStyle name="Normal 80 4" xfId="3802" xr:uid="{00000000-0005-0000-0000-00001E0E0000}"/>
    <cellStyle name="Normal 80 4 2" xfId="4387" xr:uid="{7E993D21-BB4F-4FA5-988C-E87FD225D3E6}"/>
    <cellStyle name="Normal 80 5" xfId="4096" xr:uid="{D0F5748D-A7DC-4331-A0DA-1401B3A2DBC8}"/>
    <cellStyle name="Normal 80 6" xfId="5470" xr:uid="{22E78C6A-35EC-4E3F-88A0-CBA6C94A9CA8}"/>
    <cellStyle name="Normal 81" xfId="3461" xr:uid="{00000000-0005-0000-0000-00001F0E0000}"/>
    <cellStyle name="Normal 81 2" xfId="3605" xr:uid="{00000000-0005-0000-0000-0000200E0000}"/>
    <cellStyle name="Normal 81 2 2" xfId="3900" xr:uid="{00000000-0005-0000-0000-0000210E0000}"/>
    <cellStyle name="Normal 81 2 2 2" xfId="4485" xr:uid="{AAD560A0-0285-4EB9-B0A7-6F1926C9056B}"/>
    <cellStyle name="Normal 81 2 3" xfId="4194" xr:uid="{B42DC35C-9603-414D-AAA0-05429E045FD6}"/>
    <cellStyle name="Normal 81 3" xfId="3702" xr:uid="{00000000-0005-0000-0000-0000220E0000}"/>
    <cellStyle name="Normal 81 3 2" xfId="3997" xr:uid="{00000000-0005-0000-0000-0000230E0000}"/>
    <cellStyle name="Normal 81 3 2 2" xfId="4582" xr:uid="{74C2D848-F5AB-4339-A0DE-443D6D83B0EC}"/>
    <cellStyle name="Normal 81 3 3" xfId="4291" xr:uid="{5BAEC24A-022E-4582-A288-00355DF9BB26}"/>
    <cellStyle name="Normal 81 4" xfId="3803" xr:uid="{00000000-0005-0000-0000-0000240E0000}"/>
    <cellStyle name="Normal 81 4 2" xfId="4388" xr:uid="{BF710889-F8CC-4F95-B36A-79C5988ED9B0}"/>
    <cellStyle name="Normal 81 5" xfId="4097" xr:uid="{F2C82A58-6612-4B29-95CA-3D22AA5CD3B4}"/>
    <cellStyle name="Normal 81 6" xfId="5471" xr:uid="{44F4CD1B-E23F-4B9E-ACBC-C0ED874282C5}"/>
    <cellStyle name="Normal 82" xfId="3462" xr:uid="{00000000-0005-0000-0000-0000250E0000}"/>
    <cellStyle name="Normal 82 2" xfId="3606" xr:uid="{00000000-0005-0000-0000-0000260E0000}"/>
    <cellStyle name="Normal 82 2 2" xfId="3901" xr:uid="{00000000-0005-0000-0000-0000270E0000}"/>
    <cellStyle name="Normal 82 2 2 2" xfId="4486" xr:uid="{BC123B27-6721-4480-A4B0-B9DD468DC43D}"/>
    <cellStyle name="Normal 82 2 3" xfId="4195" xr:uid="{6F446175-FB62-4261-A5AA-77793F2BC8DD}"/>
    <cellStyle name="Normal 82 3" xfId="3703" xr:uid="{00000000-0005-0000-0000-0000280E0000}"/>
    <cellStyle name="Normal 82 3 2" xfId="3998" xr:uid="{00000000-0005-0000-0000-0000290E0000}"/>
    <cellStyle name="Normal 82 3 2 2" xfId="4583" xr:uid="{E30FC52D-BA4F-4316-97EC-DA5EAB9BE641}"/>
    <cellStyle name="Normal 82 3 3" xfId="4292" xr:uid="{3FF2AAE2-B85D-442D-BB6A-C8F0EE0ABF26}"/>
    <cellStyle name="Normal 82 4" xfId="3804" xr:uid="{00000000-0005-0000-0000-00002A0E0000}"/>
    <cellStyle name="Normal 82 4 2" xfId="4389" xr:uid="{99DCB2EB-0924-4205-BB82-5AB5DA7FA6BA}"/>
    <cellStyle name="Normal 82 5" xfId="4098" xr:uid="{CC7CDB0E-DC84-4335-BDF1-A2E133A63AAD}"/>
    <cellStyle name="Normal 82 6" xfId="5472" xr:uid="{578D2A2E-FFE5-422E-810F-E5A33213BCF0}"/>
    <cellStyle name="Normal 83" xfId="3463" xr:uid="{00000000-0005-0000-0000-00002B0E0000}"/>
    <cellStyle name="Normal 83 2" xfId="3607" xr:uid="{00000000-0005-0000-0000-00002C0E0000}"/>
    <cellStyle name="Normal 83 2 2" xfId="3902" xr:uid="{00000000-0005-0000-0000-00002D0E0000}"/>
    <cellStyle name="Normal 83 2 2 2" xfId="4487" xr:uid="{4C642EF4-5500-4D3C-8D84-63D5C052BF8B}"/>
    <cellStyle name="Normal 83 2 3" xfId="4196" xr:uid="{21C4F00B-41AD-4B16-B256-9786B6DF4803}"/>
    <cellStyle name="Normal 83 3" xfId="3704" xr:uid="{00000000-0005-0000-0000-00002E0E0000}"/>
    <cellStyle name="Normal 83 3 2" xfId="3999" xr:uid="{00000000-0005-0000-0000-00002F0E0000}"/>
    <cellStyle name="Normal 83 3 2 2" xfId="4584" xr:uid="{1B3C231A-6394-413C-BF86-33EC58B7B138}"/>
    <cellStyle name="Normal 83 3 3" xfId="4293" xr:uid="{31D26F1C-55EE-4D00-957F-CC741A0EFAF0}"/>
    <cellStyle name="Normal 83 4" xfId="3805" xr:uid="{00000000-0005-0000-0000-0000300E0000}"/>
    <cellStyle name="Normal 83 4 2" xfId="4390" xr:uid="{63B296CE-6FEE-475E-9E21-6C56235B1CED}"/>
    <cellStyle name="Normal 83 5" xfId="4099" xr:uid="{ED7D68A7-669A-426B-B2C5-A5BC33BC662B}"/>
    <cellStyle name="Normal 83 6" xfId="5473" xr:uid="{5ADFA861-37A5-4DFE-B7F1-22E431382822}"/>
    <cellStyle name="Normal 84" xfId="3464" xr:uid="{00000000-0005-0000-0000-0000310E0000}"/>
    <cellStyle name="Normal 84 2" xfId="3608" xr:uid="{00000000-0005-0000-0000-0000320E0000}"/>
    <cellStyle name="Normal 84 2 2" xfId="3903" xr:uid="{00000000-0005-0000-0000-0000330E0000}"/>
    <cellStyle name="Normal 84 2 2 2" xfId="4488" xr:uid="{9A7C8475-E8B2-41C7-B185-5B2E2371852C}"/>
    <cellStyle name="Normal 84 2 3" xfId="4197" xr:uid="{F7049444-1641-4007-AC72-BB7C8367676C}"/>
    <cellStyle name="Normal 84 3" xfId="3705" xr:uid="{00000000-0005-0000-0000-0000340E0000}"/>
    <cellStyle name="Normal 84 3 2" xfId="4000" xr:uid="{00000000-0005-0000-0000-0000350E0000}"/>
    <cellStyle name="Normal 84 3 2 2" xfId="4585" xr:uid="{08394E85-E057-42A3-BC27-0E33261BF0D5}"/>
    <cellStyle name="Normal 84 3 3" xfId="4294" xr:uid="{1873046A-018D-402C-8372-D00375B35C0A}"/>
    <cellStyle name="Normal 84 4" xfId="3806" xr:uid="{00000000-0005-0000-0000-0000360E0000}"/>
    <cellStyle name="Normal 84 4 2" xfId="4391" xr:uid="{E54C5B66-A69C-4F2F-9E8C-E573C9112A09}"/>
    <cellStyle name="Normal 84 5" xfId="4100" xr:uid="{E0549AF8-425F-4949-A9F1-F2C013C14D20}"/>
    <cellStyle name="Normal 84 6" xfId="4650" xr:uid="{4D4F5C90-D2FD-4CF1-A813-543563585EB9}"/>
    <cellStyle name="Normal 84 7" xfId="5792" xr:uid="{440219D5-D96D-4046-A8C0-1D2912E9E791}"/>
    <cellStyle name="Normal 85" xfId="3465" xr:uid="{00000000-0005-0000-0000-0000370E0000}"/>
    <cellStyle name="Normal 85 2" xfId="3609" xr:uid="{00000000-0005-0000-0000-0000380E0000}"/>
    <cellStyle name="Normal 85 2 2" xfId="3904" xr:uid="{00000000-0005-0000-0000-0000390E0000}"/>
    <cellStyle name="Normal 85 2 2 2" xfId="4489" xr:uid="{1F4E121F-66C1-4922-99B9-5B2684753872}"/>
    <cellStyle name="Normal 85 2 3" xfId="4198" xr:uid="{7774DE88-AFE6-48CE-805B-25BD693C1AB1}"/>
    <cellStyle name="Normal 85 3" xfId="3706" xr:uid="{00000000-0005-0000-0000-00003A0E0000}"/>
    <cellStyle name="Normal 85 3 2" xfId="4001" xr:uid="{00000000-0005-0000-0000-00003B0E0000}"/>
    <cellStyle name="Normal 85 3 2 2" xfId="4586" xr:uid="{978B03AC-ABFF-4B8B-9902-5055D19D2233}"/>
    <cellStyle name="Normal 85 3 3" xfId="4295" xr:uid="{1BFE8F35-56EA-4EA3-A86A-71E8E4FFA185}"/>
    <cellStyle name="Normal 85 4" xfId="3807" xr:uid="{00000000-0005-0000-0000-00003C0E0000}"/>
    <cellStyle name="Normal 85 4 2" xfId="4392" xr:uid="{AA11D592-FDD5-4773-AEBE-90D4E8260191}"/>
    <cellStyle name="Normal 85 5" xfId="4101" xr:uid="{D5664888-5CDC-455D-A03A-A4961D376F1C}"/>
    <cellStyle name="Normal 86" xfId="3466" xr:uid="{00000000-0005-0000-0000-00003D0E0000}"/>
    <cellStyle name="Normal 86 2" xfId="3610" xr:uid="{00000000-0005-0000-0000-00003E0E0000}"/>
    <cellStyle name="Normal 86 2 2" xfId="3905" xr:uid="{00000000-0005-0000-0000-00003F0E0000}"/>
    <cellStyle name="Normal 86 2 2 2" xfId="4490" xr:uid="{DD4C955A-3F67-434E-A5C7-D5218BBD3114}"/>
    <cellStyle name="Normal 86 2 3" xfId="4199" xr:uid="{392286EC-8E98-4F84-A607-78BFBC5061F3}"/>
    <cellStyle name="Normal 86 3" xfId="3707" xr:uid="{00000000-0005-0000-0000-0000400E0000}"/>
    <cellStyle name="Normal 86 3 2" xfId="4002" xr:uid="{00000000-0005-0000-0000-0000410E0000}"/>
    <cellStyle name="Normal 86 3 2 2" xfId="4587" xr:uid="{9B11FAFD-114D-4EDB-895F-7D79DB8E29AC}"/>
    <cellStyle name="Normal 86 3 3" xfId="4296" xr:uid="{85538092-1705-4D86-AB3D-E57B52B0E9A5}"/>
    <cellStyle name="Normal 86 4" xfId="3808" xr:uid="{00000000-0005-0000-0000-0000420E0000}"/>
    <cellStyle name="Normal 86 4 2" xfId="4393" xr:uid="{6DCB6B5D-A2B5-47C6-A38A-5C0DCF526BB9}"/>
    <cellStyle name="Normal 86 5" xfId="4102" xr:uid="{D41193AC-A9A8-41FD-B087-BF0668C0CEAE}"/>
    <cellStyle name="Normal 87" xfId="3467" xr:uid="{00000000-0005-0000-0000-0000430E0000}"/>
    <cellStyle name="Normal 87 2" xfId="3611" xr:uid="{00000000-0005-0000-0000-0000440E0000}"/>
    <cellStyle name="Normal 87 2 2" xfId="3906" xr:uid="{00000000-0005-0000-0000-0000450E0000}"/>
    <cellStyle name="Normal 87 2 2 2" xfId="4491" xr:uid="{4A49969D-2DC7-4882-9143-A8CDCB85E92D}"/>
    <cellStyle name="Normal 87 2 3" xfId="4200" xr:uid="{0ABA3253-EC50-4D83-8036-AD123B1D03FB}"/>
    <cellStyle name="Normal 87 3" xfId="3708" xr:uid="{00000000-0005-0000-0000-0000460E0000}"/>
    <cellStyle name="Normal 87 3 2" xfId="4003" xr:uid="{00000000-0005-0000-0000-0000470E0000}"/>
    <cellStyle name="Normal 87 3 2 2" xfId="4588" xr:uid="{DAEA5801-7BE4-4ECC-9325-23EEAB8497FE}"/>
    <cellStyle name="Normal 87 3 3" xfId="4297" xr:uid="{F5C72CA8-3C18-43BB-91A5-046B99692AA8}"/>
    <cellStyle name="Normal 87 4" xfId="3809" xr:uid="{00000000-0005-0000-0000-0000480E0000}"/>
    <cellStyle name="Normal 87 4 2" xfId="4394" xr:uid="{79D50150-E070-4E83-BEBF-6CCB89CCA66A}"/>
    <cellStyle name="Normal 87 5" xfId="4103" xr:uid="{C4F688D0-5789-4D3C-9BB9-1C04FFF23BBE}"/>
    <cellStyle name="Normal 88" xfId="3468" xr:uid="{00000000-0005-0000-0000-0000490E0000}"/>
    <cellStyle name="Normal 88 2" xfId="3612" xr:uid="{00000000-0005-0000-0000-00004A0E0000}"/>
    <cellStyle name="Normal 88 2 2" xfId="3907" xr:uid="{00000000-0005-0000-0000-00004B0E0000}"/>
    <cellStyle name="Normal 88 2 2 2" xfId="4492" xr:uid="{5686DE91-B401-4C8F-B88E-A00023822A85}"/>
    <cellStyle name="Normal 88 2 3" xfId="4201" xr:uid="{B997314D-4B49-4DD7-9935-E37989FC9390}"/>
    <cellStyle name="Normal 88 3" xfId="3709" xr:uid="{00000000-0005-0000-0000-00004C0E0000}"/>
    <cellStyle name="Normal 88 3 2" xfId="4004" xr:uid="{00000000-0005-0000-0000-00004D0E0000}"/>
    <cellStyle name="Normal 88 3 2 2" xfId="4589" xr:uid="{C391C119-19DF-4F48-9837-C0DFC03DE807}"/>
    <cellStyle name="Normal 88 3 3" xfId="4298" xr:uid="{DEFEBFE0-2A30-4AF4-9241-806FD0A3F15D}"/>
    <cellStyle name="Normal 88 4" xfId="3810" xr:uid="{00000000-0005-0000-0000-00004E0E0000}"/>
    <cellStyle name="Normal 88 4 2" xfId="4395" xr:uid="{61D9E86D-9911-4EA2-BE05-B5ECB111029F}"/>
    <cellStyle name="Normal 88 5" xfId="4104" xr:uid="{EFADCA7F-9D28-4795-AAAE-C43DBEC77B05}"/>
    <cellStyle name="Normal 89" xfId="3469" xr:uid="{00000000-0005-0000-0000-00004F0E0000}"/>
    <cellStyle name="Normal 89 2" xfId="3613" xr:uid="{00000000-0005-0000-0000-0000500E0000}"/>
    <cellStyle name="Normal 89 2 2" xfId="3908" xr:uid="{00000000-0005-0000-0000-0000510E0000}"/>
    <cellStyle name="Normal 89 2 2 2" xfId="4493" xr:uid="{D8F86C1C-82A5-4F16-9E3D-AB0524E7FE13}"/>
    <cellStyle name="Normal 89 2 3" xfId="4202" xr:uid="{8BCB410E-2ABA-4324-BD15-BB42FDF7CAD5}"/>
    <cellStyle name="Normal 89 3" xfId="3710" xr:uid="{00000000-0005-0000-0000-0000520E0000}"/>
    <cellStyle name="Normal 89 3 2" xfId="4005" xr:uid="{00000000-0005-0000-0000-0000530E0000}"/>
    <cellStyle name="Normal 89 3 2 2" xfId="4590" xr:uid="{50CFBE52-7560-4254-9919-79C4D238C9D1}"/>
    <cellStyle name="Normal 89 3 3" xfId="4299" xr:uid="{E39D974F-F80C-4D7B-9893-37C3561DF2CE}"/>
    <cellStyle name="Normal 89 4" xfId="3811" xr:uid="{00000000-0005-0000-0000-0000540E0000}"/>
    <cellStyle name="Normal 89 4 2" xfId="4396" xr:uid="{072969F2-EC7E-4C84-97FE-91D35A02BE7B}"/>
    <cellStyle name="Normal 89 5" xfId="4105" xr:uid="{4BF4078D-6C7E-42C2-BE9A-427C5A579352}"/>
    <cellStyle name="Normal 9" xfId="3036" xr:uid="{00000000-0005-0000-0000-0000550E0000}"/>
    <cellStyle name="Normal 9 2" xfId="3037" xr:uid="{00000000-0005-0000-0000-0000560E0000}"/>
    <cellStyle name="Normal 9 2 2" xfId="4842" xr:uid="{DD1FA340-CF6B-430F-BB3D-F271A20F740B}"/>
    <cellStyle name="Normal 9 2 3" xfId="4841" xr:uid="{2B6F6877-CE4B-4F4E-8C0A-262F775D38B3}"/>
    <cellStyle name="Normal 9 3" xfId="3038" xr:uid="{00000000-0005-0000-0000-0000570E0000}"/>
    <cellStyle name="Normal 9 4" xfId="3470" xr:uid="{00000000-0005-0000-0000-0000580E0000}"/>
    <cellStyle name="Normal 9 4 2" xfId="3614" xr:uid="{00000000-0005-0000-0000-0000590E0000}"/>
    <cellStyle name="Normal 9 4 2 2" xfId="3909" xr:uid="{00000000-0005-0000-0000-00005A0E0000}"/>
    <cellStyle name="Normal 9 4 2 2 2" xfId="4494" xr:uid="{BA755D87-F0AA-4EFA-AEB2-9EA4A986F460}"/>
    <cellStyle name="Normal 9 4 2 3" xfId="4203" xr:uid="{FABE58F0-C346-4235-AFC7-2667371A72E3}"/>
    <cellStyle name="Normal 9 4 3" xfId="3711" xr:uid="{00000000-0005-0000-0000-00005B0E0000}"/>
    <cellStyle name="Normal 9 4 3 2" xfId="4006" xr:uid="{00000000-0005-0000-0000-00005C0E0000}"/>
    <cellStyle name="Normal 9 4 3 2 2" xfId="4591" xr:uid="{440FE10E-5917-4664-B377-54FAF4748875}"/>
    <cellStyle name="Normal 9 4 3 3" xfId="4300" xr:uid="{0A2A5EFE-4846-4BF2-A1B7-51A68E3EDDF5}"/>
    <cellStyle name="Normal 9 4 4" xfId="3812" xr:uid="{00000000-0005-0000-0000-00005D0E0000}"/>
    <cellStyle name="Normal 9 4 4 2" xfId="4397" xr:uid="{82D4145C-D47D-4D7D-B96A-EE71B1DA1A64}"/>
    <cellStyle name="Normal 9 4 5" xfId="4106" xr:uid="{C27A66CA-3F72-4B6C-92D4-C9BBBE2F7533}"/>
    <cellStyle name="Normal 9 5" xfId="3554" xr:uid="{00000000-0005-0000-0000-00005E0E0000}"/>
    <cellStyle name="Normal 9 5 2" xfId="3849" xr:uid="{00000000-0005-0000-0000-00005F0E0000}"/>
    <cellStyle name="Normal 9 5 2 2" xfId="4434" xr:uid="{6681E656-3BFD-4764-9DC9-48793A7B2B68}"/>
    <cellStyle name="Normal 9 5 3" xfId="4143" xr:uid="{4D5AA6BD-5928-4B4E-9A16-0708B98CD24C}"/>
    <cellStyle name="Normal 9 6" xfId="3651" xr:uid="{00000000-0005-0000-0000-0000600E0000}"/>
    <cellStyle name="Normal 9 6 2" xfId="3946" xr:uid="{00000000-0005-0000-0000-0000610E0000}"/>
    <cellStyle name="Normal 9 6 2 2" xfId="4531" xr:uid="{E8702E64-B4CC-410C-A071-1EC2E7BAB694}"/>
    <cellStyle name="Normal 9 6 3" xfId="4240" xr:uid="{A95060F1-C995-42C8-A221-4EBD54CA3298}"/>
    <cellStyle name="Normal 9 7" xfId="3751" xr:uid="{00000000-0005-0000-0000-0000620E0000}"/>
    <cellStyle name="Normal 9 7 2" xfId="4337" xr:uid="{687CC79A-D784-44EF-AD9C-EC780DB97ECA}"/>
    <cellStyle name="Normal 9 8" xfId="4046" xr:uid="{7B217684-66A7-4679-800D-047710AE8A53}"/>
    <cellStyle name="Normal 9 9" xfId="4785" xr:uid="{83F5D23B-BC1C-4EEE-9BD2-7F67496E7BAF}"/>
    <cellStyle name="Normal 9_JV Details" xfId="5474" xr:uid="{F27C3262-0459-49DC-BC8B-410184FF3BE2}"/>
    <cellStyle name="Normal 90" xfId="3364" xr:uid="{00000000-0005-0000-0000-0000630E0000}"/>
    <cellStyle name="Normal 91" xfId="3473" xr:uid="{00000000-0005-0000-0000-0000640E0000}"/>
    <cellStyle name="Normal 92" xfId="3712" xr:uid="{00000000-0005-0000-0000-0000650E0000}"/>
    <cellStyle name="Normal 93" xfId="3752" xr:uid="{00000000-0005-0000-0000-0000660E0000}"/>
    <cellStyle name="Normal 94" xfId="3713" xr:uid="{00000000-0005-0000-0000-0000670E0000}"/>
    <cellStyle name="Normal 95" xfId="3729" xr:uid="{00000000-0005-0000-0000-0000680E0000}"/>
    <cellStyle name="Normal 96" xfId="4007" xr:uid="{00000000-0005-0000-0000-0000690E0000}"/>
    <cellStyle name="Normal 97" xfId="4596" xr:uid="{3E2B75C1-1FB6-4DB4-812B-294918F1408A}"/>
    <cellStyle name="Normal 98" xfId="4595" xr:uid="{B058A592-45D3-44BD-9449-07E30207FBA0}"/>
    <cellStyle name="Normal 99" xfId="4644" xr:uid="{2035C6DE-8815-4993-BF32-FB3DDE08F2D3}"/>
    <cellStyle name="Normal M" xfId="5475" xr:uid="{5BE006E1-D96C-4D46-95CA-D049681FE175}"/>
    <cellStyle name="Normal T" xfId="5476" xr:uid="{B7ECFCDA-1227-429D-ACEB-B98573E88C63}"/>
    <cellStyle name="Normal W" xfId="5477" xr:uid="{E87ADBBA-245A-4B3A-A0B9-B811D3335804}"/>
    <cellStyle name="Normal_Draft PTTCHTx" xfId="3039" xr:uid="{00000000-0005-0000-0000-00006A0E0000}"/>
    <cellStyle name="Normal_Draft PTTCHTx 2" xfId="3471" xr:uid="{00000000-0005-0000-0000-00006B0E0000}"/>
    <cellStyle name="Normal_SMK45Q1" xfId="6" xr:uid="{00000000-0005-0000-0000-00006C0E0000}"/>
    <cellStyle name="NormalGB" xfId="5478" xr:uid="{AFBE6EC7-0346-403D-8CEF-0C5AC899917B}"/>
    <cellStyle name="NormalGB 2" xfId="5479" xr:uid="{6780B5D2-8CE4-4D74-9777-DE772AC147E4}"/>
    <cellStyle name="NormalGB 3" xfId="5480" xr:uid="{74428722-0075-4D74-AF72-1D1129B68914}"/>
    <cellStyle name="Note 2" xfId="3040" xr:uid="{00000000-0005-0000-0000-00006D0E0000}"/>
    <cellStyle name="Note 2 2" xfId="3041" xr:uid="{00000000-0005-0000-0000-00006E0E0000}"/>
    <cellStyle name="Note 2 2 2" xfId="3042" xr:uid="{00000000-0005-0000-0000-00006F0E0000}"/>
    <cellStyle name="Note 2 2 2 2" xfId="3043" xr:uid="{00000000-0005-0000-0000-0000700E0000}"/>
    <cellStyle name="Note 2 2 2 3" xfId="3044" xr:uid="{00000000-0005-0000-0000-0000710E0000}"/>
    <cellStyle name="Note 2 2 3" xfId="3045" xr:uid="{00000000-0005-0000-0000-0000720E0000}"/>
    <cellStyle name="Note 2 2 4" xfId="3046" xr:uid="{00000000-0005-0000-0000-0000730E0000}"/>
    <cellStyle name="Note 2 2 5" xfId="5481" xr:uid="{2492BBC3-3B87-4206-97C4-DC42B00861E3}"/>
    <cellStyle name="Note 2 2 6" xfId="5847" xr:uid="{CE7D108E-2128-44C4-A665-FC42D4BF878F}"/>
    <cellStyle name="Note 2 3" xfId="3047" xr:uid="{00000000-0005-0000-0000-0000740E0000}"/>
    <cellStyle name="Note 2 3 2" xfId="3048" xr:uid="{00000000-0005-0000-0000-0000750E0000}"/>
    <cellStyle name="Note 2 3 2 2" xfId="3049" xr:uid="{00000000-0005-0000-0000-0000760E0000}"/>
    <cellStyle name="Note 2 3 3" xfId="3050" xr:uid="{00000000-0005-0000-0000-0000770E0000}"/>
    <cellStyle name="Note 2 3 3 2" xfId="3051" xr:uid="{00000000-0005-0000-0000-0000780E0000}"/>
    <cellStyle name="Note 2 4" xfId="3052" xr:uid="{00000000-0005-0000-0000-0000790E0000}"/>
    <cellStyle name="Note 2 4 2" xfId="3053" xr:uid="{00000000-0005-0000-0000-00007A0E0000}"/>
    <cellStyle name="Note 2 4 3" xfId="3054" xr:uid="{00000000-0005-0000-0000-00007B0E0000}"/>
    <cellStyle name="Note 2 5" xfId="3055" xr:uid="{00000000-0005-0000-0000-00007C0E0000}"/>
    <cellStyle name="Note 2 6" xfId="3056" xr:uid="{00000000-0005-0000-0000-00007D0E0000}"/>
    <cellStyle name="Note 2 7" xfId="4843" xr:uid="{8B527C9B-AD5D-4E67-87EC-DA80003DAF4E}"/>
    <cellStyle name="Note 2 8" xfId="5813" xr:uid="{501599DD-365A-4C74-AA6B-6CEC514723D4}"/>
    <cellStyle name="Note 3" xfId="3057" xr:uid="{00000000-0005-0000-0000-00007E0E0000}"/>
    <cellStyle name="Note 3 2" xfId="3058" xr:uid="{00000000-0005-0000-0000-00007F0E0000}"/>
    <cellStyle name="Note 3 2 2" xfId="3059" xr:uid="{00000000-0005-0000-0000-0000800E0000}"/>
    <cellStyle name="Note 3 2 3" xfId="3060" xr:uid="{00000000-0005-0000-0000-0000810E0000}"/>
    <cellStyle name="Note 3 3" xfId="3061" xr:uid="{00000000-0005-0000-0000-0000820E0000}"/>
    <cellStyle name="Note 3 4" xfId="3062" xr:uid="{00000000-0005-0000-0000-0000830E0000}"/>
    <cellStyle name="Note 3 5" xfId="5482" xr:uid="{5AF27E0A-A7D7-431C-B45C-A9044D4377FD}"/>
    <cellStyle name="Note 3 6" xfId="5848" xr:uid="{F34B037E-F6BB-45BB-9704-ACC4A71897D1}"/>
    <cellStyle name="Note 4" xfId="5483" xr:uid="{59E0D3C6-D166-4E4B-84A2-9555CB837C7E}"/>
    <cellStyle name="Note 4 2" xfId="5849" xr:uid="{5404111E-2D91-43D7-AC2B-9A18450D1A78}"/>
    <cellStyle name="Note 5" xfId="5484" xr:uid="{92755C9F-D976-4EE3-A9C0-AD3A0FC745EB}"/>
    <cellStyle name="Note 5 2" xfId="5850" xr:uid="{42678B37-4045-4D0A-A1B9-041F14BA43B5}"/>
    <cellStyle name="Note 6" xfId="4712" xr:uid="{B28C5631-23AE-4ADD-A0FC-C50B635CA1BC}"/>
    <cellStyle name="Note 6 2" xfId="5797" xr:uid="{3819AA00-DE90-408A-8A5D-DAF2B3A5ED5A}"/>
    <cellStyle name="Number 1" xfId="4713" xr:uid="{CBCDF0CC-E3B0-4D72-AE6A-D9AD44B859DE}"/>
    <cellStyle name="Number 1 2" xfId="4844" xr:uid="{B38440D9-1076-446A-A11C-CC3E5053B267}"/>
    <cellStyle name="Number 1 2 2" xfId="5814" xr:uid="{DD4F3870-C741-428D-A760-E1899878AE08}"/>
    <cellStyle name="Number 1 3" xfId="5798" xr:uid="{523D38E5-21AD-4FA0-A9ED-354374235932}"/>
    <cellStyle name="Output 2" xfId="3063" xr:uid="{00000000-0005-0000-0000-0000840E0000}"/>
    <cellStyle name="Output 2 2" xfId="3064" xr:uid="{00000000-0005-0000-0000-0000850E0000}"/>
    <cellStyle name="Output 2 2 2" xfId="3065" xr:uid="{00000000-0005-0000-0000-0000860E0000}"/>
    <cellStyle name="Output 2 2 2 2" xfId="3066" xr:uid="{00000000-0005-0000-0000-0000870E0000}"/>
    <cellStyle name="Output 2 2 3" xfId="3067" xr:uid="{00000000-0005-0000-0000-0000880E0000}"/>
    <cellStyle name="Output 2 2 4" xfId="3068" xr:uid="{00000000-0005-0000-0000-0000890E0000}"/>
    <cellStyle name="Output 2 2 5" xfId="5485" xr:uid="{735B1EA8-76E4-4E10-9C65-42316F73345B}"/>
    <cellStyle name="Output 2 2 6" xfId="5851" xr:uid="{44054BCF-9E29-49F8-BC51-1057E0EF659A}"/>
    <cellStyle name="Output 2 3" xfId="3069" xr:uid="{00000000-0005-0000-0000-00008A0E0000}"/>
    <cellStyle name="Output 2 4" xfId="3070" xr:uid="{00000000-0005-0000-0000-00008B0E0000}"/>
    <cellStyle name="Output 2 4 2" xfId="3071" xr:uid="{00000000-0005-0000-0000-00008C0E0000}"/>
    <cellStyle name="Output 2 5" xfId="3072" xr:uid="{00000000-0005-0000-0000-00008D0E0000}"/>
    <cellStyle name="Output 2 6" xfId="3073" xr:uid="{00000000-0005-0000-0000-00008E0E0000}"/>
    <cellStyle name="Output 2 7" xfId="4845" xr:uid="{CA90D3B5-E9CB-42CF-8973-63808C29DCDD}"/>
    <cellStyle name="Output 2 8" xfId="5815" xr:uid="{4429F0D0-5C0E-49F9-9C71-AF3C14E079A8}"/>
    <cellStyle name="Output 2_JV Details MAMT" xfId="5486" xr:uid="{EDA9CD15-9133-4513-8CBC-405D351227C9}"/>
    <cellStyle name="Output 3" xfId="5487" xr:uid="{FAD497DB-884C-4ABE-A012-5B0B8370B3D6}"/>
    <cellStyle name="Output 3 2" xfId="5852" xr:uid="{EAF38167-000D-48D7-8A7F-0EFB9B5B2FAE}"/>
    <cellStyle name="Output 4" xfId="4714" xr:uid="{3852B20D-5806-4704-B02E-8F3C3AEEE4B2}"/>
    <cellStyle name="Output 4 2" xfId="5799" xr:uid="{617FCEB0-3B7A-47E3-A43D-071A0B18452F}"/>
    <cellStyle name="Page Number" xfId="5488" xr:uid="{E397359F-CDA5-49A5-AC67-E61B98E7B496}"/>
    <cellStyle name="Page Number 2" xfId="5489" xr:uid="{B2FCD3B7-F907-487A-B188-068583C5C8A4}"/>
    <cellStyle name="Page Number 3" xfId="5490" xr:uid="{7C926CCB-B424-4C6A-84ED-B6BDA17D334C}"/>
    <cellStyle name="paint" xfId="3074" xr:uid="{00000000-0005-0000-0000-00008F0E0000}"/>
    <cellStyle name="Percent (0%)" xfId="5491" xr:uid="{EBCFDC57-6AFF-49EC-B543-BBB463524730}"/>
    <cellStyle name="Percent (0)" xfId="5492" xr:uid="{374D5EDD-B330-4765-BB57-B669F1400726}"/>
    <cellStyle name="Percent (0.0%)" xfId="5493" xr:uid="{F6BE02CF-002B-429A-A6C3-36B592688782}"/>
    <cellStyle name="Percent (0.00%)" xfId="5494" xr:uid="{6059E872-E93A-4F06-BF3E-2620520FA95E}"/>
    <cellStyle name="Percent [0]" xfId="3075" xr:uid="{00000000-0005-0000-0000-0000900E0000}"/>
    <cellStyle name="Percent [0] 2" xfId="3076" xr:uid="{00000000-0005-0000-0000-0000910E0000}"/>
    <cellStyle name="Percent [0] 2 2" xfId="3077" xr:uid="{00000000-0005-0000-0000-0000920E0000}"/>
    <cellStyle name="Percent [0] 3" xfId="3078" xr:uid="{00000000-0005-0000-0000-0000930E0000}"/>
    <cellStyle name="Percent [00]" xfId="3079" xr:uid="{00000000-0005-0000-0000-0000940E0000}"/>
    <cellStyle name="Percent [00] 2" xfId="3080" xr:uid="{00000000-0005-0000-0000-0000950E0000}"/>
    <cellStyle name="Percent [00] 2 2" xfId="3081" xr:uid="{00000000-0005-0000-0000-0000960E0000}"/>
    <cellStyle name="Percent [00] 3" xfId="3082" xr:uid="{00000000-0005-0000-0000-0000970E0000}"/>
    <cellStyle name="Percent [2]" xfId="3083" xr:uid="{00000000-0005-0000-0000-0000980E0000}"/>
    <cellStyle name="Percent [2] 2" xfId="3084" xr:uid="{00000000-0005-0000-0000-0000990E0000}"/>
    <cellStyle name="Percent [2] 2 2" xfId="3085" xr:uid="{00000000-0005-0000-0000-00009A0E0000}"/>
    <cellStyle name="Percent [2] 3" xfId="3086" xr:uid="{00000000-0005-0000-0000-00009B0E0000}"/>
    <cellStyle name="Percent 10" xfId="3087" xr:uid="{00000000-0005-0000-0000-00009C0E0000}"/>
    <cellStyle name="Percent 10 2" xfId="3088" xr:uid="{00000000-0005-0000-0000-00009D0E0000}"/>
    <cellStyle name="Percent 11" xfId="3089" xr:uid="{00000000-0005-0000-0000-00009E0E0000}"/>
    <cellStyle name="Percent 11 2" xfId="3090" xr:uid="{00000000-0005-0000-0000-00009F0E0000}"/>
    <cellStyle name="Percent 12" xfId="3091" xr:uid="{00000000-0005-0000-0000-0000A00E0000}"/>
    <cellStyle name="Percent 12 2" xfId="3092" xr:uid="{00000000-0005-0000-0000-0000A10E0000}"/>
    <cellStyle name="Percent 13" xfId="3093" xr:uid="{00000000-0005-0000-0000-0000A20E0000}"/>
    <cellStyle name="Percent 13 2" xfId="3094" xr:uid="{00000000-0005-0000-0000-0000A30E0000}"/>
    <cellStyle name="Percent 14" xfId="3095" xr:uid="{00000000-0005-0000-0000-0000A40E0000}"/>
    <cellStyle name="Percent 14 2" xfId="3096" xr:uid="{00000000-0005-0000-0000-0000A50E0000}"/>
    <cellStyle name="Percent 15" xfId="3097" xr:uid="{00000000-0005-0000-0000-0000A60E0000}"/>
    <cellStyle name="Percent 15 2" xfId="3098" xr:uid="{00000000-0005-0000-0000-0000A70E0000}"/>
    <cellStyle name="Percent 16" xfId="3099" xr:uid="{00000000-0005-0000-0000-0000A80E0000}"/>
    <cellStyle name="Percent 16 2" xfId="3100" xr:uid="{00000000-0005-0000-0000-0000A90E0000}"/>
    <cellStyle name="Percent 17" xfId="3101" xr:uid="{00000000-0005-0000-0000-0000AA0E0000}"/>
    <cellStyle name="Percent 17 2" xfId="3102" xr:uid="{00000000-0005-0000-0000-0000AB0E0000}"/>
    <cellStyle name="Percent 18" xfId="3103" xr:uid="{00000000-0005-0000-0000-0000AC0E0000}"/>
    <cellStyle name="Percent 18 2" xfId="3104" xr:uid="{00000000-0005-0000-0000-0000AD0E0000}"/>
    <cellStyle name="Percent 18 2 2" xfId="3105" xr:uid="{00000000-0005-0000-0000-0000AE0E0000}"/>
    <cellStyle name="Percent 18 3" xfId="3106" xr:uid="{00000000-0005-0000-0000-0000AF0E0000}"/>
    <cellStyle name="Percent 19" xfId="3107" xr:uid="{00000000-0005-0000-0000-0000B00E0000}"/>
    <cellStyle name="Percent 19 2" xfId="5495" xr:uid="{094BD431-193B-4FB8-9D60-DCF04C76F891}"/>
    <cellStyle name="Percent 2" xfId="7" xr:uid="{00000000-0005-0000-0000-0000B10E0000}"/>
    <cellStyle name="Percent 2 2" xfId="3109" xr:uid="{00000000-0005-0000-0000-0000B20E0000}"/>
    <cellStyle name="Percent 2 2 2" xfId="3110" xr:uid="{00000000-0005-0000-0000-0000B30E0000}"/>
    <cellStyle name="Percent 2 2 2 2" xfId="5776" xr:uid="{3308EB31-1CA0-447D-BB65-9D6FA1E6E5B2}"/>
    <cellStyle name="Percent 2 2 3" xfId="3111" xr:uid="{00000000-0005-0000-0000-0000B40E0000}"/>
    <cellStyle name="Percent 2 2 3 2" xfId="5496" xr:uid="{66FA3B62-1FEF-4555-8328-60E9AEC82BB5}"/>
    <cellStyle name="Percent 2 2 4" xfId="4649" xr:uid="{AACFDB04-03C0-4C76-80DA-1133B17846F8}"/>
    <cellStyle name="Percent 2 3" xfId="3112" xr:uid="{00000000-0005-0000-0000-0000B50E0000}"/>
    <cellStyle name="Percent 2 4" xfId="3113" xr:uid="{00000000-0005-0000-0000-0000B60E0000}"/>
    <cellStyle name="Percent 2 5" xfId="3108" xr:uid="{00000000-0005-0000-0000-0000B70E0000}"/>
    <cellStyle name="Percent 2 5 2" xfId="5775" xr:uid="{ADB815A3-ACA7-469A-9091-68531A2BDE1F}"/>
    <cellStyle name="Percent 2 6" xfId="3476" xr:uid="{00000000-0005-0000-0000-0000B80E0000}"/>
    <cellStyle name="Percent 2 6 2" xfId="4786" xr:uid="{05044C43-5CA2-41EB-AD1C-BDF05041F184}"/>
    <cellStyle name="Percent 2 7" xfId="4609" xr:uid="{EF135771-4E2A-468E-A7FD-FDCBC6143BD5}"/>
    <cellStyle name="Percent 20" xfId="3114" xr:uid="{00000000-0005-0000-0000-0000B90E0000}"/>
    <cellStyle name="Percent 20 2" xfId="3472" xr:uid="{00000000-0005-0000-0000-0000BA0E0000}"/>
    <cellStyle name="Percent 20 2 2" xfId="5498" xr:uid="{18A5A964-56D1-4158-89AC-FB0772B982A3}"/>
    <cellStyle name="Percent 20 3" xfId="5497" xr:uid="{77017CC6-692A-40A3-8E97-0162E181DFE1}"/>
    <cellStyle name="Percent 21" xfId="4009" xr:uid="{00000000-0005-0000-0000-0000BB0E0000}"/>
    <cellStyle name="Percent 21 2" xfId="5500" xr:uid="{1F0F4943-6FA4-4241-8C33-5C6D903E4116}"/>
    <cellStyle name="Percent 21 3" xfId="5499" xr:uid="{EAAD6FA3-E0A1-46F1-8BA6-419594B235B9}"/>
    <cellStyle name="Percent 22" xfId="5501" xr:uid="{D3E63D1B-8AAD-4109-8CB5-03B92106458B}"/>
    <cellStyle name="Percent 22 2" xfId="5502" xr:uid="{473B0A9E-54DB-4464-84A5-542F1074E303}"/>
    <cellStyle name="Percent 23" xfId="5503" xr:uid="{75638E66-F755-40FE-88DA-C105819E6E99}"/>
    <cellStyle name="Percent 23 2" xfId="5504" xr:uid="{F58BBDAB-C7CD-42F4-AE25-0D612FC744FC}"/>
    <cellStyle name="Percent 24" xfId="5505" xr:uid="{E9370367-84D6-4901-929F-3EDEE82B1D33}"/>
    <cellStyle name="Percent 24 2" xfId="5506" xr:uid="{3B03882A-FAA6-4FB0-9346-E864D5BD6664}"/>
    <cellStyle name="Percent 25" xfId="5507" xr:uid="{AC789E3B-97AF-4DCC-A2B1-D69D4F9B7D0C}"/>
    <cellStyle name="Percent 25 2" xfId="5508" xr:uid="{77DC25CE-009E-452C-B361-7FDDFF3B8660}"/>
    <cellStyle name="Percent 26" xfId="5509" xr:uid="{2FC12C93-9C4F-4D5B-8ED1-FFA74C09EF3C}"/>
    <cellStyle name="Percent 26 2" xfId="5510" xr:uid="{DF049591-2F39-4BF9-978C-8F01ACE107AE}"/>
    <cellStyle name="Percent 27" xfId="5511" xr:uid="{22EC3042-6335-46BE-BF25-AC333536F915}"/>
    <cellStyle name="Percent 27 2" xfId="5512" xr:uid="{4362FAA0-977C-4BA1-8A74-60B0D07C7CED}"/>
    <cellStyle name="Percent 28" xfId="5513" xr:uid="{87D77B36-B517-4211-9365-D3D45DE1BF3B}"/>
    <cellStyle name="Percent 28 2" xfId="5514" xr:uid="{4E4F6B77-3B71-4F34-84C3-4C927C0AAFD4}"/>
    <cellStyle name="Percent 29" xfId="5515" xr:uid="{976A0B50-5664-499B-A0D8-D75FCFBC0548}"/>
    <cellStyle name="Percent 3" xfId="3115" xr:uid="{00000000-0005-0000-0000-0000BC0E0000}"/>
    <cellStyle name="Percent 3 2" xfId="3116" xr:uid="{00000000-0005-0000-0000-0000BD0E0000}"/>
    <cellStyle name="Percent 3 2 2" xfId="5516" xr:uid="{5CE7F6F8-60D2-489D-ACBB-18EF0BD39974}"/>
    <cellStyle name="Percent 3 3" xfId="4846" xr:uid="{A58D8F24-29D8-449B-980A-28242FCBBA57}"/>
    <cellStyle name="Percent 3 4" xfId="4610" xr:uid="{2F1EC025-B898-497F-B8E0-CFCFAFBB29EC}"/>
    <cellStyle name="Percent 30" xfId="5517" xr:uid="{E6CE0839-38C0-4D6A-9DD4-5B168BA15DA6}"/>
    <cellStyle name="Percent 31" xfId="5518" xr:uid="{9D9980F3-7550-4124-BE75-B4AFCA24C16B}"/>
    <cellStyle name="Percent 32" xfId="5519" xr:uid="{4AEEB1A9-E0F9-4D01-82E5-546DBA54DF57}"/>
    <cellStyle name="Percent 33" xfId="5520" xr:uid="{24041B04-7A30-43B1-B876-AC0D72019ECD}"/>
    <cellStyle name="Percent 34" xfId="5521" xr:uid="{CAC73B3D-6C1B-4337-A8A6-1587C59BEA52}"/>
    <cellStyle name="Percent 35" xfId="5522" xr:uid="{98EBC860-E87F-46FD-B3E8-782A1536AF6C}"/>
    <cellStyle name="Percent 36" xfId="5523" xr:uid="{62A5F963-55CF-4A3D-AA03-A1F3A3DF4A17}"/>
    <cellStyle name="Percent 37" xfId="5524" xr:uid="{25E218B5-D061-4954-8469-0675BEF0483B}"/>
    <cellStyle name="Percent 38" xfId="5525" xr:uid="{3C143FA0-7F81-405E-B761-465AD8D69CBC}"/>
    <cellStyle name="Percent 39" xfId="5526" xr:uid="{548AC8D0-1C1B-43D4-8AAF-848D42193379}"/>
    <cellStyle name="Percent 4" xfId="3117" xr:uid="{00000000-0005-0000-0000-0000BE0E0000}"/>
    <cellStyle name="Percent 4 2" xfId="3118" xr:uid="{00000000-0005-0000-0000-0000BF0E0000}"/>
    <cellStyle name="Percent 4 2 2" xfId="5527" xr:uid="{AB88A7A6-C752-468D-9984-32C879B9D278}"/>
    <cellStyle name="Percent 4 3" xfId="5528" xr:uid="{2DDD0490-0F9C-4B03-ABDB-2D7D43B5BAF0}"/>
    <cellStyle name="Percent 4 4" xfId="4847" xr:uid="{5ED1149A-FBA9-4BD9-8D59-288F70792A99}"/>
    <cellStyle name="Percent 4 5" xfId="4633" xr:uid="{4B34FBF6-654C-44AB-9280-76CB8A5ABED1}"/>
    <cellStyle name="Percent 40" xfId="5529" xr:uid="{10CBFEDF-410F-47C6-9EFA-DEF531A4CEDE}"/>
    <cellStyle name="Percent 41" xfId="5530" xr:uid="{CF1B0ABD-2028-4F86-BE9B-0E45AD06286B}"/>
    <cellStyle name="Percent 42" xfId="5531" xr:uid="{B1D178ED-CDB3-4787-8E0F-B710C53A6B29}"/>
    <cellStyle name="Percent 43" xfId="5532" xr:uid="{51DEE2EF-715E-4F19-8B7E-E1AE67571052}"/>
    <cellStyle name="Percent 44" xfId="5533" xr:uid="{445CA35A-04B1-4B3E-AF78-04A27E5E8626}"/>
    <cellStyle name="Percent 45" xfId="5534" xr:uid="{40B0D6EE-38B3-4DB8-8798-8057BA479293}"/>
    <cellStyle name="Percent 46" xfId="5535" xr:uid="{F578224F-9F73-49D6-A670-C6107A9E1C5B}"/>
    <cellStyle name="Percent 47" xfId="5536" xr:uid="{D8AF9D5D-6064-485C-A47A-B8277F7A4B79}"/>
    <cellStyle name="Percent 48" xfId="5537" xr:uid="{388946D1-B03B-44DC-AA52-755A8B371D4D}"/>
    <cellStyle name="Percent 49" xfId="5538" xr:uid="{3E8990A3-68A8-4194-BA63-CF96378A256D}"/>
    <cellStyle name="Percent 5" xfId="3119" xr:uid="{00000000-0005-0000-0000-0000C00E0000}"/>
    <cellStyle name="Percent 5 2" xfId="3120" xr:uid="{00000000-0005-0000-0000-0000C10E0000}"/>
    <cellStyle name="Percent 5 2 2" xfId="5539" xr:uid="{313203A1-92C6-458F-9217-37C2781EBD34}"/>
    <cellStyle name="Percent 5 3" xfId="4848" xr:uid="{7BF3857E-157D-41CE-9D37-9C15C8A06941}"/>
    <cellStyle name="Percent 5 4" xfId="4636" xr:uid="{8C4F93A6-D1E4-4588-8A69-2F35FB463E8E}"/>
    <cellStyle name="Percent 50" xfId="5540" xr:uid="{E79A689D-A6FC-4F8A-836F-70B51DF2036C}"/>
    <cellStyle name="Percent 51" xfId="5541" xr:uid="{651FED42-DEED-4566-BF53-BFB4B3D86931}"/>
    <cellStyle name="Percent 52" xfId="5770" xr:uid="{EC550402-9194-4357-9A9D-323758778F49}"/>
    <cellStyle name="Percent 53" xfId="4777" xr:uid="{0F8C370C-9871-4224-B5DA-DD363A6E1D07}"/>
    <cellStyle name="Percent 54" xfId="4643" xr:uid="{0E7024DC-790A-4A5F-9611-A3644725AA67}"/>
    <cellStyle name="Percent 55" xfId="5785" xr:uid="{D9F2F425-151E-49F1-A751-7F9D01FE65DF}"/>
    <cellStyle name="Percent 56" xfId="5790" xr:uid="{0512D686-3573-4AB1-84CD-21D9D341278D}"/>
    <cellStyle name="Percent 6" xfId="3121" xr:uid="{00000000-0005-0000-0000-0000C20E0000}"/>
    <cellStyle name="Percent 6 2" xfId="3122" xr:uid="{00000000-0005-0000-0000-0000C30E0000}"/>
    <cellStyle name="Percent 7" xfId="3123" xr:uid="{00000000-0005-0000-0000-0000C40E0000}"/>
    <cellStyle name="Percent 7 2" xfId="3124" xr:uid="{00000000-0005-0000-0000-0000C50E0000}"/>
    <cellStyle name="Percent 7 2 2" xfId="5542" xr:uid="{F6F3AD42-D152-4287-A42B-F1EAA3A69E05}"/>
    <cellStyle name="Percent 8" xfId="3125" xr:uid="{00000000-0005-0000-0000-0000C60E0000}"/>
    <cellStyle name="Percent 8 2" xfId="3126" xr:uid="{00000000-0005-0000-0000-0000C70E0000}"/>
    <cellStyle name="Percent 9" xfId="3127" xr:uid="{00000000-0005-0000-0000-0000C80E0000}"/>
    <cellStyle name="Percent 9 2" xfId="3128" xr:uid="{00000000-0005-0000-0000-0000C90E0000}"/>
    <cellStyle name="PrePop Currency (0)" xfId="3129" xr:uid="{00000000-0005-0000-0000-0000CA0E0000}"/>
    <cellStyle name="PrePop Currency (0) 2" xfId="3130" xr:uid="{00000000-0005-0000-0000-0000CB0E0000}"/>
    <cellStyle name="PrePop Currency (0) 2 2" xfId="3131" xr:uid="{00000000-0005-0000-0000-0000CC0E0000}"/>
    <cellStyle name="PrePop Currency (0) 3" xfId="3132" xr:uid="{00000000-0005-0000-0000-0000CD0E0000}"/>
    <cellStyle name="PrePop Currency (2)" xfId="3133" xr:uid="{00000000-0005-0000-0000-0000CE0E0000}"/>
    <cellStyle name="PrePop Units (0)" xfId="3134" xr:uid="{00000000-0005-0000-0000-0000CF0E0000}"/>
    <cellStyle name="PrePop Units (0) 2" xfId="3135" xr:uid="{00000000-0005-0000-0000-0000D00E0000}"/>
    <cellStyle name="PrePop Units (0) 2 2" xfId="3136" xr:uid="{00000000-0005-0000-0000-0000D10E0000}"/>
    <cellStyle name="PrePop Units (0) 3" xfId="3137" xr:uid="{00000000-0005-0000-0000-0000D20E0000}"/>
    <cellStyle name="PrePop Units (1)" xfId="3138" xr:uid="{00000000-0005-0000-0000-0000D30E0000}"/>
    <cellStyle name="PrePop Units (1) 2" xfId="3139" xr:uid="{00000000-0005-0000-0000-0000D40E0000}"/>
    <cellStyle name="PrePop Units (1) 2 2" xfId="3140" xr:uid="{00000000-0005-0000-0000-0000D50E0000}"/>
    <cellStyle name="PrePop Units (1) 3" xfId="3141" xr:uid="{00000000-0005-0000-0000-0000D60E0000}"/>
    <cellStyle name="PrePop Units (2)" xfId="3142" xr:uid="{00000000-0005-0000-0000-0000D70E0000}"/>
    <cellStyle name="PSChar" xfId="5543" xr:uid="{44DEF5F5-E30E-43F2-BB21-655707B65518}"/>
    <cellStyle name="PSHeading" xfId="5544" xr:uid="{00233EF6-05F6-4C17-AEFC-AD9B82724D53}"/>
    <cellStyle name="PSHeading 2" xfId="5853" xr:uid="{95E514CA-7766-4E03-BFE8-FA80E93F24C2}"/>
    <cellStyle name="PSInt" xfId="5545" xr:uid="{181FEFEF-91AC-40B2-B25A-D1E35300F8D2}"/>
    <cellStyle name="pwstyle" xfId="5546" xr:uid="{E0BB741E-B766-44CC-8B4A-1DBC87ED00A5}"/>
    <cellStyle name="Q" xfId="5547" xr:uid="{63A9DDA9-7E07-4FCB-97C5-AF00D30E1B80}"/>
    <cellStyle name="Q 2" xfId="5548" xr:uid="{C054F595-EE0C-4F95-8ED1-C5AA201C15A1}"/>
    <cellStyle name="Q 3" xfId="5549" xr:uid="{2E7B5E69-B792-4D23-91E7-AF4C1D7B9EF6}"/>
    <cellStyle name="Q 3 2" xfId="5550" xr:uid="{8553E1D9-81D0-433D-BA2D-4BBAEF40DD54}"/>
    <cellStyle name="Q 4" xfId="5551" xr:uid="{32D379A9-C3BF-47E3-882D-87A04A690395}"/>
    <cellStyle name="Q 5" xfId="5552" xr:uid="{48324906-D706-4626-96F5-D54354100EA9}"/>
    <cellStyle name="Q 5 2" xfId="5553" xr:uid="{1712BA8B-0724-4380-AA76-5988902ED9BF}"/>
    <cellStyle name="Q 6" xfId="5554" xr:uid="{7F674CFF-C10E-4256-B624-B1AE5A1BBECB}"/>
    <cellStyle name="Q 7" xfId="5555" xr:uid="{9081B71D-52A6-47BF-9D9B-943A2BF32288}"/>
    <cellStyle name="Q_Cor Bond and PN_RBC" xfId="5556" xr:uid="{5EA9026B-F1DD-4609-8B05-2816170C3419}"/>
    <cellStyle name="Q_Cor-Bond" xfId="5557" xr:uid="{C72372B8-B0A2-44F0-AC4A-DCB955A6EFFF}"/>
    <cellStyle name="QIS2CalcCell" xfId="5558" xr:uid="{4C32411F-0A07-47B5-B9B7-99B55F86DCC0}"/>
    <cellStyle name="QIS2CalcCell 2" xfId="5766" xr:uid="{9C1B2094-FF60-4069-9B20-168B98435436}"/>
    <cellStyle name="QIS2CalcCell 3" xfId="5767" xr:uid="{219AED28-2A21-4E6F-A265-CEE06AFAFCD9}"/>
    <cellStyle name="QIS2Locked" xfId="5559" xr:uid="{6100D95A-BEE6-43D6-B6D1-9D16A82754D0}"/>
    <cellStyle name="QIS2Locked 2" xfId="5768" xr:uid="{74183530-AA12-4876-82AC-CC003B0FF643}"/>
    <cellStyle name="QIS2Locked 3" xfId="5769" xr:uid="{B0C30AB7-2B4C-4202-921F-57E1D03F4AE4}"/>
    <cellStyle name="Quantity" xfId="4715" xr:uid="{533E9EB7-BB1F-40DB-9FAB-798E683C24B7}"/>
    <cellStyle name="Quantity 2" xfId="5560" xr:uid="{595CA51A-836E-4576-90B9-DB59C737BECF}"/>
    <cellStyle name="Quantity 3" xfId="5561" xr:uid="{68239ED8-C744-4075-85B8-39F0FB5D4146}"/>
    <cellStyle name="R00A" xfId="5562" xr:uid="{2C45A725-3C82-4188-A960-441D76F94267}"/>
    <cellStyle name="R00B" xfId="5563" xr:uid="{DCE100B4-880E-45EF-B9FD-1BC75B2D855D}"/>
    <cellStyle name="R00L" xfId="5564" xr:uid="{917C378D-87CE-4A28-802A-8276B47D11B3}"/>
    <cellStyle name="R01A" xfId="5565" xr:uid="{F14EB291-E7C8-4E9D-9EC4-8FE89158EB2D}"/>
    <cellStyle name="R01B" xfId="5566" xr:uid="{55A6073E-DCDA-4E2A-9116-0FAD8F4BE4F4}"/>
    <cellStyle name="R01H" xfId="5567" xr:uid="{1B8F1539-FF7C-45BC-9C38-DCC2591BE3EA}"/>
    <cellStyle name="R01L" xfId="5568" xr:uid="{821E9336-3D6A-4F2B-B0DB-97880DCC3C51}"/>
    <cellStyle name="R02A" xfId="5569" xr:uid="{344EB08E-A150-4B8A-9022-0CC6F05B9EE4}"/>
    <cellStyle name="R02A 2" xfId="5854" xr:uid="{30C41DFA-573A-4505-A942-EDC859D85B3B}"/>
    <cellStyle name="R02B" xfId="5570" xr:uid="{BBB9D09E-7492-4EFC-814E-A1C19FC189E3}"/>
    <cellStyle name="R02H" xfId="5571" xr:uid="{9D05551B-774F-4FF9-B681-06343B21CB8B}"/>
    <cellStyle name="R02L" xfId="5572" xr:uid="{3298E751-0E3A-47BF-96B0-9982A9C4BFC6}"/>
    <cellStyle name="R03A" xfId="5573" xr:uid="{5D66F097-5E5A-44B0-A208-943B16922B3D}"/>
    <cellStyle name="R03B" xfId="5574" xr:uid="{BAA8A517-3AE2-4790-A8DC-0672D5727879}"/>
    <cellStyle name="R03H" xfId="5575" xr:uid="{1BAD2B00-BF24-4A63-8D91-68C8356DD332}"/>
    <cellStyle name="R03L" xfId="5576" xr:uid="{82D1A986-9744-4BEA-982E-CADDCA4B4224}"/>
    <cellStyle name="R04A" xfId="5577" xr:uid="{B5C99255-1363-4B0E-A7D2-372D46E9837F}"/>
    <cellStyle name="R04B" xfId="5578" xr:uid="{CEF52A85-217B-49AC-8549-935B41A103D7}"/>
    <cellStyle name="R04H" xfId="5579" xr:uid="{1FAB5FCD-DC5B-4DB0-894D-615328F13EB4}"/>
    <cellStyle name="R04L" xfId="5580" xr:uid="{C366E38A-2E23-49E8-B3C0-8786E03AE634}"/>
    <cellStyle name="R05A" xfId="5581" xr:uid="{0068F8E4-309E-41E4-8359-FE5FB53C06D6}"/>
    <cellStyle name="R05B" xfId="5582" xr:uid="{76E4DCAA-9FE3-49D8-8067-4917886CAFF2}"/>
    <cellStyle name="R05H" xfId="5583" xr:uid="{ACD02E27-B1D2-4CA0-93E2-79F1186E2972}"/>
    <cellStyle name="R05L" xfId="5584" xr:uid="{D35FF423-F456-4520-8B92-9CCDE0122B00}"/>
    <cellStyle name="R06A" xfId="5585" xr:uid="{2EA6B2DE-6D54-4BBD-875B-97AF0935F9DD}"/>
    <cellStyle name="R06B" xfId="5586" xr:uid="{362D67FD-F8EF-4394-B2CB-AF39EEB46ACF}"/>
    <cellStyle name="R06H" xfId="5587" xr:uid="{2FEEA69D-01A4-426E-8ADA-30DF35258030}"/>
    <cellStyle name="R06L" xfId="5588" xr:uid="{FA9FBD5D-E390-459C-B646-CDDDEDD4674A}"/>
    <cellStyle name="R07A" xfId="5589" xr:uid="{AF95C225-4F07-47F7-8349-90E6C6BE58EF}"/>
    <cellStyle name="R07B" xfId="5590" xr:uid="{29725DB1-1E9D-4CB0-88F1-FE9FA44E613E}"/>
    <cellStyle name="R07H" xfId="5591" xr:uid="{67F27C60-B438-4B54-B70B-AFF9111C93CF}"/>
    <cellStyle name="R07L" xfId="5592" xr:uid="{DB461DCE-D3FB-408A-B653-C1F1D0827E60}"/>
    <cellStyle name="Reset  - Style4" xfId="5593" xr:uid="{A27FC09E-69AF-4758-9BFA-6920E2E1B172}"/>
    <cellStyle name="Reset  - Style7" xfId="5594" xr:uid="{949BBAED-47DF-426F-9DC9-D7BC4D23641A}"/>
    <cellStyle name="Result" xfId="5595" xr:uid="{7FDD8FEA-58E2-4C1C-B685-153DF0DBE320}"/>
    <cellStyle name="Result2" xfId="5596" xr:uid="{A30A1F8C-86B6-4F8A-AC33-029C6567CF3B}"/>
    <cellStyle name="RevList" xfId="5597" xr:uid="{AFC65AFF-5DAC-4673-A008-E012B02422ED}"/>
    <cellStyle name="Salomon Logo" xfId="5598" xr:uid="{AFF3BA49-6569-40AB-A0ED-C81BB6A98B68}"/>
    <cellStyle name="Salomon Logo 2" xfId="5599" xr:uid="{CCDD6522-8E05-485F-A23E-E0A84A2AF356}"/>
    <cellStyle name="Salomon Logo 2 2" xfId="5856" xr:uid="{4E412E90-558C-4827-B9C9-8CD98F94B359}"/>
    <cellStyle name="Salomon Logo 3" xfId="5600" xr:uid="{1F370CDB-8912-4A50-A32F-66B5EBF3613F}"/>
    <cellStyle name="Salomon Logo 3 2" xfId="5857" xr:uid="{73701BC4-3207-4A12-9E13-56E33DCB9D0A}"/>
    <cellStyle name="Salomon Logo 4" xfId="5855" xr:uid="{7BD0ACCF-E377-4963-9281-0BF0D70F08B2}"/>
    <cellStyle name="SAPBEXaggData" xfId="3143" xr:uid="{00000000-0005-0000-0000-0000D80E0000}"/>
    <cellStyle name="SAPBEXaggData 2" xfId="3144" xr:uid="{00000000-0005-0000-0000-0000D90E0000}"/>
    <cellStyle name="SAPBEXaggData 2 2" xfId="3145" xr:uid="{00000000-0005-0000-0000-0000DA0E0000}"/>
    <cellStyle name="SAPBEXaggData 3" xfId="3146" xr:uid="{00000000-0005-0000-0000-0000DB0E0000}"/>
    <cellStyle name="SAPBEXaggData 4" xfId="3147" xr:uid="{00000000-0005-0000-0000-0000DC0E0000}"/>
    <cellStyle name="SAPBEXaggDataEmph" xfId="3148" xr:uid="{00000000-0005-0000-0000-0000DD0E0000}"/>
    <cellStyle name="SAPBEXaggDataEmph 2" xfId="3149" xr:uid="{00000000-0005-0000-0000-0000DE0E0000}"/>
    <cellStyle name="SAPBEXaggDataEmph 2 2" xfId="3150" xr:uid="{00000000-0005-0000-0000-0000DF0E0000}"/>
    <cellStyle name="SAPBEXaggDataEmph 3" xfId="3151" xr:uid="{00000000-0005-0000-0000-0000E00E0000}"/>
    <cellStyle name="SAPBEXaggDataEmph 4" xfId="3152" xr:uid="{00000000-0005-0000-0000-0000E10E0000}"/>
    <cellStyle name="SAPBEXaggItem" xfId="3153" xr:uid="{00000000-0005-0000-0000-0000E20E0000}"/>
    <cellStyle name="SAPBEXaggItem 2" xfId="3154" xr:uid="{00000000-0005-0000-0000-0000E30E0000}"/>
    <cellStyle name="SAPBEXaggItem 2 2" xfId="3155" xr:uid="{00000000-0005-0000-0000-0000E40E0000}"/>
    <cellStyle name="SAPBEXaggItem 3" xfId="3156" xr:uid="{00000000-0005-0000-0000-0000E50E0000}"/>
    <cellStyle name="SAPBEXaggItem 4" xfId="3157" xr:uid="{00000000-0005-0000-0000-0000E60E0000}"/>
    <cellStyle name="SAPBEXaggItemX" xfId="3158" xr:uid="{00000000-0005-0000-0000-0000E70E0000}"/>
    <cellStyle name="SAPBEXaggItemX 2" xfId="3159" xr:uid="{00000000-0005-0000-0000-0000E80E0000}"/>
    <cellStyle name="SAPBEXaggItemX 2 2" xfId="3160" xr:uid="{00000000-0005-0000-0000-0000E90E0000}"/>
    <cellStyle name="SAPBEXaggItemX 3" xfId="3161" xr:uid="{00000000-0005-0000-0000-0000EA0E0000}"/>
    <cellStyle name="SAPBEXaggItemX 4" xfId="3162" xr:uid="{00000000-0005-0000-0000-0000EB0E0000}"/>
    <cellStyle name="SAPBEXchaText" xfId="3163" xr:uid="{00000000-0005-0000-0000-0000EC0E0000}"/>
    <cellStyle name="SAPBEXexcBad7" xfId="3164" xr:uid="{00000000-0005-0000-0000-0000ED0E0000}"/>
    <cellStyle name="SAPBEXexcBad7 2" xfId="3165" xr:uid="{00000000-0005-0000-0000-0000EE0E0000}"/>
    <cellStyle name="SAPBEXexcBad7 2 2" xfId="3166" xr:uid="{00000000-0005-0000-0000-0000EF0E0000}"/>
    <cellStyle name="SAPBEXexcBad7 3" xfId="3167" xr:uid="{00000000-0005-0000-0000-0000F00E0000}"/>
    <cellStyle name="SAPBEXexcBad7 4" xfId="3168" xr:uid="{00000000-0005-0000-0000-0000F10E0000}"/>
    <cellStyle name="SAPBEXexcBad8" xfId="3169" xr:uid="{00000000-0005-0000-0000-0000F20E0000}"/>
    <cellStyle name="SAPBEXexcBad8 2" xfId="3170" xr:uid="{00000000-0005-0000-0000-0000F30E0000}"/>
    <cellStyle name="SAPBEXexcBad8 2 2" xfId="3171" xr:uid="{00000000-0005-0000-0000-0000F40E0000}"/>
    <cellStyle name="SAPBEXexcBad8 3" xfId="3172" xr:uid="{00000000-0005-0000-0000-0000F50E0000}"/>
    <cellStyle name="SAPBEXexcBad8 4" xfId="3173" xr:uid="{00000000-0005-0000-0000-0000F60E0000}"/>
    <cellStyle name="SAPBEXexcBad9" xfId="3174" xr:uid="{00000000-0005-0000-0000-0000F70E0000}"/>
    <cellStyle name="SAPBEXexcBad9 2" xfId="3175" xr:uid="{00000000-0005-0000-0000-0000F80E0000}"/>
    <cellStyle name="SAPBEXexcBad9 2 2" xfId="3176" xr:uid="{00000000-0005-0000-0000-0000F90E0000}"/>
    <cellStyle name="SAPBEXexcBad9 3" xfId="3177" xr:uid="{00000000-0005-0000-0000-0000FA0E0000}"/>
    <cellStyle name="SAPBEXexcBad9 4" xfId="3178" xr:uid="{00000000-0005-0000-0000-0000FB0E0000}"/>
    <cellStyle name="SAPBEXexcCritical4" xfId="3179" xr:uid="{00000000-0005-0000-0000-0000FC0E0000}"/>
    <cellStyle name="SAPBEXexcCritical4 2" xfId="3180" xr:uid="{00000000-0005-0000-0000-0000FD0E0000}"/>
    <cellStyle name="SAPBEXexcCritical4 2 2" xfId="3181" xr:uid="{00000000-0005-0000-0000-0000FE0E0000}"/>
    <cellStyle name="SAPBEXexcCritical4 3" xfId="3182" xr:uid="{00000000-0005-0000-0000-0000FF0E0000}"/>
    <cellStyle name="SAPBEXexcCritical4 4" xfId="3183" xr:uid="{00000000-0005-0000-0000-0000000F0000}"/>
    <cellStyle name="SAPBEXexcCritical5" xfId="3184" xr:uid="{00000000-0005-0000-0000-0000010F0000}"/>
    <cellStyle name="SAPBEXexcCritical5 2" xfId="3185" xr:uid="{00000000-0005-0000-0000-0000020F0000}"/>
    <cellStyle name="SAPBEXexcCritical5 2 2" xfId="3186" xr:uid="{00000000-0005-0000-0000-0000030F0000}"/>
    <cellStyle name="SAPBEXexcCritical5 3" xfId="3187" xr:uid="{00000000-0005-0000-0000-0000040F0000}"/>
    <cellStyle name="SAPBEXexcCritical5 4" xfId="3188" xr:uid="{00000000-0005-0000-0000-0000050F0000}"/>
    <cellStyle name="SAPBEXexcCritical6" xfId="3189" xr:uid="{00000000-0005-0000-0000-0000060F0000}"/>
    <cellStyle name="SAPBEXexcCritical6 2" xfId="3190" xr:uid="{00000000-0005-0000-0000-0000070F0000}"/>
    <cellStyle name="SAPBEXexcCritical6 2 2" xfId="3191" xr:uid="{00000000-0005-0000-0000-0000080F0000}"/>
    <cellStyle name="SAPBEXexcCritical6 3" xfId="3192" xr:uid="{00000000-0005-0000-0000-0000090F0000}"/>
    <cellStyle name="SAPBEXexcCritical6 4" xfId="3193" xr:uid="{00000000-0005-0000-0000-00000A0F0000}"/>
    <cellStyle name="SAPBEXexcGood1" xfId="3194" xr:uid="{00000000-0005-0000-0000-00000B0F0000}"/>
    <cellStyle name="SAPBEXexcGood1 2" xfId="3195" xr:uid="{00000000-0005-0000-0000-00000C0F0000}"/>
    <cellStyle name="SAPBEXexcGood1 2 2" xfId="3196" xr:uid="{00000000-0005-0000-0000-00000D0F0000}"/>
    <cellStyle name="SAPBEXexcGood1 3" xfId="3197" xr:uid="{00000000-0005-0000-0000-00000E0F0000}"/>
    <cellStyle name="SAPBEXexcGood1 4" xfId="3198" xr:uid="{00000000-0005-0000-0000-00000F0F0000}"/>
    <cellStyle name="SAPBEXexcGood2" xfId="3199" xr:uid="{00000000-0005-0000-0000-0000100F0000}"/>
    <cellStyle name="SAPBEXexcGood2 2" xfId="3200" xr:uid="{00000000-0005-0000-0000-0000110F0000}"/>
    <cellStyle name="SAPBEXexcGood2 2 2" xfId="3201" xr:uid="{00000000-0005-0000-0000-0000120F0000}"/>
    <cellStyle name="SAPBEXexcGood2 3" xfId="3202" xr:uid="{00000000-0005-0000-0000-0000130F0000}"/>
    <cellStyle name="SAPBEXexcGood2 4" xfId="3203" xr:uid="{00000000-0005-0000-0000-0000140F0000}"/>
    <cellStyle name="SAPBEXexcGood3" xfId="3204" xr:uid="{00000000-0005-0000-0000-0000150F0000}"/>
    <cellStyle name="SAPBEXexcGood3 2" xfId="3205" xr:uid="{00000000-0005-0000-0000-0000160F0000}"/>
    <cellStyle name="SAPBEXexcGood3 2 2" xfId="3206" xr:uid="{00000000-0005-0000-0000-0000170F0000}"/>
    <cellStyle name="SAPBEXexcGood3 3" xfId="3207" xr:uid="{00000000-0005-0000-0000-0000180F0000}"/>
    <cellStyle name="SAPBEXexcGood3 4" xfId="3208" xr:uid="{00000000-0005-0000-0000-0000190F0000}"/>
    <cellStyle name="SAPBEXfilterDrill" xfId="3209" xr:uid="{00000000-0005-0000-0000-00001A0F0000}"/>
    <cellStyle name="SAPBEXfilterDrill 2" xfId="3210" xr:uid="{00000000-0005-0000-0000-00001B0F0000}"/>
    <cellStyle name="SAPBEXfilterDrill 3" xfId="3211" xr:uid="{00000000-0005-0000-0000-00001C0F0000}"/>
    <cellStyle name="SAPBEXfilterItem" xfId="3212" xr:uid="{00000000-0005-0000-0000-00001D0F0000}"/>
    <cellStyle name="SAPBEXfilterText" xfId="3213" xr:uid="{00000000-0005-0000-0000-00001E0F0000}"/>
    <cellStyle name="SAPBEXformats" xfId="3214" xr:uid="{00000000-0005-0000-0000-00001F0F0000}"/>
    <cellStyle name="SAPBEXformats 2" xfId="3215" xr:uid="{00000000-0005-0000-0000-0000200F0000}"/>
    <cellStyle name="SAPBEXformats 2 2" xfId="3216" xr:uid="{00000000-0005-0000-0000-0000210F0000}"/>
    <cellStyle name="SAPBEXformats 3" xfId="3217" xr:uid="{00000000-0005-0000-0000-0000220F0000}"/>
    <cellStyle name="SAPBEXformats 4" xfId="3218" xr:uid="{00000000-0005-0000-0000-0000230F0000}"/>
    <cellStyle name="SAPBEXheaderItem" xfId="3219" xr:uid="{00000000-0005-0000-0000-0000240F0000}"/>
    <cellStyle name="SAPBEXheaderText" xfId="3220" xr:uid="{00000000-0005-0000-0000-0000250F0000}"/>
    <cellStyle name="SAPBEXHLevel0" xfId="3221" xr:uid="{00000000-0005-0000-0000-0000260F0000}"/>
    <cellStyle name="SAPBEXHLevel0 2" xfId="3222" xr:uid="{00000000-0005-0000-0000-0000270F0000}"/>
    <cellStyle name="SAPBEXHLevel0 2 2" xfId="3223" xr:uid="{00000000-0005-0000-0000-0000280F0000}"/>
    <cellStyle name="SAPBEXHLevel0 3" xfId="3224" xr:uid="{00000000-0005-0000-0000-0000290F0000}"/>
    <cellStyle name="SAPBEXHLevel0 4" xfId="3225" xr:uid="{00000000-0005-0000-0000-00002A0F0000}"/>
    <cellStyle name="SAPBEXHLevel0X" xfId="3226" xr:uid="{00000000-0005-0000-0000-00002B0F0000}"/>
    <cellStyle name="SAPBEXHLevel0X 2" xfId="3227" xr:uid="{00000000-0005-0000-0000-00002C0F0000}"/>
    <cellStyle name="SAPBEXHLevel0X 2 2" xfId="3228" xr:uid="{00000000-0005-0000-0000-00002D0F0000}"/>
    <cellStyle name="SAPBEXHLevel0X 3" xfId="3229" xr:uid="{00000000-0005-0000-0000-00002E0F0000}"/>
    <cellStyle name="SAPBEXHLevel0X 4" xfId="3230" xr:uid="{00000000-0005-0000-0000-00002F0F0000}"/>
    <cellStyle name="SAPBEXHLevel1" xfId="3231" xr:uid="{00000000-0005-0000-0000-0000300F0000}"/>
    <cellStyle name="SAPBEXHLevel1 2" xfId="3232" xr:uid="{00000000-0005-0000-0000-0000310F0000}"/>
    <cellStyle name="SAPBEXHLevel1 2 2" xfId="3233" xr:uid="{00000000-0005-0000-0000-0000320F0000}"/>
    <cellStyle name="SAPBEXHLevel1 3" xfId="3234" xr:uid="{00000000-0005-0000-0000-0000330F0000}"/>
    <cellStyle name="SAPBEXHLevel1 4" xfId="3235" xr:uid="{00000000-0005-0000-0000-0000340F0000}"/>
    <cellStyle name="SAPBEXHLevel1X" xfId="3236" xr:uid="{00000000-0005-0000-0000-0000350F0000}"/>
    <cellStyle name="SAPBEXHLevel1X 2" xfId="3237" xr:uid="{00000000-0005-0000-0000-0000360F0000}"/>
    <cellStyle name="SAPBEXHLevel1X 2 2" xfId="3238" xr:uid="{00000000-0005-0000-0000-0000370F0000}"/>
    <cellStyle name="SAPBEXHLevel1X 3" xfId="3239" xr:uid="{00000000-0005-0000-0000-0000380F0000}"/>
    <cellStyle name="SAPBEXHLevel1X 4" xfId="3240" xr:uid="{00000000-0005-0000-0000-0000390F0000}"/>
    <cellStyle name="SAPBEXHLevel2" xfId="3241" xr:uid="{00000000-0005-0000-0000-00003A0F0000}"/>
    <cellStyle name="SAPBEXHLevel2 2" xfId="3242" xr:uid="{00000000-0005-0000-0000-00003B0F0000}"/>
    <cellStyle name="SAPBEXHLevel2 2 2" xfId="3243" xr:uid="{00000000-0005-0000-0000-00003C0F0000}"/>
    <cellStyle name="SAPBEXHLevel2 3" xfId="3244" xr:uid="{00000000-0005-0000-0000-00003D0F0000}"/>
    <cellStyle name="SAPBEXHLevel2 4" xfId="3245" xr:uid="{00000000-0005-0000-0000-00003E0F0000}"/>
    <cellStyle name="SAPBEXHLevel2X" xfId="3246" xr:uid="{00000000-0005-0000-0000-00003F0F0000}"/>
    <cellStyle name="SAPBEXHLevel2X 2" xfId="3247" xr:uid="{00000000-0005-0000-0000-0000400F0000}"/>
    <cellStyle name="SAPBEXHLevel2X 2 2" xfId="3248" xr:uid="{00000000-0005-0000-0000-0000410F0000}"/>
    <cellStyle name="SAPBEXHLevel2X 3" xfId="3249" xr:uid="{00000000-0005-0000-0000-0000420F0000}"/>
    <cellStyle name="SAPBEXHLevel2X 4" xfId="3250" xr:uid="{00000000-0005-0000-0000-0000430F0000}"/>
    <cellStyle name="SAPBEXHLevel3" xfId="3251" xr:uid="{00000000-0005-0000-0000-0000440F0000}"/>
    <cellStyle name="SAPBEXHLevel3 2" xfId="3252" xr:uid="{00000000-0005-0000-0000-0000450F0000}"/>
    <cellStyle name="SAPBEXHLevel3 2 2" xfId="3253" xr:uid="{00000000-0005-0000-0000-0000460F0000}"/>
    <cellStyle name="SAPBEXHLevel3 3" xfId="3254" xr:uid="{00000000-0005-0000-0000-0000470F0000}"/>
    <cellStyle name="SAPBEXHLevel3 4" xfId="3255" xr:uid="{00000000-0005-0000-0000-0000480F0000}"/>
    <cellStyle name="SAPBEXHLevel3X" xfId="3256" xr:uid="{00000000-0005-0000-0000-0000490F0000}"/>
    <cellStyle name="SAPBEXHLevel3X 2" xfId="3257" xr:uid="{00000000-0005-0000-0000-00004A0F0000}"/>
    <cellStyle name="SAPBEXHLevel3X 2 2" xfId="3258" xr:uid="{00000000-0005-0000-0000-00004B0F0000}"/>
    <cellStyle name="SAPBEXHLevel3X 3" xfId="3259" xr:uid="{00000000-0005-0000-0000-00004C0F0000}"/>
    <cellStyle name="SAPBEXHLevel3X 4" xfId="3260" xr:uid="{00000000-0005-0000-0000-00004D0F0000}"/>
    <cellStyle name="SAPBEXinputData" xfId="3261" xr:uid="{00000000-0005-0000-0000-00004E0F0000}"/>
    <cellStyle name="SAPBEXinputData 2" xfId="3262" xr:uid="{00000000-0005-0000-0000-00004F0F0000}"/>
    <cellStyle name="SAPBEXinputData 2 2" xfId="3263" xr:uid="{00000000-0005-0000-0000-0000500F0000}"/>
    <cellStyle name="SAPBEXinputData 3" xfId="3264" xr:uid="{00000000-0005-0000-0000-0000510F0000}"/>
    <cellStyle name="SAPBEXresData" xfId="3265" xr:uid="{00000000-0005-0000-0000-0000520F0000}"/>
    <cellStyle name="SAPBEXresData 2" xfId="3266" xr:uid="{00000000-0005-0000-0000-0000530F0000}"/>
    <cellStyle name="SAPBEXresData 2 2" xfId="3267" xr:uid="{00000000-0005-0000-0000-0000540F0000}"/>
    <cellStyle name="SAPBEXresData 3" xfId="3268" xr:uid="{00000000-0005-0000-0000-0000550F0000}"/>
    <cellStyle name="SAPBEXresData 4" xfId="3269" xr:uid="{00000000-0005-0000-0000-0000560F0000}"/>
    <cellStyle name="SAPBEXresDataEmph" xfId="3270" xr:uid="{00000000-0005-0000-0000-0000570F0000}"/>
    <cellStyle name="SAPBEXresDataEmph 2" xfId="3271" xr:uid="{00000000-0005-0000-0000-0000580F0000}"/>
    <cellStyle name="SAPBEXresDataEmph 2 2" xfId="3272" xr:uid="{00000000-0005-0000-0000-0000590F0000}"/>
    <cellStyle name="SAPBEXresDataEmph 3" xfId="3273" xr:uid="{00000000-0005-0000-0000-00005A0F0000}"/>
    <cellStyle name="SAPBEXresDataEmph 4" xfId="3274" xr:uid="{00000000-0005-0000-0000-00005B0F0000}"/>
    <cellStyle name="SAPBEXresItem" xfId="3275" xr:uid="{00000000-0005-0000-0000-00005C0F0000}"/>
    <cellStyle name="SAPBEXresItem 2" xfId="3276" xr:uid="{00000000-0005-0000-0000-00005D0F0000}"/>
    <cellStyle name="SAPBEXresItem 2 2" xfId="3277" xr:uid="{00000000-0005-0000-0000-00005E0F0000}"/>
    <cellStyle name="SAPBEXresItem 3" xfId="3278" xr:uid="{00000000-0005-0000-0000-00005F0F0000}"/>
    <cellStyle name="SAPBEXresItem 4" xfId="3279" xr:uid="{00000000-0005-0000-0000-0000600F0000}"/>
    <cellStyle name="SAPBEXresItemX" xfId="3280" xr:uid="{00000000-0005-0000-0000-0000610F0000}"/>
    <cellStyle name="SAPBEXresItemX 2" xfId="3281" xr:uid="{00000000-0005-0000-0000-0000620F0000}"/>
    <cellStyle name="SAPBEXresItemX 2 2" xfId="3282" xr:uid="{00000000-0005-0000-0000-0000630F0000}"/>
    <cellStyle name="SAPBEXresItemX 3" xfId="3283" xr:uid="{00000000-0005-0000-0000-0000640F0000}"/>
    <cellStyle name="SAPBEXresItemX 4" xfId="3284" xr:uid="{00000000-0005-0000-0000-0000650F0000}"/>
    <cellStyle name="SAPBEXstdData" xfId="3285" xr:uid="{00000000-0005-0000-0000-0000660F0000}"/>
    <cellStyle name="SAPBEXstdData 2" xfId="3286" xr:uid="{00000000-0005-0000-0000-0000670F0000}"/>
    <cellStyle name="SAPBEXstdData 2 2" xfId="3287" xr:uid="{00000000-0005-0000-0000-0000680F0000}"/>
    <cellStyle name="SAPBEXstdData 3" xfId="3288" xr:uid="{00000000-0005-0000-0000-0000690F0000}"/>
    <cellStyle name="SAPBEXstdData 4" xfId="3289" xr:uid="{00000000-0005-0000-0000-00006A0F0000}"/>
    <cellStyle name="SAPBEXstdDataEmph" xfId="3290" xr:uid="{00000000-0005-0000-0000-00006B0F0000}"/>
    <cellStyle name="SAPBEXstdDataEmph 2" xfId="3291" xr:uid="{00000000-0005-0000-0000-00006C0F0000}"/>
    <cellStyle name="SAPBEXstdDataEmph 2 2" xfId="3292" xr:uid="{00000000-0005-0000-0000-00006D0F0000}"/>
    <cellStyle name="SAPBEXstdDataEmph 3" xfId="3293" xr:uid="{00000000-0005-0000-0000-00006E0F0000}"/>
    <cellStyle name="SAPBEXstdDataEmph 4" xfId="3294" xr:uid="{00000000-0005-0000-0000-00006F0F0000}"/>
    <cellStyle name="SAPBEXstdItem" xfId="3295" xr:uid="{00000000-0005-0000-0000-0000700F0000}"/>
    <cellStyle name="SAPBEXstdItem 2" xfId="3296" xr:uid="{00000000-0005-0000-0000-0000710F0000}"/>
    <cellStyle name="SAPBEXstdItem 2 2" xfId="3297" xr:uid="{00000000-0005-0000-0000-0000720F0000}"/>
    <cellStyle name="SAPBEXstdItem 3" xfId="3298" xr:uid="{00000000-0005-0000-0000-0000730F0000}"/>
    <cellStyle name="SAPBEXstdItem 4" xfId="3299" xr:uid="{00000000-0005-0000-0000-0000740F0000}"/>
    <cellStyle name="SAPBEXstdItemX" xfId="3300" xr:uid="{00000000-0005-0000-0000-0000750F0000}"/>
    <cellStyle name="SAPBEXstdItemX 2" xfId="3301" xr:uid="{00000000-0005-0000-0000-0000760F0000}"/>
    <cellStyle name="SAPBEXstdItemX 2 2" xfId="3302" xr:uid="{00000000-0005-0000-0000-0000770F0000}"/>
    <cellStyle name="SAPBEXstdItemX 3" xfId="3303" xr:uid="{00000000-0005-0000-0000-0000780F0000}"/>
    <cellStyle name="SAPBEXstdItemX 4" xfId="3304" xr:uid="{00000000-0005-0000-0000-0000790F0000}"/>
    <cellStyle name="SAPBEXtitle" xfId="3305" xr:uid="{00000000-0005-0000-0000-00007A0F0000}"/>
    <cellStyle name="SAPBEXundefined" xfId="3306" xr:uid="{00000000-0005-0000-0000-00007B0F0000}"/>
    <cellStyle name="SAPBEXundefined 2" xfId="3307" xr:uid="{00000000-0005-0000-0000-00007C0F0000}"/>
    <cellStyle name="SAPBEXundefined 2 2" xfId="3308" xr:uid="{00000000-0005-0000-0000-00007D0F0000}"/>
    <cellStyle name="SAPBEXundefined 3" xfId="3309" xr:uid="{00000000-0005-0000-0000-00007E0F0000}"/>
    <cellStyle name="SAPBEXundefined 4" xfId="3310" xr:uid="{00000000-0005-0000-0000-00007F0F0000}"/>
    <cellStyle name="Sheet Title" xfId="3311" xr:uid="{00000000-0005-0000-0000-0000800F0000}"/>
    <cellStyle name="small border line" xfId="5601" xr:uid="{80FACCF7-6150-4548-8110-86A0E27B98C5}"/>
    <cellStyle name="small border line 2" xfId="5602" xr:uid="{A62503E5-F192-45AF-A523-4DABB89C3C8F}"/>
    <cellStyle name="Standard_CET_0150_092007_V4mitSt" xfId="3312" xr:uid="{00000000-0005-0000-0000-0000810F0000}"/>
    <cellStyle name="Style 1" xfId="3313" xr:uid="{00000000-0005-0000-0000-0000820F0000}"/>
    <cellStyle name="Style 1 2" xfId="3314" xr:uid="{00000000-0005-0000-0000-0000830F0000}"/>
    <cellStyle name="Style 1 2 2" xfId="3315" xr:uid="{00000000-0005-0000-0000-0000840F0000}"/>
    <cellStyle name="Style 1 3" xfId="3316" xr:uid="{00000000-0005-0000-0000-0000850F0000}"/>
    <cellStyle name="Style 1 4" xfId="5603" xr:uid="{25457361-D763-4D3C-A931-A8D15FF74D7F}"/>
    <cellStyle name="Style 63" xfId="5604" xr:uid="{E252B456-6C61-4C6E-9A21-712B5D2A5E7F}"/>
    <cellStyle name="STYLE1" xfId="3317" xr:uid="{00000000-0005-0000-0000-0000860F0000}"/>
    <cellStyle name="STYLE1 2" xfId="3318" xr:uid="{00000000-0005-0000-0000-0000870F0000}"/>
    <cellStyle name="Subtotal" xfId="5605" xr:uid="{084B6C8C-98CA-4AF1-BAC6-096BB6EC3790}"/>
    <cellStyle name="Table  - Style5" xfId="5606" xr:uid="{64018E39-770C-466E-9EEC-DD1C91D3005B}"/>
    <cellStyle name="Table  - Style5 2" xfId="5858" xr:uid="{9D053DBB-9732-4EC6-88E6-D0D19E4B9AC3}"/>
    <cellStyle name="Table  - Style6" xfId="5607" xr:uid="{57261FFA-72B3-4E85-A721-311AD85B7508}"/>
    <cellStyle name="Table  - Style6 2" xfId="5859" xr:uid="{B0D99086-4599-40B4-B035-5E6222068973}"/>
    <cellStyle name="Table Head" xfId="5608" xr:uid="{183BF77D-959D-47D9-B4C7-28D37D449E39}"/>
    <cellStyle name="Table Head 2" xfId="5609" xr:uid="{F348DD99-AE8B-4AA4-8D29-6B0AE089CBA6}"/>
    <cellStyle name="Table Head 3" xfId="5610" xr:uid="{1089D931-92F0-4EA9-89E4-E55CF8DEB8AE}"/>
    <cellStyle name="Table Source" xfId="5611" xr:uid="{260CDD2B-E424-4D82-A636-69025EE4B30E}"/>
    <cellStyle name="Table Source 2" xfId="5612" xr:uid="{0EC80DA0-39BA-4260-AB0F-9D27EC2D1CEC}"/>
    <cellStyle name="Table Source 3" xfId="5613" xr:uid="{F7136650-EF26-4012-8DC1-14CD9878B02A}"/>
    <cellStyle name="Table Text" xfId="5614" xr:uid="{2859DC3E-7D26-431D-B4CD-F3E1A3397467}"/>
    <cellStyle name="Table Text 2" xfId="5615" xr:uid="{E0950FF5-C2C4-4120-9101-BDBE00F3D83A}"/>
    <cellStyle name="Table Text_JV Details" xfId="5616" xr:uid="{3970BC47-2321-49E7-B5EA-F6600E9C37B2}"/>
    <cellStyle name="Table Title" xfId="5617" xr:uid="{ADCE8C73-D2DF-461F-93F3-8C3EC7303F7E}"/>
    <cellStyle name="Table Title 2" xfId="5618" xr:uid="{A7A2A76F-FD26-4320-A28E-BAD40DBCE508}"/>
    <cellStyle name="Table Title 3" xfId="5619" xr:uid="{84857224-BB99-4EFC-86D7-8D79BF39CED0}"/>
    <cellStyle name="Table Units" xfId="5620" xr:uid="{19196891-5F1F-4CC2-B830-5599DAF94239}"/>
    <cellStyle name="Table Units 2" xfId="5621" xr:uid="{6817E33E-1D47-43B0-9BDD-63BE11EE1270}"/>
    <cellStyle name="Table Units 3" xfId="5622" xr:uid="{52E0D8EC-E9C6-4564-9847-CF765DD04382}"/>
    <cellStyle name="tabledata" xfId="5623" xr:uid="{47571F13-1D05-42D7-98CB-1BFCB5932368}"/>
    <cellStyle name="Text" xfId="5624" xr:uid="{7CA48884-9CD2-47F8-85F1-772881BC9077}"/>
    <cellStyle name="Text 1" xfId="5625" xr:uid="{BA07E267-5E5B-495A-8895-CE1999320FF8}"/>
    <cellStyle name="Text 1 2" xfId="5626" xr:uid="{227F28DF-BF1A-436A-8376-02CDAF77DA63}"/>
    <cellStyle name="Text 1 3" xfId="5627" xr:uid="{65EF371D-9856-45E3-A068-395664483EEF}"/>
    <cellStyle name="Text 2" xfId="5628" xr:uid="{981128A8-D96E-4A1A-AF5E-9B9B4B4944CA}"/>
    <cellStyle name="Text 2 2" xfId="5629" xr:uid="{F6EA30E5-52FD-4A08-B290-D94C5AE03E25}"/>
    <cellStyle name="Text 2 3" xfId="5630" xr:uid="{3CA23DB1-F348-46D8-95DD-D042D545396D}"/>
    <cellStyle name="Text Head 1" xfId="5631" xr:uid="{10DAA01F-BF62-41E5-8CAA-3DF262071AEF}"/>
    <cellStyle name="Text Head 1 2" xfId="5632" xr:uid="{20B06B04-C07C-46EC-A506-632D6C11351B}"/>
    <cellStyle name="Text Head 1 3" xfId="5633" xr:uid="{B8982B0E-7974-496C-A864-27CB97281B19}"/>
    <cellStyle name="Text Head 2" xfId="5634" xr:uid="{DA4C438B-33B4-4C45-A082-83002A6C6589}"/>
    <cellStyle name="Text Head 2 2" xfId="5635" xr:uid="{F331D91E-0F30-47C5-A058-9C1083ABE35F}"/>
    <cellStyle name="Text Head 2 3" xfId="5636" xr:uid="{001B78B5-1E11-4E51-AE8D-F15AAD2A365A}"/>
    <cellStyle name="Text Indent 1" xfId="5637" xr:uid="{F41B4FDF-8B0D-4401-A6F4-F1FA58F0C9C8}"/>
    <cellStyle name="Text Indent 1 2" xfId="5638" xr:uid="{9C4C373E-2EEA-45F0-A49F-75C52169F36B}"/>
    <cellStyle name="Text Indent 1 3" xfId="5639" xr:uid="{65D3F3E4-CE62-451F-964B-CD97CCC924BA}"/>
    <cellStyle name="Text Indent 2" xfId="5640" xr:uid="{293DBD60-4FF4-4528-A405-6CAC978A1250}"/>
    <cellStyle name="Text Indent 2 2" xfId="5641" xr:uid="{A490AF39-D26A-4892-8B7D-3466E9C7A1B8}"/>
    <cellStyle name="Text Indent 2 3" xfId="5642" xr:uid="{B8348519-26F4-40FB-9884-EAEF33145A3E}"/>
    <cellStyle name="Text Indent A" xfId="3319" xr:uid="{00000000-0005-0000-0000-0000880F0000}"/>
    <cellStyle name="Text Indent B" xfId="3320" xr:uid="{00000000-0005-0000-0000-0000890F0000}"/>
    <cellStyle name="Text Indent B 2" xfId="3321" xr:uid="{00000000-0005-0000-0000-00008A0F0000}"/>
    <cellStyle name="Text Indent B 2 2" xfId="3322" xr:uid="{00000000-0005-0000-0000-00008B0F0000}"/>
    <cellStyle name="Text Indent B 3" xfId="3323" xr:uid="{00000000-0005-0000-0000-00008C0F0000}"/>
    <cellStyle name="Text Indent C" xfId="3324" xr:uid="{00000000-0005-0000-0000-00008D0F0000}"/>
    <cellStyle name="Text Indent C 2" xfId="3325" xr:uid="{00000000-0005-0000-0000-00008E0F0000}"/>
    <cellStyle name="Text Indent C 2 2" xfId="3326" xr:uid="{00000000-0005-0000-0000-00008F0F0000}"/>
    <cellStyle name="Text Indent C 3" xfId="3327" xr:uid="{00000000-0005-0000-0000-0000900F0000}"/>
    <cellStyle name="Text_C-6 BE" xfId="5643" xr:uid="{86EE144E-8628-4093-AE67-353F3494EFC4}"/>
    <cellStyle name="Tickmark" xfId="5644" xr:uid="{42B2B381-1D34-473B-893B-812C92CF9F64}"/>
    <cellStyle name="Title  - Style1" xfId="5645" xr:uid="{21DCC73D-A4CC-4698-8DA0-D71234041E0D}"/>
    <cellStyle name="Title  - Style6" xfId="5646" xr:uid="{1AE97F05-4BA4-42F0-9E64-A18CA70409BF}"/>
    <cellStyle name="Title 2" xfId="3328" xr:uid="{00000000-0005-0000-0000-0000910F0000}"/>
    <cellStyle name="Title 2 2" xfId="3329" xr:uid="{00000000-0005-0000-0000-0000920F0000}"/>
    <cellStyle name="Title 2 2 2" xfId="5647" xr:uid="{1D9C4F7C-9892-4910-95C6-C096A5502CE2}"/>
    <cellStyle name="Title 2 3" xfId="3330" xr:uid="{00000000-0005-0000-0000-0000930F0000}"/>
    <cellStyle name="Title 2 4" xfId="4849" xr:uid="{4053C4A4-1BE5-4052-A372-F8193FD664A6}"/>
    <cellStyle name="Title 2_JV Details MAMT" xfId="5648" xr:uid="{7075A2C7-A7B3-42EB-B3A7-305EC02E4F8A}"/>
    <cellStyle name="Title 3" xfId="5649" xr:uid="{E8BC596F-4162-40F7-B9F0-529A0819840F}"/>
    <cellStyle name="Title 4" xfId="4716" xr:uid="{6D44D44D-7035-457D-83AC-BF12E142FD4E}"/>
    <cellStyle name="TOC 1" xfId="5650" xr:uid="{9B8B9317-90EB-4771-B3F5-0B554824DC82}"/>
    <cellStyle name="TOC 1 2" xfId="5651" xr:uid="{7C8E40B9-765D-410F-B957-5E9D7C74C575}"/>
    <cellStyle name="TOC 1 3" xfId="5652" xr:uid="{A3873E41-A395-4114-BECC-09564E7939E7}"/>
    <cellStyle name="TOC 2" xfId="5653" xr:uid="{8D4D7319-B89B-4C5A-B319-21E1A4208FA0}"/>
    <cellStyle name="TOC 2 2" xfId="5654" xr:uid="{92ACB8FB-51D0-4356-9C9A-B8E5DFDCD473}"/>
    <cellStyle name="TOC 2 3" xfId="5655" xr:uid="{098D810B-6BBF-431C-9156-6C3B560F797E}"/>
    <cellStyle name="Total 2" xfId="3331" xr:uid="{00000000-0005-0000-0000-0000940F0000}"/>
    <cellStyle name="Total 2 2" xfId="3332" xr:uid="{00000000-0005-0000-0000-0000950F0000}"/>
    <cellStyle name="Total 2 2 2" xfId="3333" xr:uid="{00000000-0005-0000-0000-0000960F0000}"/>
    <cellStyle name="Total 2 2 2 2" xfId="3334" xr:uid="{00000000-0005-0000-0000-0000970F0000}"/>
    <cellStyle name="Total 2 2 3" xfId="3335" xr:uid="{00000000-0005-0000-0000-0000980F0000}"/>
    <cellStyle name="Total 2 2 4" xfId="3336" xr:uid="{00000000-0005-0000-0000-0000990F0000}"/>
    <cellStyle name="Total 2 2 5" xfId="5656" xr:uid="{744CD24C-B5DC-4157-BA70-F4DBF069DD98}"/>
    <cellStyle name="Total 2 3" xfId="3337" xr:uid="{00000000-0005-0000-0000-00009A0F0000}"/>
    <cellStyle name="Total 2 4" xfId="3338" xr:uid="{00000000-0005-0000-0000-00009B0F0000}"/>
    <cellStyle name="Total 2 4 2" xfId="3339" xr:uid="{00000000-0005-0000-0000-00009C0F0000}"/>
    <cellStyle name="Total 2 5" xfId="3340" xr:uid="{00000000-0005-0000-0000-00009D0F0000}"/>
    <cellStyle name="Total 2 6" xfId="3341" xr:uid="{00000000-0005-0000-0000-00009E0F0000}"/>
    <cellStyle name="Total 2 7" xfId="4850" xr:uid="{3D3B1465-17CD-4ECF-B514-FDFE86C6A34E}"/>
    <cellStyle name="Total 2 8" xfId="5816" xr:uid="{CF94C7B8-0850-4200-A496-5F1A1BBFE70F}"/>
    <cellStyle name="Total 2_JV Details MAMT" xfId="5657" xr:uid="{1E0F7AF9-C566-4B54-A3ED-1306D4B48693}"/>
    <cellStyle name="Total 3" xfId="5658" xr:uid="{D53EF5D5-D1BA-400F-9F43-3DDC94E66F1A}"/>
    <cellStyle name="Total 3 2" xfId="5659" xr:uid="{9DA4044C-ADD4-4118-9C5F-D0DA48360ABB}"/>
    <cellStyle name="Total 3 2 2" xfId="5861" xr:uid="{7EFBB791-139C-4E64-83AE-ACE5A5FE92F0}"/>
    <cellStyle name="Total 3 3" xfId="5860" xr:uid="{99B12FDD-6DEC-4D43-9243-5140453117A8}"/>
    <cellStyle name="Total 4" xfId="5660" xr:uid="{833B1C66-BB8A-4EC3-8C2C-A52DD6ED6C6B}"/>
    <cellStyle name="Total 5" xfId="4717" xr:uid="{54A3B548-D5B0-4E90-9BAE-AC2F2B74DCEA}"/>
    <cellStyle name="Total 5 2" xfId="5800" xr:uid="{2493E94B-7A9C-4C1B-B75F-FE62F56A463B}"/>
    <cellStyle name="TotCol - Style5" xfId="5661" xr:uid="{C2AA7F1D-C13B-4BFA-BDA7-8B8BC3766D99}"/>
    <cellStyle name="TotCol - Style7" xfId="5662" xr:uid="{18CC0ED7-6D27-48E4-A80C-648939625561}"/>
    <cellStyle name="TotRow - Style4" xfId="5663" xr:uid="{3C75215B-28BC-4FC0-BD7A-291F0375524A}"/>
    <cellStyle name="TotRow - Style4 2" xfId="5862" xr:uid="{3F1B24D0-D111-423C-8BD0-0774FA1F4649}"/>
    <cellStyle name="TotRow - Style8" xfId="5664" xr:uid="{47839D14-083F-45BE-84D0-13ACF1923FCB}"/>
    <cellStyle name="TotRow - Style8 2" xfId="5863" xr:uid="{66FDD982-3648-4329-B17B-388FFA7CB70F}"/>
    <cellStyle name="Unlocked" xfId="5665" xr:uid="{34BC2485-A341-4C3B-A70B-F4EEA537145A}"/>
    <cellStyle name="UR" xfId="5666" xr:uid="{F05E707F-0A8A-49B9-92CB-7F67FAC568ED}"/>
    <cellStyle name="W" xfId="5667" xr:uid="{7C1E7749-584A-46E3-9FFD-69BD94DD3E61}"/>
    <cellStyle name="W 2" xfId="5668" xr:uid="{26A98628-D799-4D50-B8CA-B63455398F82}"/>
    <cellStyle name="W 3" xfId="5669" xr:uid="{FD35A978-B6A9-4596-886E-A0AFFD4199C5}"/>
    <cellStyle name="W 3 2" xfId="5670" xr:uid="{58EDCB98-2D46-42E0-90F5-7ACCFFA1408D}"/>
    <cellStyle name="W 4" xfId="5671" xr:uid="{26C5D737-806C-4CB8-893C-95D11EE0EC1E}"/>
    <cellStyle name="W 5" xfId="5672" xr:uid="{427B54D4-2B8F-4780-8D17-57CD0B649EBC}"/>
    <cellStyle name="W 5 2" xfId="5673" xr:uid="{7D9AFF53-A996-4B77-9D42-CD75959E3A6C}"/>
    <cellStyle name="W 6" xfId="5674" xr:uid="{8A6AFA50-8F78-42AE-8CFC-7FB7230721A7}"/>
    <cellStyle name="W 7" xfId="5675" xr:uid="{88DBFB21-70F0-4B78-8727-8BCCD91F4D0B}"/>
    <cellStyle name="W_Cor Bond and PN_RBC" xfId="5676" xr:uid="{804337EA-589C-45E6-95C1-6807EBEA5FE1}"/>
    <cellStyle name="W_Cor-Bond" xfId="5677" xr:uid="{9FF0F695-D0E0-4054-8125-66774E079F9E}"/>
    <cellStyle name="Warning Text 2" xfId="3342" xr:uid="{00000000-0005-0000-0000-00009F0F0000}"/>
    <cellStyle name="Warning Text 2 2" xfId="3343" xr:uid="{00000000-0005-0000-0000-0000A00F0000}"/>
    <cellStyle name="Warning Text 2 2 2" xfId="5678" xr:uid="{CF85405B-BBCA-4200-8558-A971EA11F99C}"/>
    <cellStyle name="Warning Text 2 3" xfId="3344" xr:uid="{00000000-0005-0000-0000-0000A10F0000}"/>
    <cellStyle name="Warning Text 2 4" xfId="4851" xr:uid="{CCC5724B-0FF9-4E64-BEDA-AED79AD46E2D}"/>
    <cellStyle name="Warning Text 2_JV Details MAMT" xfId="5679" xr:uid="{16E570A8-8473-4008-A53F-4F90B87ADB8D}"/>
    <cellStyle name="Warning Text 3" xfId="5680" xr:uid="{ECB75BBB-24D7-4FCB-A103-E9E725C7D24D}"/>
    <cellStyle name="Warning Text 4" xfId="4718" xr:uid="{B5107B2C-62BE-47D4-BD84-25B39B5880B8}"/>
    <cellStyle name="Wไhrung [0]_OPTIMIR1 (deutsch)" xfId="5681" xr:uid="{6B845249-82B6-42F5-BBCD-9848DF77918B}"/>
    <cellStyle name="Wไhrung_OPTIMIR1 (deutsch)" xfId="5682" xr:uid="{6FA34878-4667-4DDE-A2B7-8E6878D8B2EE}"/>
    <cellStyle name="ハイパーリンク_Coin_SOE_2004P_1016" xfId="5683" xr:uid="{1B7B3998-051D-42E6-82B5-0E072EEEF249}"/>
    <cellStyle name="การคำนวณ" xfId="4719" xr:uid="{FD8A4B39-FBA1-43E9-A53A-26149959BABC}"/>
    <cellStyle name="การคำนวณ 2" xfId="5684" xr:uid="{723D4F8C-87D6-4927-97A4-F452C646EA06}"/>
    <cellStyle name="การคำนวณ 2 2" xfId="5864" xr:uid="{02E20A6F-834F-48E8-AF53-5F0FD6B98D97}"/>
    <cellStyle name="การคำนวณ 3" xfId="5801" xr:uid="{6C114CFE-2A52-4204-92B4-D9C6AA1799A7}"/>
    <cellStyle name="ข้อความเตือน" xfId="4720" xr:uid="{AED7F8B4-B945-45C0-A214-5BF4DBD4343B}"/>
    <cellStyle name="ข้อความอธิบาย" xfId="4721" xr:uid="{EAEBA876-7898-4A9F-8702-0271287D4BCB}"/>
    <cellStyle name="ค@ฏ๋_1111D2111DQ2" xfId="5685" xr:uid="{A2FB9A13-5E2A-4195-BDA8-2BA7E14CA489}"/>
    <cellStyle name="คdคภฆ์[0]_1111D2111DQ2" xfId="5686" xr:uid="{123AC444-1CB0-4311-B4E4-1C8D4F8BFCD7}"/>
    <cellStyle name="คdคภฆ์_1111D2111DQ1" xfId="5687" xr:uid="{ADD26279-17BA-47CD-A600-77F3103AC861}"/>
    <cellStyle name="เครื่องหมายจุลภาค 10" xfId="4852" xr:uid="{08814BFB-3D19-47DF-8FC7-17D414CD7113}"/>
    <cellStyle name="เครื่องหมายจุลภาค 2" xfId="4722" xr:uid="{A645BF51-D4E7-429D-85A7-F53D43856E82}"/>
    <cellStyle name="เครื่องหมายจุลภาค 2 2" xfId="4723" xr:uid="{E2BFADFF-D1E6-41CB-B31D-131308A2695F}"/>
    <cellStyle name="เครื่องหมายจุลภาค 2 3" xfId="4724" xr:uid="{986FEDD0-7794-4154-ADD0-179595F93762}"/>
    <cellStyle name="เครื่องหมายจุลภาค 2 4" xfId="4767" xr:uid="{16419811-52CC-42F4-A0AF-230AC25E610C}"/>
    <cellStyle name="เครื่องหมายจุลภาค 2 5" xfId="5750" xr:uid="{F71EE98C-78EC-4BCD-AF58-87958E88E894}"/>
    <cellStyle name="เครื่องหมายจุลภาค 3" xfId="4725" xr:uid="{B9FE6AE4-528D-4BAD-8398-316A0B0A472F}"/>
    <cellStyle name="เครื่องหมายจุลภาค 3 2" xfId="4768" xr:uid="{88DCD13A-2236-47F7-9569-BAD5AB6CD565}"/>
    <cellStyle name="เครื่องหมายจุลภาค 4" xfId="4726" xr:uid="{A6AEE980-BBF4-45DB-ADBD-B7761D2269EF}"/>
    <cellStyle name="เครื่องหมายจุลภาค 4 2" xfId="4769" xr:uid="{46AF095F-BCB0-4BBB-B476-333554076A99}"/>
    <cellStyle name="เครื่องหมายจุลภาค 4 3" xfId="4779" xr:uid="{34488D68-2CB7-40B7-8D4C-2AA0241302CA}"/>
    <cellStyle name="เครื่องหมายจุลภาค 5" xfId="4853" xr:uid="{870092AE-9690-4BB2-B7C9-F4C82665D351}"/>
    <cellStyle name="เครื่องหมายจุลภาค 6" xfId="4854" xr:uid="{069FB129-FD6B-4F37-B34B-FBB6AF9D2B00}"/>
    <cellStyle name="เครื่องหมายจุลภาค 7" xfId="4855" xr:uid="{A1A6F255-A320-43D8-8040-A351EAF8496A}"/>
    <cellStyle name="เครื่องหมายจุลภาค 8" xfId="8" xr:uid="{00000000-0005-0000-0000-0000A20F0000}"/>
    <cellStyle name="เครื่องหมายจุลภาค 8 2" xfId="4856" xr:uid="{89514A69-427C-4EBC-896B-3F32EB55D2E9}"/>
    <cellStyle name="เครื่องหมายจุลภาค 9" xfId="4857" xr:uid="{6EA6FA0D-3149-448A-80B1-18E790C1B1E1}"/>
    <cellStyle name="เครื่องหมายจุลภาค_MONTH_46" xfId="4784" xr:uid="{E6A2F011-FE2D-4BCF-951A-54312D63E708}"/>
    <cellStyle name="จุลภาค 2" xfId="4592" xr:uid="{D441B19E-7F63-452A-A75B-578F0508E96B}"/>
    <cellStyle name="จุลภาค 2 2" xfId="4629" xr:uid="{686AD86F-19FB-4B3E-827B-D949FEF90D1C}"/>
    <cellStyle name="ชื่อเรื่อง" xfId="4727" xr:uid="{299A4B31-0776-4413-9499-DEF28AD9B103}"/>
    <cellStyle name="เชื่อมโยงหลายมิติ" xfId="3345" xr:uid="{00000000-0005-0000-0000-0000A30F0000}"/>
    <cellStyle name="เชื่อมโยงหลายมิติ 2" xfId="3346" xr:uid="{00000000-0005-0000-0000-0000A40F0000}"/>
    <cellStyle name="เชื่อมโยงหลายมิติ 2 2" xfId="3347" xr:uid="{00000000-0005-0000-0000-0000A50F0000}"/>
    <cellStyle name="เชื่อมโยงหลายมิติ 3" xfId="5688" xr:uid="{2A19DD37-FF9A-4FDB-9C99-4D9827860C5D}"/>
    <cellStyle name="เชื่อมโยงหลายมิติ 4" xfId="5689" xr:uid="{4386B529-2CF9-4589-87B1-47D8112C003F}"/>
    <cellStyle name="เชื่อมโยงหลายมิติ_JV Details" xfId="5690" xr:uid="{9A03F91A-367F-43FF-A733-C4EFE0411416}"/>
    <cellStyle name="เซลล์ตรวจสอบ" xfId="4728" xr:uid="{542FB01A-FA0E-44F2-BADC-FE9A3AB5CE49}"/>
    <cellStyle name="เซลล์ที่มีการเชื่อมโยง" xfId="4729" xr:uid="{A8DA173A-ACA6-40B0-BE1E-63655B501D54}"/>
    <cellStyle name="ณfน๔ [0]_Book1" xfId="5691" xr:uid="{B4B97638-575F-4A7A-8A80-02D684700192}"/>
    <cellStyle name="ณfน๔_Book1" xfId="5692" xr:uid="{27C107F3-200C-4994-8048-61ECFF8952EB}"/>
    <cellStyle name="ดี" xfId="4730" xr:uid="{6C29BA23-9FB9-445E-A51A-348A810890DD}"/>
    <cellStyle name="ตามการเชื่อมโยงหลายมิติ" xfId="3348" xr:uid="{00000000-0005-0000-0000-0000A60F0000}"/>
    <cellStyle name="ตามการเชื่อมโยงหลายมิติ 2" xfId="3349" xr:uid="{00000000-0005-0000-0000-0000A70F0000}"/>
    <cellStyle name="ตามการเชื่อมโยงหลายมิติ 2 2" xfId="3350" xr:uid="{00000000-0005-0000-0000-0000A80F0000}"/>
    <cellStyle name="ตามการเชื่อมโยงหลายมิติ 3" xfId="5693" xr:uid="{CE8D362E-C674-4446-BD7E-2027182B2F0E}"/>
    <cellStyle name="ตามการเชื่อมโยงหลายมิติ 4" xfId="5694" xr:uid="{8E818BFA-29E6-4A4B-9CD5-D5C73E45D47C}"/>
    <cellStyle name="ตามการเชื่อมโยงหลายมิติ_JV Details" xfId="5695" xr:uid="{56A26999-B96D-4AD4-8A65-FAC2520AAE38}"/>
    <cellStyle name="น้บะภฒ_95" xfId="5696" xr:uid="{2A9E3A3F-D23A-4991-B25A-14DCBB659055}"/>
    <cellStyle name="ปกติ 2" xfId="4593" xr:uid="{B70F441A-EFFE-4EB4-9BDA-0822E4F5ECC6}"/>
    <cellStyle name="ปกติ 2 2" xfId="4732" xr:uid="{D59518B6-732E-408F-86BD-86F72A504B63}"/>
    <cellStyle name="ปกติ 2 2 2" xfId="4781" xr:uid="{22F9FEB9-6FF5-437A-85CA-046EA9070F3D}"/>
    <cellStyle name="ปกติ 2 3" xfId="4733" xr:uid="{6EEC198E-850D-4393-98C9-732FF43BDB7B}"/>
    <cellStyle name="ปกติ 2 4" xfId="4770" xr:uid="{A9B391BA-200F-45A4-9252-8316F69BA909}"/>
    <cellStyle name="ปกติ 2 5" xfId="4780" xr:uid="{C058AD52-0F9D-463C-8891-974EDC6251C0}"/>
    <cellStyle name="ปกติ 2 6" xfId="4731" xr:uid="{9E9B5F29-647C-4E0A-BFB8-E834DF0DB703}"/>
    <cellStyle name="ปกติ 3" xfId="4734" xr:uid="{1D2B07DA-26A1-4100-B690-97033ECB1591}"/>
    <cellStyle name="ปกติ 3 2" xfId="4771" xr:uid="{341190A0-7BC8-47C2-87EB-7ABB0B19A7DC}"/>
    <cellStyle name="ปกติ 4" xfId="4735" xr:uid="{F8A62B73-E377-4CC5-A79B-850AE0199EC7}"/>
    <cellStyle name="ปกติ 4 2" xfId="4864" xr:uid="{79385D65-CBFD-4151-8F4A-CCFCC169E689}"/>
    <cellStyle name="ปกติ 4 3" xfId="5749" xr:uid="{B84AEF24-7AC1-4581-BDE2-EBF88AC12A12}"/>
    <cellStyle name="ปกติ 5" xfId="4736" xr:uid="{45C352E1-B31D-479C-B7EA-96FB910EA325}"/>
    <cellStyle name="ปกติ 6" xfId="4858" xr:uid="{89523700-C5BE-4319-A17F-6BD01ED9CEF4}"/>
    <cellStyle name="ปกติ_2009 Q1 PTT UT - TH (26-may-09)" xfId="3351" xr:uid="{00000000-0005-0000-0000-0000A90F0000}"/>
    <cellStyle name="ป้อนค่า" xfId="4737" xr:uid="{D4BAC3C0-A0FD-4AAB-83C4-EA140CCB8BF5}"/>
    <cellStyle name="ป้อนค่า 2" xfId="5697" xr:uid="{27C50D12-FA99-428E-B0AA-AF1D807A92AF}"/>
    <cellStyle name="ป้อนค่า 2 2" xfId="5865" xr:uid="{22F60245-93C2-4DD0-8A83-22BF252C78A1}"/>
    <cellStyle name="ป้อนค่า 3" xfId="5802" xr:uid="{EAC62F86-491C-48B8-B016-E0B910626E89}"/>
    <cellStyle name="ปานกลาง" xfId="4738" xr:uid="{2C12310D-062C-46E6-9D07-9389FA66A163}"/>
    <cellStyle name="เปอร์เซ็นต์ 2" xfId="4859" xr:uid="{4402582D-02FB-44E7-9EA9-C24FF178D6CA}"/>
    <cellStyle name="เปอร์เซ็นต์ 3" xfId="4860" xr:uid="{24072DAD-CFC8-427F-AE9C-8B709194C0D7}"/>
    <cellStyle name="ผลรวม" xfId="4739" xr:uid="{EFBC49EC-6E7F-4D55-B58F-DE8559837BCD}"/>
    <cellStyle name="ผลรวม 2" xfId="5698" xr:uid="{3B1F27FE-B468-463D-B388-AEBC541D638A}"/>
    <cellStyle name="ผลรวม 2 2" xfId="5866" xr:uid="{653C174A-7679-4E2F-8994-544EB09B7AA7}"/>
    <cellStyle name="ผลรวม 3" xfId="5803" xr:uid="{356FCDE7-CE41-4528-92B3-44D33E9F2E27}"/>
    <cellStyle name="แย่" xfId="4740" xr:uid="{5626AB1D-578D-4FE5-95B0-65F0D4C0F8A6}"/>
    <cellStyle name="ฤธถ [0]_95" xfId="5699" xr:uid="{5DFF7896-8510-4C43-9193-600A560F76A2}"/>
    <cellStyle name="ฤธถ_95" xfId="5700" xr:uid="{E2FCAC0F-CE5B-41B7-9963-774E4F138F0A}"/>
    <cellStyle name="ล๋ศญ [0]_95" xfId="5701" xr:uid="{BF866197-9D08-4B0C-AF45-6EA10806E0AA}"/>
    <cellStyle name="ล๋ศญ_95" xfId="5702" xr:uid="{F4827887-7D2E-48AD-94AA-2E8906C70E16}"/>
    <cellStyle name="วฅมุ_4ฟ๙ฝวภ๛" xfId="5703" xr:uid="{5748DE30-F7E6-42A9-843E-9184D4170E7B}"/>
    <cellStyle name="ส่วนที่ถูกเน้น1" xfId="4741" xr:uid="{4B071E50-CABE-4DAE-B625-086C1C3E1FF7}"/>
    <cellStyle name="ส่วนที่ถูกเน้น2" xfId="4742" xr:uid="{795BA350-C199-439F-88C7-A3BDFC592C35}"/>
    <cellStyle name="ส่วนที่ถูกเน้น3" xfId="4743" xr:uid="{184C5874-CBE2-4B6E-85DB-FEA110EF44F7}"/>
    <cellStyle name="ส่วนที่ถูกเน้น4" xfId="4744" xr:uid="{A6CAA44E-E000-4F2D-BC03-47AF594202BD}"/>
    <cellStyle name="ส่วนที่ถูกเน้น5" xfId="4745" xr:uid="{A792092B-9C0E-449B-9A92-8E547600A75C}"/>
    <cellStyle name="ส่วนที่ถูกเน้น6" xfId="4746" xr:uid="{CF074CE6-5AB7-4DCA-A60E-22C6BCB5B9CA}"/>
    <cellStyle name="แสดงผล" xfId="4747" xr:uid="{C3AA85DC-5FB0-457F-A213-B375E6DEB2BC}"/>
    <cellStyle name="แสดงผล 2" xfId="5704" xr:uid="{FD2FC8E9-227A-40F7-AA26-C0F06500E447}"/>
    <cellStyle name="แสดงผล 2 2" xfId="5867" xr:uid="{9CFD7EA5-D04A-4574-AB4A-76DBDCCC2ED6}"/>
    <cellStyle name="แสดงผล 3" xfId="5804" xr:uid="{88562BC2-C233-4DF1-9CAD-11BA0430E6F9}"/>
    <cellStyle name="หมายเหตุ" xfId="4748" xr:uid="{1A6A26DA-325D-44DC-AB39-A3FD98B0E773}"/>
    <cellStyle name="หมายเหตุ 2" xfId="5705" xr:uid="{53853098-332A-4142-8166-C2BE173F6C29}"/>
    <cellStyle name="หมายเหตุ 2 2" xfId="5868" xr:uid="{447C3788-2219-42BA-8F87-9C57DF97A716}"/>
    <cellStyle name="หมายเหตุ 3" xfId="5805" xr:uid="{BBEF2878-544D-4A15-89D4-D81D1E2B505F}"/>
    <cellStyle name="หัวเรื่อง 1" xfId="4749" xr:uid="{A8FEADE9-9CB1-4B8F-8E36-3C16D06AD378}"/>
    <cellStyle name="หัวเรื่อง 2" xfId="4750" xr:uid="{3AB16013-BEE8-4900-9AD5-CDB7E11498C0}"/>
    <cellStyle name="หัวเรื่อง 3" xfId="4751" xr:uid="{2750F648-62DA-4D6E-8645-2BEB4E87FD76}"/>
    <cellStyle name="หัวเรื่อง 3 2" xfId="5806" xr:uid="{D8D1ED93-5405-4D57-8A27-C1EC2E042DFE}"/>
    <cellStyle name="หัวเรื่อง 4" xfId="4752" xr:uid="{9016E97B-A208-414E-BA79-9DF7467CFF5F}"/>
    <cellStyle name="一般_Book1" xfId="5706" xr:uid="{D1556F63-BE5C-414A-A326-B742BE9B7A88}"/>
    <cellStyle name="中等" xfId="5707" xr:uid="{CAFC2FF3-BF8E-4F93-8322-07CDA8EE1FF1}"/>
    <cellStyle name="備註" xfId="5708" xr:uid="{85798253-F568-485D-BCB8-008AF7DBA8B3}"/>
    <cellStyle name="備註 2" xfId="5869" xr:uid="{86845C45-BD65-41AE-8113-652926A099AA}"/>
    <cellStyle name="列レベル_1_2004Plan_SOE_Template_JPY_1110" xfId="5709" xr:uid="{CB5DB78D-9615-4563-AC7C-F4D38E007D3B}"/>
    <cellStyle name="千位分隔[0]_~6149527" xfId="5710" xr:uid="{9E6EE034-FC43-4D5C-98AC-F6880707018A}"/>
    <cellStyle name="千位分隔_~3201953" xfId="5711" xr:uid="{F17EF030-EBEA-416F-9CD4-93193AF3BAD8}"/>
    <cellStyle name="千分位_PTP Report(V3.0 mockup)working1" xfId="5712" xr:uid="{380A58F4-7699-4221-9B58-533BB082760E}"/>
    <cellStyle name="合計" xfId="5713" xr:uid="{1F627F45-AC72-4A05-A3C7-0A927DB7ABC9}"/>
    <cellStyle name="合計 2" xfId="5870" xr:uid="{5C409D8D-48F1-42F1-B7C5-38582112A9EE}"/>
    <cellStyle name="壞" xfId="5714" xr:uid="{B519468E-C7ED-4009-8B11-719E564F31A9}"/>
    <cellStyle name="好" xfId="5715" xr:uid="{F20185E3-8D03-4552-ABCC-16F7C65EA9AE}"/>
    <cellStyle name="常规_~3201953" xfId="5716" xr:uid="{3789C6DA-7ED1-44F8-AD0C-9818C3F350E6}"/>
    <cellStyle name="未定義" xfId="5717" xr:uid="{3421015C-33BC-4531-91D3-0D9691DFC7B5}"/>
    <cellStyle name="桁区切り [0.00] 2" xfId="5718" xr:uid="{A8EE2270-985E-476C-9034-1D61F1CC05B3}"/>
    <cellStyle name="桁区切り [0.00] 3" xfId="5719" xr:uid="{C89DA48E-7B0E-4E9C-B23E-91EF33C39CA3}"/>
    <cellStyle name="桁区切り [0.00]_2002 Financial Template Japan Life" xfId="5720" xr:uid="{18005D9E-09C4-49EC-99FB-BE377401F226}"/>
    <cellStyle name="桁区切り_2002 Financial Template Japan Life" xfId="5721" xr:uid="{230D8D58-7EF5-4950-8A70-1A171ACB2718}"/>
    <cellStyle name="標準 2" xfId="5722" xr:uid="{7D0AFDA9-7331-437C-A7C6-430A2B1E2C24}"/>
    <cellStyle name="標準 3" xfId="5723" xr:uid="{0E274EF6-9C1A-4422-91CF-556E80F5332D}"/>
    <cellStyle name="標準 3 2" xfId="5724" xr:uid="{C5626E76-D9C2-433B-8B6B-61ABB2473674}"/>
    <cellStyle name="標準_~0007364" xfId="5725" xr:uid="{BD544BB1-0522-4C98-8535-BADB0FDE9821}"/>
    <cellStyle name="標題" xfId="5726" xr:uid="{ABDD0182-E134-4196-92D2-2BFE94DE8C0B}"/>
    <cellStyle name="標題 1" xfId="5727" xr:uid="{B2DEEBC4-0E9D-4B62-8443-88F97D8D1D90}"/>
    <cellStyle name="標題 2" xfId="5728" xr:uid="{777D2003-E55C-4027-90C5-D8D90D1F7F4C}"/>
    <cellStyle name="標題 3" xfId="5729" xr:uid="{7B406274-CC21-4847-9783-68FCD7C26C2B}"/>
    <cellStyle name="標題 3 2" xfId="5871" xr:uid="{B57678E6-4A10-4752-ACC7-28B7FE10D134}"/>
    <cellStyle name="標題 4" xfId="5730" xr:uid="{0DF1BC78-B5B4-428E-906A-7CC192EA0553}"/>
    <cellStyle name="檢查儲存格" xfId="5731" xr:uid="{D6669D6A-4DD5-4A23-AC14-706980C814D2}"/>
    <cellStyle name="表示済みのハイパーリンク_Coin_SOE_2004P_1016" xfId="5732" xr:uid="{854BB3C8-D20E-42A2-A520-F251FEE67D9F}"/>
    <cellStyle name="計算方式" xfId="5733" xr:uid="{05AEB444-F851-487D-B32C-DFC55D1283B0}"/>
    <cellStyle name="計算方式 2" xfId="5872" xr:uid="{B833E058-F5E0-4B1C-8251-730CD10DF7C8}"/>
    <cellStyle name="說明文字" xfId="5734" xr:uid="{BC23B363-C881-463F-8E47-66D24062529D}"/>
    <cellStyle name="警告文字" xfId="5735" xr:uid="{3E9C10A8-F710-4989-A415-04525BE3FFE1}"/>
    <cellStyle name="货币[0]_~6149527" xfId="5736" xr:uid="{6DCA5289-E8A7-44E7-BABD-628679B9E39A}"/>
    <cellStyle name="货币_~6149527" xfId="5737" xr:uid="{49C1D697-2B8E-4809-9952-F574E402728E}"/>
    <cellStyle name="輔色1" xfId="5738" xr:uid="{0203EEF6-1235-4850-A16D-7D1E96165CF3}"/>
    <cellStyle name="輔色2" xfId="5739" xr:uid="{A27B97CF-8A0C-4854-9CF5-D42A77F0DB5D}"/>
    <cellStyle name="輔色3" xfId="5740" xr:uid="{CA8B70C2-E725-4290-B287-19B45F4A1D91}"/>
    <cellStyle name="輔色4" xfId="5741" xr:uid="{A919A1D7-8F8F-4E0B-8196-D7C4CCB1A45C}"/>
    <cellStyle name="輔色5" xfId="5742" xr:uid="{3CAA5527-3755-4010-91C0-E208808EB1F6}"/>
    <cellStyle name="輔色6" xfId="5743" xr:uid="{3CF5075C-40FA-47F2-ABEA-7504D8E0463A}"/>
    <cellStyle name="輸入" xfId="5744" xr:uid="{FB9700C7-C630-4065-8258-3AC47F23660D}"/>
    <cellStyle name="輸入 2" xfId="5873" xr:uid="{4711A8E9-9D01-4882-93F4-FA7699A9933C}"/>
    <cellStyle name="輸出" xfId="5745" xr:uid="{0165D49A-6517-4ACB-82D8-CD472F42FD0F}"/>
    <cellStyle name="輸出 2" xfId="5874" xr:uid="{022AECF4-3B6D-4BD9-AC09-D9F3CE56BB43}"/>
    <cellStyle name="通貨 [0.00]_2002 Financial Template Japan Life" xfId="5746" xr:uid="{B8CDFDD3-9CF4-48EA-BF75-19F142BEF7DD}"/>
    <cellStyle name="通貨_2002 Financial Template Japan Life" xfId="5747" xr:uid="{4C61202F-6986-4789-9098-CE7591EF7762}"/>
    <cellStyle name="連結的儲存格" xfId="5748" xr:uid="{6CA44526-AE17-4875-8996-3BB46EF1F08F}"/>
    <cellStyle name="䀎A_x000f__x000e_䀎A_x000f__x000e_䀎A_x000f__x000e__x000e_u" xfId="4753" xr:uid="{4AC12F0F-3C58-497E-AF05-FA3551D044DA}"/>
    <cellStyle name="䀎A_x000f__x000e_䀎A_x000f__x000e_䀎A_x000f__x000e__x000e_u 2" xfId="4772" xr:uid="{52F3643B-E7DA-46B2-9C91-33E7B366CF00}"/>
    <cellStyle name="䀎A_x000f__x000e_䀎A_x000f__x000e_䀎A_x000f__x000e_䀎A" xfId="4754" xr:uid="{5203FEC8-46D2-4A81-B199-611E3F10AD01}"/>
    <cellStyle name="_x000f__x000e_䀎A_x000f__x000e_䀎A_x000f__x000e_䀎A_x000f__x000e_䀎A_x000f__x000e_䀎A_x000f__x000e_䀎A_x000f__x000e_䀎A_x000f__x000e_䀎A_x000f__x000e_䀎A_x000f__x000e_䀎A_x000f__x000e_䀎A_x000f__x000e_䀎A_x000f__x000e_䀎A_x000f__x000e_䀎A_x000f__x000e_䀎A_x000f__x000e_䀎A_x000f_" xfId="4755" xr:uid="{0C2EBF38-032F-4809-9CC3-91CC6BA76446}"/>
    <cellStyle name="_x000f__x000e_䀎A_x000f__x000e_䀎A_x000f__x000e_䀎A_x000f__x000e_䀎A_x000f__x000e_䀎A_x000f__x000e_䀎A_x000f__x000e_䀎A_x000f__x000e_䀎A_x000f__x000e_䀎A_x000f__x000e_䀎A_x000f__x000e_䀎A_x000f__x000e_䀎A_x000f__x000e_䀎A_x000f__x000e_䀎A_x000f__x000e_䀎A_x000f__x000e_䀎A_x000f_ 2" xfId="4774" xr:uid="{D8ABB9E1-5384-4F5E-B9FE-114BCF9443D1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theme" Target="theme/theme1.xml"/><Relationship Id="rId68" Type="http://schemas.openxmlformats.org/officeDocument/2006/relationships/customXml" Target="../customXml/item2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customXml" Target="../customXml/item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25\aws\Documents%20and%20Settings\sukhuma.boonmee\Desktop\My%20Job\Property%20Perfect\Property\Y2006\Q2'06\K\K\31.03.06%20-%20lead%20-%20Property%20Perfec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\BUDGET\MPH\MPH10YRS\10yrs\B-BUDG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\BUDGET\MPH\2003\2003-BUD_R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BUDGET\MPH\2003\2003-BUD_R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nwit.t\Local%20Settings\Temporary%20Internet%20Files\Content.Outlook\A53JAMY1\lcaffey\Local%20Settings\Temporary%20Internet%20Files\OLK8D2\Giant\Project%20Gia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MEHRENBA\LOCALS~1\Temp\notesFFF692\Budgets\Budget%202004\Amerique\pr&#233;-budget%20Europ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BUDGET\GTR\GTR_PN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RVWNHCQM\North%20Hotel\IMC_PN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Budget\Budget%202007\North%20Hotel\IMP_PN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BASE\TB\2003\2002\12\conshsh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onthly%20closing\Eastern%20region\PS\0211\MANAGEMENT%20REPORT%20-%20Summary%20STORE180-2002-11-3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SVP0000517\Teams\SoD\ERP%20Engineering\Projects\Cube%20Project\Projet\Hyperion%20Groupe\Hyperion%20CubeGRP\Dev\4-Work_651\10-IFRS\10.1-Workbook\TB\Dev\IFR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wsntp0000021\ds\2000\1.Reports\6.Daily%20Sales\July\Feb,00\Day\Jan.%2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SVP0000517\Teams\SoD\ERP%20Engineering\Projects\Cube%20Project\Projet\Hyperion%20Groupe\Hyperion%20CubeGRP\Dev\4-Work_651\10-IFRS\10.1-Workbook\TB\Final\TB_V11_H651_IFRS_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mfon\audit2001\Inventory%20De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_server\serverd\Documents%20and%20Settings\All%20Users\Documents\aws\Engagements\Leschaco%20(Thailand)%20Ltd\Y2005-Leschaco(L046)\Documents\Y2004%20-%20K%20-%20Working%20pape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591;&#3610;&#3610;&#3619;&#3636;&#3625;&#3633;&#3607;&#3618;&#3656;&#3629;&#3618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hafsr50\SH\DOCUME~1\PATRIC~1\LOCALS~1\Temp\DOCUME~1\FIONAF~1.CN4\LOCALS~1\Temp\Daily%20sales\2003\china%20dailyturnover\China%20dailyturnover--Aug%202003%2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avissakulR\Local%20Settings\Temporary%20Internet%20Files\OLK142\Asse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rattharavee.s\AppData\Local\Microsoft\Windows\Temporary%20Internet%20Files\Content.Outlook\V7H27HKB\FS\TAMPLET%20OL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pom/Salary/Employee%20of%20WPCH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pense%20-09-Land\2%20&#3649;&#3592;&#3657;&#3591;&#3627;&#3609;&#3637;&#3657;-52\&#3649;&#3621;&#3609;&#3604;&#3660;%20-%20&#3649;&#3592;&#3657;&#3591;&#3627;&#3609;&#3637;&#3657;\&#3649;&#3592;&#3657;&#3591;&#3627;&#3609;&#3637;&#3657;%2012-5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nwit.t\Local%20Settings\Temporary%20Internet%20Files\Content.Outlook\A53JAMY1\jwang1\Local%20Settings\Temporary%20Internet%20Files\OLK1B61\Valuation\Charmai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vp0000001\finance\Anna%20Yu\Complete\0626send\New%20stores%20in%20Y20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nwit.t\Local%20Settings\Temporary%20Internet%20Files\Content.Outlook\A53JAMY1\jwang1\Local%20Settings\Temporary%20Internet%20Files\OLK11E2\Giant\Project%20Gia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GISNAS001\schairoj\Work\Current%20Workfiles\Chris\White%20Truffle\Stage%20III\White%20Truffle%20JV%20Development%20Mode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hafsr50\SH\Desktop\Group%20Hyperion\TB_H651_v8.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tc_fs_01_data.tisco\CLASS\LD\RM_NON\LOANCLAS\RMN99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_server\serverd\01%20Current%20Client\Solartron\2008\31.03.51\Q1'08\Working%20paper&amp;Lead\TB-255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Expense%20-09-Land\2%20&#3649;&#3592;&#3657;&#3591;&#3627;&#3609;&#3637;&#3657;-52\&#3649;&#3621;&#3609;&#3604;&#3660;%20-%20&#3649;&#3592;&#3657;&#3591;&#3627;&#3609;&#3637;&#3657;\&#3649;&#3592;&#3657;&#3591;&#3627;&#3609;&#3637;&#3657;%2011-5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TEMP\BMAPQ99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9--Peoplesoft%20report\Finance\200301\TB\Balance%20Sheet%20before%20appropiation%20ALL_BU-2003-01-3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vp0000001\finance\My%20Documents\Monthly%20Closing\Report\Lease%20Contract\example%20updat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BASE\TB\2003\2002\12\Rethsh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ntra.ema.kpmg.com/Users/archanajain/Downloads/UK_AU045001248_Materiality_standardisedv6%20(1)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1--4-Year-Plan\4yp2001\5.2002\Month%20Division\Benchmarking\BB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count%20Listing%20by%20T1%20200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l627\&#3610;&#3619;&#3636;&#3625;&#3633;&#3607;&#3586;&#3629;&#3591;&#3585;&#3633;&#3597;&#3597;&#3634;&#3619;&#3633;&#3605;&#3609;&#3660;%20&#3594;&#3656;&#3634;&#3591;&#3648;&#3630;&#3591;\pom\Salary\Employee%20of%20WPCH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ACC_ThaiBev/Table_nam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Users\pputthavorn\Desktop\POMNUM%20YE%202013\Chiang%20mai\CM\2013\Lead\Completed\T300%20T400%20T500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ZZ\01-Tax%20return%20compliance\T_TR\3Com\FY05_2004\IT50_2004%203Com\Client's%20file\6900_leadshee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Thai%20Rent%20All%20%20Jun'0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lients\C\Charn%20Issara%20Development\Working%20Paper\2004\CID%20Q3'04\Documents%20and%20Settings\bkcwh\Desktop\Inventory%20&amp;%20Provisio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Garuda\Expense%20-09-Land\2%20&#3649;&#3592;&#3657;&#3591;&#3627;&#3609;&#3637;&#3657;-52\&#3649;&#3621;&#3609;&#3604;&#3660;%20-%20&#3649;&#3592;&#3657;&#3591;&#3627;&#3609;&#3637;&#3657;\&#3649;&#3592;&#3657;&#3591;&#3627;&#3609;&#3637;&#3657;%2012-5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pense%20-09-Land\2%20&#3649;&#3592;&#3657;&#3591;&#3627;&#3609;&#3637;&#3657;-52\&#3649;&#3621;&#3609;&#3604;&#3660;%20-%20&#3649;&#3592;&#3657;&#3591;&#3627;&#3609;&#3637;&#3657;\&#3649;&#3592;&#3657;&#3591;&#3627;&#3609;&#3637;&#3657;%2011-5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\Thai%20Group%20Holdings%20Public%20Company%20Limited%20-%201000906741\1407893%20-%202023%20Dec%20FSA%20-%20Thai%20Group%20Holding\Financial%20Statement\Quarter\Q3\TGH%20FS%20Q3%202023\TGH%20FS%20TH%20Q3'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CJE"/>
      <sheetName val="SAD"/>
      <sheetName val="ADJ"/>
      <sheetName val="PM&amp;TE"/>
      <sheetName val="BS&amp;PL"/>
      <sheetName val="Sum Lead"/>
      <sheetName val="C-1"/>
      <sheetName val="E-1"/>
      <sheetName val="F-1"/>
      <sheetName val="G-1"/>
      <sheetName val="G-2"/>
      <sheetName val="H-1"/>
      <sheetName val="I-1"/>
      <sheetName val="J-1"/>
      <sheetName val="K-1"/>
      <sheetName val="K-1A"/>
      <sheetName val="M-1"/>
      <sheetName val="N-1"/>
      <sheetName val="N-2"/>
      <sheetName val="P-1"/>
      <sheetName val="Q-1"/>
      <sheetName val="T-1"/>
      <sheetName val="U-1"/>
      <sheetName val="U-2"/>
      <sheetName val="U-3"/>
      <sheetName val="Sum_Lead1"/>
      <sheetName val="Sum_Lead"/>
      <sheetName val="Sum_Lead2"/>
      <sheetName val="J2"/>
      <sheetName val="J1"/>
      <sheetName val="HOTEL "/>
      <sheetName val="legal_h"/>
      <sheetName val="HOTE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1602-97"/>
      <sheetName val="Budget"/>
      <sheetName val="Over View"/>
      <sheetName val="PR"/>
      <sheetName val="04"/>
      <sheetName val="05"/>
      <sheetName val="06"/>
      <sheetName val="07"/>
      <sheetName val="08"/>
      <sheetName val="09"/>
      <sheetName val="GL2016-2017"/>
      <sheetName val="12000"/>
      <sheetName val="20000"/>
      <sheetName val="21000"/>
      <sheetName val="22000"/>
      <sheetName val="23000"/>
      <sheetName val="31100"/>
      <sheetName val="41100"/>
      <sheetName val="41200"/>
      <sheetName val="41300"/>
      <sheetName val="50100"/>
      <sheetName val="51100"/>
      <sheetName val="51200"/>
      <sheetName val="51300"/>
      <sheetName val="51400"/>
      <sheetName val="51500"/>
      <sheetName val="52100"/>
      <sheetName val="52200"/>
      <sheetName val="53000"/>
      <sheetName val="53100"/>
      <sheetName val="54000"/>
      <sheetName val="55000"/>
      <sheetName val="56000"/>
      <sheetName val="57100"/>
      <sheetName val="57200"/>
      <sheetName val="71000"/>
      <sheetName val="72000"/>
      <sheetName val="73000"/>
      <sheetName val="81000"/>
      <sheetName val="82000"/>
      <sheetName val="91000"/>
      <sheetName val="Over_View3"/>
      <sheetName val="Over_View2"/>
      <sheetName val="Over_View"/>
      <sheetName val="Over_View1"/>
      <sheetName val="Over_View4"/>
      <sheetName val="Over_View5"/>
      <sheetName val="MOULD"/>
      <sheetName val="2002 Tax Return Questionnaire"/>
      <sheetName val="2002_Tax_Return_Questionnaire"/>
      <sheetName val="Confirm-end period"/>
      <sheetName val="Confirm-end_period"/>
      <sheetName val="Confirm-end_period1"/>
      <sheetName val="DIV18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stat local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com"/>
      <sheetName val="TYPE SD125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Driver"/>
      <sheetName val="ZPS02"/>
      <sheetName val="I-slab"/>
      <sheetName val="Goal"/>
      <sheetName val="SCG group"/>
      <sheetName val="List"/>
      <sheetName val="คำอธิบาย"/>
      <sheetName val="วัดใต้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Table Name"/>
      <sheetName val="FR"/>
      <sheetName val="S-Plant"/>
      <sheetName val="Office_plants"/>
      <sheetName val="Company Name"/>
      <sheetName val="Sheet3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Vender list"/>
      <sheetName val="PNT-QUOT-#3"/>
      <sheetName val="PNT-P3"/>
      <sheetName val="2018"/>
      <sheetName val="data validation"/>
      <sheetName val="Sheet5"/>
      <sheetName val="ห้ามลบ"/>
      <sheetName val="Production Queue GB"/>
      <sheetName val="สาเหตุ Error "/>
      <sheetName val="SCG Chemicals group"/>
      <sheetName val="Ref"/>
      <sheetName val="Config"/>
      <sheetName val="Dont delete!!"/>
      <sheetName val="L410"/>
      <sheetName val="TP"/>
      <sheetName val="Type ถูก House"/>
      <sheetName val="รายชื่อ"/>
      <sheetName val="cost center name"/>
      <sheetName val="ดอกเบี้ย TR2560"/>
      <sheetName val="S300"/>
      <sheetName val="Accure"/>
      <sheetName val="MasterTB"/>
      <sheetName val="F-1"/>
      <sheetName val="P300"/>
      <sheetName val="Materiality"/>
      <sheetName val="Master TB"/>
      <sheetName val="H300"/>
      <sheetName val="F-3"/>
      <sheetName val="K400"/>
      <sheetName val="REPORT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V1"/>
      <sheetName val="V7 Confirm RPT"/>
      <sheetName val="Variance"/>
      <sheetName val="Ms"/>
      <sheetName val="DD List"/>
      <sheetName val="Multi Rater"/>
      <sheetName val="#REF"/>
      <sheetName val="Status"/>
      <sheetName val="Trial Balance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ชลทิพย์"/>
      <sheetName val="แยกงบ"/>
      <sheetName val="beer-indstry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Master COA V21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発停サイクル表"/>
      <sheetName val="A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MasterBrand"/>
      <sheetName val="data บัญชี"/>
      <sheetName val="ฐานข้อมูล"/>
      <sheetName val="Data (2)"/>
      <sheetName val="설계내역서"/>
      <sheetName val="S330 Increase salary rate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masterEO IO"/>
      <sheetName val="กำหนดค่า"/>
      <sheetName val="Employee EN"/>
      <sheetName val="ZA110 Sale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LS"/>
      <sheetName val="STart"/>
      <sheetName val="PGM_2LEVYTD"/>
      <sheetName val="Mat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Reference(do_not_delete)"/>
      <sheetName val="코드관리"/>
      <sheetName val="SUM-AIR-Submit"/>
      <sheetName val="KKC Brkdwn"/>
      <sheetName val="SPT vs PHI"/>
      <sheetName val="escon"/>
      <sheetName val="ค่าเริ่มต้น"/>
      <sheetName val="DATA (ชื่อสินค้า)"/>
      <sheetName val="Sales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TT-2"/>
      <sheetName val="Store"/>
      <sheetName val="JobSetup"/>
      <sheetName val="Proposal Form"/>
      <sheetName val="BQ-Ext  "/>
      <sheetName val="Sch 2"/>
      <sheetName val="Commun"/>
      <sheetName val="Sheet25"/>
      <sheetName val="Activity Q1"/>
      <sheetName val="สีแถมโซดา"/>
      <sheetName val="Demand"/>
      <sheetName val="Occ"/>
      <sheetName val="สรุป"/>
      <sheetName val="interest income from VMI"/>
      <sheetName val="interest payable to PSH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asset"/>
      <sheetName val="Mapping accoun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ataValidation_NotDelete"/>
      <sheetName val="Validation"/>
      <sheetName val="TL"/>
      <sheetName val="マスタ"/>
      <sheetName val="Designated P&amp;L"/>
      <sheetName val="Drop Down Lists"/>
      <sheetName val="List of Rem Entries - IS"/>
      <sheetName val="J01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 ANALYSIS FP"/>
      <sheetName val="TB 1-3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Analytic Sales&amp;Cost"/>
      <sheetName val="Data (Forecast-m3)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Vendors Database"/>
      <sheetName val="มีค 64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PDPC0908"/>
      <sheetName val="Rank"/>
      <sheetName val="118508"/>
      <sheetName val="612004"/>
      <sheetName val="Prepaid"/>
      <sheetName val="Sheet6"/>
      <sheetName val="Conso จัดลำดับลุกหนี้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Status Budget"/>
      <sheetName val="Spread"/>
      <sheetName val="5X"/>
      <sheetName val="Utility and Fire flange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MTP"/>
      <sheetName val="FF-3"/>
      <sheetName val="bill 2"/>
      <sheetName val="cover page"/>
      <sheetName val="Material Price List"/>
      <sheetName val="30's-Components"/>
      <sheetName val="&lt;&lt;รายละเอียดร้าน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fuel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co 10"/>
      <sheetName val="Recap_ราย พนง.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QS-Payment"/>
      <sheetName val="Purchase Order"/>
      <sheetName val="(2)AIR"/>
      <sheetName val="rc"/>
      <sheetName val="PHASE I"/>
      <sheetName val="Mat_Source"/>
      <sheetName val="report detial"/>
      <sheetName val="BU"/>
      <sheetName val="Sheet8"/>
      <sheetName val="2002"/>
      <sheetName val="_ANALYSIS_FP"/>
      <sheetName val="OPbyMonth"/>
      <sheetName val="PL_FORECAST"/>
      <sheetName val="JL4"/>
      <sheetName val="BS_YE22"/>
      <sheetName val="PPE_YE22"/>
      <sheetName val="운반"/>
      <sheetName val="ﾌﾟﾛﾄ_P772分解5号機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B2.03 (Assa)"/>
      <sheetName val="TOSHIBA-Structure"/>
      <sheetName val="PRICE LIST"/>
      <sheetName val="Cost per SQM_M&amp;E"/>
      <sheetName val="Financ. Overview"/>
      <sheetName val="Toolbox"/>
      <sheetName val="Lead"/>
      <sheetName val="3C1"/>
      <sheetName val="Office Improve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ภูมิทัศน์"/>
      <sheetName val="CASH"/>
      <sheetName val="S0"/>
      <sheetName val="opstat"/>
      <sheetName val="costs"/>
      <sheetName val="Sap_Actual"/>
      <sheetName val="SH-F"/>
      <sheetName val="รวม"/>
      <sheetName val="Cost Assumption"/>
      <sheetName val="No.1"/>
      <sheetName val="SCB 1 - Current"/>
      <sheetName val="SCB 2 - Current"/>
      <sheetName val="Co"/>
      <sheetName val="Dept"/>
      <sheetName val="InterCo"/>
      <sheetName val="OU"/>
      <sheetName val="_ANALYSIS_FP1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Financial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VCC 11110-461"/>
      <sheetName val="TABLE-A"/>
      <sheetName val="1999cf"/>
      <sheetName val="PBC Template"/>
      <sheetName val="PS-1995"/>
      <sheetName val="Type"/>
      <sheetName val="Prft&amp;Loss"/>
      <sheetName val="FIN TB_SI"/>
      <sheetName val="항목별"/>
      <sheetName val="Work_Area"/>
      <sheetName val="M-6A"/>
      <sheetName val="GL_GeneralLedgerActvity"/>
      <sheetName val="MANU"/>
      <sheetName val="South"/>
      <sheetName val="Puerto Rico"/>
      <sheetName val="RU"/>
      <sheetName val="MU"/>
      <sheetName val="CSD"/>
      <sheetName val="China"/>
      <sheetName val="Truot_nen"/>
      <sheetName val="FSALES"/>
      <sheetName val="LK400_Data Sales &amp; COGs"/>
      <sheetName val="Std Loading"/>
      <sheetName val="OPERATING EXPS."/>
      <sheetName val="DELISTED DATA"/>
      <sheetName val="Cntmrs-Recrui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PState"/>
      <sheetName val="Kihon-Jiko"/>
      <sheetName val="UPG BEAM"/>
      <sheetName val="UPGB"/>
      <sheetName val="Input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投資･工数推移"/>
      <sheetName val="BS - P&amp;L - CF"/>
      <sheetName val="D"/>
      <sheetName val="配管単価"/>
      <sheetName val="DEDE98"/>
      <sheetName val="MAT 1539 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7">
          <cell r="G7" t="str">
            <v>R-32 SUPPLY / RETURN PIPING WORK (GHARGER No.1)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 refreshError="1"/>
      <sheetData sheetId="537" refreshError="1"/>
      <sheetData sheetId="538">
        <row r="3">
          <cell r="BC3" t="str">
            <v>QUOTATION  NO.   :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 refreshError="1"/>
      <sheetData sheetId="547">
        <row r="3">
          <cell r="BC3" t="str">
            <v>QUOTATION  NO.   :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>
        <row r="3">
          <cell r="BC3" t="str">
            <v>QUOTATION  NO.   :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3">
          <cell r="BC3" t="str">
            <v>QUOTATION  NO.   :</v>
          </cell>
        </row>
      </sheetData>
      <sheetData sheetId="620">
        <row r="3">
          <cell r="BC3" t="str">
            <v>QUOTATION  NO.   :</v>
          </cell>
        </row>
      </sheetData>
      <sheetData sheetId="621">
        <row r="3">
          <cell r="BC3" t="str">
            <v>QUOTATION  NO.   :</v>
          </cell>
        </row>
      </sheetData>
      <sheetData sheetId="622">
        <row r="3">
          <cell r="BC3" t="str">
            <v>QUOTATION  NO.   :</v>
          </cell>
        </row>
      </sheetData>
      <sheetData sheetId="623">
        <row r="3">
          <cell r="BC3" t="str">
            <v>QUOTATION  NO.   :</v>
          </cell>
        </row>
      </sheetData>
      <sheetData sheetId="624">
        <row r="3">
          <cell r="BC3" t="str">
            <v>QUOTATION  NO.   :</v>
          </cell>
        </row>
      </sheetData>
      <sheetData sheetId="625">
        <row r="3">
          <cell r="BC3" t="str">
            <v>QUOTATION  NO.   :</v>
          </cell>
        </row>
      </sheetData>
      <sheetData sheetId="626">
        <row r="3">
          <cell r="BC3" t="str">
            <v>QUOTATION  NO.   :</v>
          </cell>
        </row>
      </sheetData>
      <sheetData sheetId="627">
        <row r="3">
          <cell r="BC3" t="str">
            <v>QUOTATION  NO.   :</v>
          </cell>
        </row>
      </sheetData>
      <sheetData sheetId="628">
        <row r="3">
          <cell r="BC3" t="str">
            <v>QUOTATION  NO.   :</v>
          </cell>
        </row>
      </sheetData>
      <sheetData sheetId="629">
        <row r="3">
          <cell r="BC3" t="str">
            <v>QUOTATION  NO.   :</v>
          </cell>
        </row>
      </sheetData>
      <sheetData sheetId="630">
        <row r="3">
          <cell r="BC3" t="str">
            <v>QUOTATION  NO.   :</v>
          </cell>
        </row>
      </sheetData>
      <sheetData sheetId="631">
        <row r="3">
          <cell r="BC3" t="str">
            <v>QUOTATION  NO.   :</v>
          </cell>
        </row>
      </sheetData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3">
          <cell r="BC3" t="str">
            <v>QUOTATION  NO.   :</v>
          </cell>
        </row>
      </sheetData>
      <sheetData sheetId="996">
        <row r="3">
          <cell r="BC3" t="str">
            <v>QUOTATION  NO.   :</v>
          </cell>
        </row>
      </sheetData>
      <sheetData sheetId="997">
        <row r="3">
          <cell r="BC3" t="str">
            <v>QUOTATION  NO.   :</v>
          </cell>
        </row>
      </sheetData>
      <sheetData sheetId="998">
        <row r="3">
          <cell r="BC3" t="str">
            <v>QUOTATION  NO.   :</v>
          </cell>
        </row>
      </sheetData>
      <sheetData sheetId="999">
        <row r="3">
          <cell r="BC3" t="str">
            <v>QUOTATION  NO.   :</v>
          </cell>
        </row>
      </sheetData>
      <sheetData sheetId="1000">
        <row r="3">
          <cell r="BC3" t="str">
            <v>QUOTATION  NO.   :</v>
          </cell>
        </row>
      </sheetData>
      <sheetData sheetId="1001">
        <row r="3">
          <cell r="BC3" t="str">
            <v>QUOTATION  NO.   :</v>
          </cell>
        </row>
      </sheetData>
      <sheetData sheetId="1002">
        <row r="3">
          <cell r="BC3" t="str">
            <v>QUOTATION  NO.   :</v>
          </cell>
        </row>
      </sheetData>
      <sheetData sheetId="1003">
        <row r="3">
          <cell r="BC3" t="str">
            <v>QUOTATION  NO.   :</v>
          </cell>
        </row>
      </sheetData>
      <sheetData sheetId="1004">
        <row r="3">
          <cell r="BC3" t="str">
            <v>QUOTATION  NO.   :</v>
          </cell>
        </row>
      </sheetData>
      <sheetData sheetId="1005">
        <row r="3">
          <cell r="BC3" t="str">
            <v>QUOTATION  NO.   :</v>
          </cell>
        </row>
      </sheetData>
      <sheetData sheetId="1006">
        <row r="3">
          <cell r="BC3" t="str">
            <v>QUOTATION  NO.   :</v>
          </cell>
        </row>
      </sheetData>
      <sheetData sheetId="1007">
        <row r="3">
          <cell r="BC3" t="str">
            <v>QUOTATION  NO.   :</v>
          </cell>
        </row>
      </sheetData>
      <sheetData sheetId="1008">
        <row r="3">
          <cell r="BC3" t="str">
            <v>QUOTATION  NO.   :</v>
          </cell>
        </row>
      </sheetData>
      <sheetData sheetId="1009">
        <row r="3">
          <cell r="BC3" t="str">
            <v>QUOTATION  NO.   :</v>
          </cell>
        </row>
      </sheetData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>
        <row r="3">
          <cell r="BC3" t="str">
            <v>QUOTATION  NO.   :</v>
          </cell>
        </row>
      </sheetData>
      <sheetData sheetId="1023">
        <row r="3">
          <cell r="BC3" t="str">
            <v>QUOTATION  NO.   :</v>
          </cell>
        </row>
      </sheetData>
      <sheetData sheetId="1024">
        <row r="3">
          <cell r="BC3" t="str">
            <v>QUOTATION  NO.   :</v>
          </cell>
        </row>
      </sheetData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>
        <row r="3">
          <cell r="BC3" t="str">
            <v>QUOTATION  NO.   :</v>
          </cell>
        </row>
      </sheetData>
      <sheetData sheetId="1030">
        <row r="3">
          <cell r="BC3" t="str">
            <v>QUOTATION  NO.   :</v>
          </cell>
        </row>
      </sheetData>
      <sheetData sheetId="1031">
        <row r="3">
          <cell r="BC3" t="str">
            <v>QUOTATION  NO.   :</v>
          </cell>
        </row>
      </sheetData>
      <sheetData sheetId="1032">
        <row r="3">
          <cell r="BC3" t="str">
            <v>QUOTATION  NO.   :</v>
          </cell>
        </row>
      </sheetData>
      <sheetData sheetId="1033">
        <row r="3">
          <cell r="BC3" t="str">
            <v>QUOTATION  NO.   :</v>
          </cell>
        </row>
      </sheetData>
      <sheetData sheetId="1034">
        <row r="3">
          <cell r="BC3" t="str">
            <v>QUOTATION  NO.   :</v>
          </cell>
        </row>
      </sheetData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3">
          <cell r="BC3" t="str">
            <v>QUOTATION  NO.   :</v>
          </cell>
        </row>
      </sheetData>
      <sheetData sheetId="1043">
        <row r="3">
          <cell r="BC3" t="str">
            <v>QUOTATION  NO.   :</v>
          </cell>
        </row>
      </sheetData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>
        <row r="3">
          <cell r="BC3" t="str">
            <v>QUOTATION  NO.   :</v>
          </cell>
        </row>
      </sheetData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>
        <row r="1">
          <cell r="A1">
            <v>0</v>
          </cell>
        </row>
      </sheetData>
      <sheetData sheetId="1072"/>
      <sheetData sheetId="1073">
        <row r="1">
          <cell r="A1">
            <v>0</v>
          </cell>
        </row>
      </sheetData>
      <sheetData sheetId="1074">
        <row r="1">
          <cell r="A1">
            <v>0</v>
          </cell>
        </row>
      </sheetData>
      <sheetData sheetId="1075"/>
      <sheetData sheetId="1076">
        <row r="1">
          <cell r="A1">
            <v>0</v>
          </cell>
        </row>
      </sheetData>
      <sheetData sheetId="1077"/>
      <sheetData sheetId="1078"/>
      <sheetData sheetId="1079">
        <row r="1">
          <cell r="A1">
            <v>0</v>
          </cell>
        </row>
      </sheetData>
      <sheetData sheetId="1080"/>
      <sheetData sheetId="1081">
        <row r="1">
          <cell r="A1" t="str">
            <v>Operating Group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 t="str">
            <v>Operating Group</v>
          </cell>
        </row>
      </sheetData>
      <sheetData sheetId="1084">
        <row r="1">
          <cell r="A1" t="str">
            <v>Operating Group</v>
          </cell>
        </row>
      </sheetData>
      <sheetData sheetId="1085"/>
      <sheetData sheetId="1086">
        <row r="1">
          <cell r="A1" t="str">
            <v>Operating Group</v>
          </cell>
        </row>
      </sheetData>
      <sheetData sheetId="1087"/>
      <sheetData sheetId="1088"/>
      <sheetData sheetId="1089">
        <row r="1">
          <cell r="A1" t="str">
            <v>Operating Group</v>
          </cell>
        </row>
      </sheetData>
      <sheetData sheetId="1090"/>
      <sheetData sheetId="1091"/>
      <sheetData sheetId="1092">
        <row r="1">
          <cell r="A1" t="str">
            <v>Operating Group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>
        <row r="3">
          <cell r="BC3" t="str">
            <v>QUOTATION  NO.   :</v>
          </cell>
        </row>
      </sheetData>
      <sheetData sheetId="1122">
        <row r="3">
          <cell r="BC3" t="str">
            <v>QUOTATION  NO.   :</v>
          </cell>
        </row>
      </sheetData>
      <sheetData sheetId="1123">
        <row r="3">
          <cell r="BC3" t="str">
            <v>QUOTATION  NO.   :</v>
          </cell>
        </row>
      </sheetData>
      <sheetData sheetId="1124">
        <row r="3">
          <cell r="BC3" t="str">
            <v>QUOTATION  NO.   :</v>
          </cell>
        </row>
      </sheetData>
      <sheetData sheetId="1125">
        <row r="3">
          <cell r="BC3" t="str">
            <v>QUOTATION  NO.   :</v>
          </cell>
        </row>
      </sheetData>
      <sheetData sheetId="1126">
        <row r="3">
          <cell r="BC3" t="str">
            <v>QUOTATION  NO.   :</v>
          </cell>
        </row>
      </sheetData>
      <sheetData sheetId="1127">
        <row r="3">
          <cell r="BC3" t="str">
            <v>QUOTATION  NO.   :</v>
          </cell>
        </row>
      </sheetData>
      <sheetData sheetId="1128">
        <row r="3">
          <cell r="BC3" t="str">
            <v>QUOTATION  NO.   :</v>
          </cell>
        </row>
      </sheetData>
      <sheetData sheetId="1129">
        <row r="3">
          <cell r="BC3" t="str">
            <v>QUOTATION  NO.   :</v>
          </cell>
        </row>
      </sheetData>
      <sheetData sheetId="1130">
        <row r="3">
          <cell r="BC3" t="str">
            <v>QUOTATION  NO.   :</v>
          </cell>
        </row>
      </sheetData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3">
          <cell r="BC3" t="str">
            <v>QUOTATION  NO.   :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3">
          <cell r="BC3" t="str">
            <v>QUOTATION  NO.   :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3">
          <cell r="BC3" t="str">
            <v>QUOTATION  NO.   :</v>
          </cell>
        </row>
      </sheetData>
      <sheetData sheetId="1325">
        <row r="3">
          <cell r="BC3" t="str">
            <v>QUOTATION  NO.   :</v>
          </cell>
        </row>
      </sheetData>
      <sheetData sheetId="1326"/>
      <sheetData sheetId="1327">
        <row r="12">
          <cell r="B12" t="str">
            <v>10101-000003</v>
          </cell>
        </row>
      </sheetData>
      <sheetData sheetId="1328"/>
      <sheetData sheetId="1329"/>
      <sheetData sheetId="1330"/>
      <sheetData sheetId="1331"/>
      <sheetData sheetId="1332"/>
      <sheetData sheetId="1333"/>
      <sheetData sheetId="1334">
        <row r="12">
          <cell r="B12" t="str">
            <v>10101-000003</v>
          </cell>
        </row>
      </sheetData>
      <sheetData sheetId="1335">
        <row r="12">
          <cell r="B12" t="str">
            <v>10101-000003</v>
          </cell>
        </row>
      </sheetData>
      <sheetData sheetId="1336">
        <row r="12">
          <cell r="B12" t="str">
            <v>10101-000003</v>
          </cell>
        </row>
      </sheetData>
      <sheetData sheetId="1337">
        <row r="12">
          <cell r="B12" t="str">
            <v>10101-000003</v>
          </cell>
        </row>
      </sheetData>
      <sheetData sheetId="1338">
        <row r="12">
          <cell r="B12" t="str">
            <v>10101-000003</v>
          </cell>
        </row>
      </sheetData>
      <sheetData sheetId="1339">
        <row r="12">
          <cell r="B12" t="str">
            <v>10101-000003</v>
          </cell>
        </row>
      </sheetData>
      <sheetData sheetId="1340">
        <row r="12">
          <cell r="B12" t="str">
            <v>10101-000003</v>
          </cell>
        </row>
      </sheetData>
      <sheetData sheetId="1341"/>
      <sheetData sheetId="1342">
        <row r="12">
          <cell r="B12" t="str">
            <v>10101-000003</v>
          </cell>
        </row>
      </sheetData>
      <sheetData sheetId="1343"/>
      <sheetData sheetId="1344">
        <row r="12">
          <cell r="B12" t="str">
            <v>10101-000003</v>
          </cell>
        </row>
      </sheetData>
      <sheetData sheetId="1345">
        <row r="12">
          <cell r="B12" t="str">
            <v>10101-000003</v>
          </cell>
        </row>
      </sheetData>
      <sheetData sheetId="1346"/>
      <sheetData sheetId="1347"/>
      <sheetData sheetId="1348"/>
      <sheetData sheetId="1349">
        <row r="12">
          <cell r="B12" t="str">
            <v>10101-000003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12">
          <cell r="B12" t="str">
            <v>10101-000003</v>
          </cell>
        </row>
      </sheetData>
      <sheetData sheetId="1352">
        <row r="12">
          <cell r="B12" t="str">
            <v>10101-000003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3">
          <cell r="BC3" t="str">
            <v>QUOTATION  NO.   :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12">
          <cell r="B12" t="str">
            <v>10101-000003</v>
          </cell>
        </row>
      </sheetData>
      <sheetData sheetId="1362">
        <row r="12">
          <cell r="B12" t="str">
            <v>10101-000003</v>
          </cell>
        </row>
      </sheetData>
      <sheetData sheetId="1363">
        <row r="12">
          <cell r="B12" t="str">
            <v>10101-000003</v>
          </cell>
        </row>
      </sheetData>
      <sheetData sheetId="1364">
        <row r="12">
          <cell r="B12" t="str">
            <v>10101-000003</v>
          </cell>
        </row>
      </sheetData>
      <sheetData sheetId="1365">
        <row r="12">
          <cell r="B12" t="str">
            <v>10101-000003</v>
          </cell>
        </row>
      </sheetData>
      <sheetData sheetId="1366">
        <row r="12">
          <cell r="B12" t="str">
            <v>10101-000003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>
        <row r="3">
          <cell r="BC3" t="str">
            <v>QUOTATION  NO.   :</v>
          </cell>
        </row>
      </sheetData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lculation PS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Caption"/>
      <sheetName val="QC APPROVE SHEET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V300"/>
      <sheetName val="V330 Confirmation"/>
      <sheetName val="V320 re-value"/>
      <sheetName val="Premium and Commission"/>
      <sheetName val="DETAIL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AWR_Short-term loans from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DATA"/>
      <sheetName val="2020"/>
      <sheetName val="ocean voyage"/>
      <sheetName val="Accr JAN"/>
      <sheetName val="損益分岐点"/>
      <sheetName val="0.09"/>
      <sheetName val="MOTO"/>
      <sheetName val="COST"/>
      <sheetName val="HagR&amp;G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A"/>
      <sheetName val="Statistic"/>
      <sheetName val="MarketMix"/>
      <sheetName val="TA_Production"/>
      <sheetName val="OTA_Production"/>
      <sheetName val="Geo"/>
      <sheetName val="Distribution"/>
      <sheetName val="MA"/>
      <sheetName val="Master TB"/>
      <sheetName val="F-1"/>
      <sheetName val="T400"/>
      <sheetName val="Mapping Mat"/>
      <sheetName val="Mapping เขต"/>
      <sheetName val="034-VTR"/>
      <sheetName val="10K4"/>
      <sheetName val="DropDown Choices"/>
      <sheetName val="11"/>
      <sheetName val="ExRate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SCB 1 - Current"/>
      <sheetName val="SCB 2 - Current"/>
      <sheetName val="Discontinue_Item"/>
      <sheetName val="03中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ชื่อหุ้น"/>
      <sheetName val="B&amp;S 1999"/>
      <sheetName val="Ref Quantity"/>
      <sheetName val="Ref Price"/>
      <sheetName val="Appendix#5 ICIS Price"/>
      <sheetName val="ห้องยา 1_1"/>
      <sheetName val="Manual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その他補整の内訳"/>
      <sheetName val="FR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Lists"/>
      <sheetName val="DB $MX"/>
      <sheetName val="CatType"/>
      <sheetName val="Sales Jan_Dec"/>
      <sheetName val="ENG油洩れ"/>
      <sheetName val="投資･工数推移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TB SAP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interest "/>
      <sheetName val="Prices"/>
      <sheetName val="s006-⑤ (1)"/>
      <sheetName val="ประวัติพนักงานแยกแผนก Dec'19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MOULD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45"/>
      <sheetName val="dcf"/>
      <sheetName val="Configuration"/>
      <sheetName val="cash card"/>
      <sheetName val="interest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EGMENT"/>
      <sheetName val="STATISTIC"/>
      <sheetName val="ROOMS_ST"/>
      <sheetName val="ROOMS"/>
      <sheetName val="FNB"/>
      <sheetName val="TELEPHONE"/>
      <sheetName val="LAUNDRY"/>
      <sheetName val="1"/>
      <sheetName val="HOTEL_"/>
      <sheetName val="HOTEL_1"/>
      <sheetName val="TB"/>
      <sheetName val="HOTEL_2"/>
      <sheetName val="EXHIBIT_B"/>
      <sheetName val="SCH_B13"/>
      <sheetName val="OTHER"/>
      <sheetName val="MASSAGE"/>
      <sheetName val="AG"/>
      <sheetName val="HR"/>
      <sheetName val="MARKETING"/>
      <sheetName val="POMEC"/>
      <sheetName val="Sheet1"/>
      <sheetName val="Assumptions"/>
      <sheetName val="List"/>
      <sheetName val="เงินสำรองเกษียยณอายุ"/>
      <sheetName val="JAN99"/>
      <sheetName val="HOTEL_3"/>
      <sheetName val="Data"/>
      <sheetName val="Reference"/>
      <sheetName val="Scenarios"/>
      <sheetName val="FR"/>
      <sheetName val="Crit"/>
      <sheetName val="Rewrite Data"/>
      <sheetName val="Rewrite_Data"/>
      <sheetName val="B-BUDGET"/>
      <sheetName val="Consolidated"/>
      <sheetName val="COVER"/>
      <sheetName val="Tool"/>
      <sheetName val="Seg2020"/>
      <sheetName val="FB20"/>
      <sheetName val="BQ20"/>
      <sheetName val="Act8+Fct4_19"/>
      <sheetName val="Act 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SCH_B13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HOTEL_"/>
      <sheetName val="EXHIBIT_B_(1)"/>
      <sheetName val="EXHIBIT_B_(2)"/>
      <sheetName val="COVER_(4)"/>
      <sheetName val="SEGMENT_(2)"/>
      <sheetName val="SCH_B13_(2)"/>
      <sheetName val="COVER_(3)"/>
      <sheetName val="COVER_(2)"/>
      <sheetName val="MANNING_GUIDE"/>
      <sheetName val="Module1_"/>
      <sheetName val="Module2_"/>
      <sheetName val="HOTEL_1"/>
      <sheetName val="EXHIBIT_B_(1)1"/>
      <sheetName val="EXHIBIT_B_(2)1"/>
      <sheetName val="COVER_(4)1"/>
      <sheetName val="SEGMENT_(2)1"/>
      <sheetName val="SCH_B13_(2)1"/>
      <sheetName val="COVER_(3)1"/>
      <sheetName val="COVER_(2)1"/>
      <sheetName val="MANNING_GUIDE1"/>
      <sheetName val="Module1_1"/>
      <sheetName val="Module2_1"/>
      <sheetName val="HOTEL_2"/>
      <sheetName val="EXHIBIT_B_(1)2"/>
      <sheetName val="EXHIBIT_B_(2)2"/>
      <sheetName val="COVER_(4)2"/>
      <sheetName val="SEGMENT_(2)2"/>
      <sheetName val="SCH_B13_(2)2"/>
      <sheetName val="COVER_(3)2"/>
      <sheetName val="COVER_(2)2"/>
      <sheetName val="MANNING_GUIDE2"/>
      <sheetName val="Module1_2"/>
      <sheetName val="Module2_2"/>
      <sheetName val="BC"/>
      <sheetName val="Pivot"/>
      <sheetName val="HOTEL_3"/>
      <sheetName val="EXHIBIT_B_(1)3"/>
      <sheetName val="EXHIBIT_B_(2)3"/>
      <sheetName val="COVER_(4)3"/>
      <sheetName val="SEGMENT_(2)3"/>
      <sheetName val="SCH_B13_(2)3"/>
      <sheetName val="COVER_(3)3"/>
      <sheetName val="COVER_(2)3"/>
      <sheetName val="MANNING_GUIDE3"/>
      <sheetName val="Module1_3"/>
      <sheetName val="Module2_3"/>
      <sheetName val="data"/>
      <sheetName val="P&amp;L"/>
      <sheetName val="A"/>
      <sheetName val="Invoice"/>
      <sheetName val="DealerData"/>
      <sheetName val="Consolidated"/>
      <sheetName val="PR4"/>
      <sheetName val="Sheet1"/>
      <sheetName val="Tool"/>
      <sheetName val="Seg2020"/>
      <sheetName val="FB20"/>
      <sheetName val="BQ20"/>
      <sheetName val="Act8+Fct4_19"/>
      <sheetName val="Act 18"/>
      <sheetName val="T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bblยังไม่จ่าย"/>
      <sheetName val="Unearned_OLD"/>
      <sheetName val="Detail of exchange rate"/>
      <sheetName val="DealerData"/>
      <sheetName val="SAP Open Items Data"/>
      <sheetName val="YQty"/>
      <sheetName val="สมุดรายวัน"/>
      <sheetName val="MAT"/>
      <sheetName val="F1"/>
      <sheetName val="Tb 31.12.15"/>
      <sheetName val="Group TB 31.10.2015"/>
      <sheetName val="CIPA"/>
      <sheetName val="Sheet1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MOULD"/>
      <sheetName val="คำชี้แจง"/>
      <sheetName val="Calculation PS"/>
      <sheetName val="TB"/>
      <sheetName val="#REF"/>
      <sheetName val="DETAIL"/>
      <sheetName val="BATCH_M"/>
      <sheetName val="P&amp;L"/>
      <sheetName val="Deferred tax Adjs Clo (P) Q2'18"/>
      <sheetName val="TFB-1998"/>
      <sheetName val="Q2 EXPECTED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GL 2018 Q3 - ver1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NSC-BS11-02"/>
      <sheetName val="Database"/>
      <sheetName val="2017 Expense Break down"/>
      <sheetName val="BS"/>
      <sheetName val="O300"/>
      <sheetName val="Master TB"/>
      <sheetName val="R300"/>
      <sheetName val="Sheet2"/>
      <sheetName val="PNT-QUOT-#3"/>
      <sheetName val="COAT&amp;WRAP-QIOT-#3"/>
      <sheetName val="数量"/>
      <sheetName val="mapping"/>
      <sheetName val="F3-3GP"/>
      <sheetName val="TREND"/>
      <sheetName val="Statement-BAHT"/>
      <sheetName val="Cal_help"/>
      <sheetName val="CF-C(+Graph)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国内HSP"/>
      <sheetName val="co"/>
      <sheetName val="WIP"/>
      <sheetName val="LCQ"/>
      <sheetName val="L410"/>
      <sheetName val="SCB 1 - Current"/>
      <sheetName val="SCB 2 - Current"/>
      <sheetName val="TBE_2004012"/>
      <sheetName val="손익"/>
      <sheetName val="2005 DATA"/>
      <sheetName val="BD"/>
      <sheetName val="actlst01d"/>
      <sheetName val="PL"/>
      <sheetName val="TOTAL"/>
      <sheetName val="AcqBS"/>
      <sheetName val="10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1"/>
      <sheetName val="FEBRUARY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10K4"/>
      <sheetName val="donnee lct"/>
      <sheetName val="I-Données_de_base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exchange rat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N-4.4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mix"/>
      <sheetName val="เงินกู้ธนชาติ"/>
      <sheetName val="P1"/>
      <sheetName val="MainComp"/>
      <sheetName val="falso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table"/>
      <sheetName val="MFA"/>
      <sheetName val="BMCT2003"/>
      <sheetName val="ฝ่ายบัญชีและการเงิน"/>
      <sheetName val="SUM"/>
      <sheetName val="STart"/>
      <sheetName val="Summary"/>
      <sheetName val="assumption"/>
      <sheetName val="Main"/>
      <sheetName val="Puerto Rico"/>
      <sheetName val="graph"/>
      <sheetName val="Control List"/>
      <sheetName val="Control_List"/>
      <sheetName val="NOTE 29"/>
      <sheetName val="Library Procedures"/>
      <sheetName val="J2"/>
      <sheetName val="J1"/>
      <sheetName val="Control_List1"/>
      <sheetName val="基本量販店動向"/>
      <sheetName val="Prod"/>
      <sheetName val="Data2007"/>
      <sheetName val="ROOMS_ST"/>
      <sheetName val="TELEPHONE"/>
      <sheetName val="Amortization Table"/>
      <sheetName val="Puerto_Rico"/>
      <sheetName val="Selection"/>
      <sheetName val="Level of Effort"/>
      <sheetName val="Rates"/>
      <sheetName val="3A STD"/>
      <sheetName val="4003-1 lead"/>
      <sheetName val="Competitors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PR4"/>
      <sheetName val="Discount"/>
      <sheetName val="Int."/>
      <sheetName val="am_cost"/>
      <sheetName val="Office Space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Variables"/>
      <sheetName val="D"/>
      <sheetName val="PRMT_05"/>
      <sheetName val="k-5"/>
      <sheetName val="exchange_rat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Control_List2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 AE INTEGRAL VALUE MC 1"/>
      <sheetName val="Office_Space"/>
      <sheetName val="Lists"/>
      <sheetName val="Tier1リスト"/>
      <sheetName val="グラフ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Location Codes"/>
      <sheetName val="Jan 01"/>
      <sheetName val="collection external"/>
      <sheetName val="INDEX"/>
      <sheetName val="E-1-1"/>
      <sheetName val="Office_Space1"/>
      <sheetName val="forecast"/>
      <sheetName val="tax computation"/>
      <sheetName val="QTY &amp; AMT"/>
      <sheetName val="Stk"/>
      <sheetName val="A1"/>
      <sheetName val="BudgetType"/>
      <sheetName val="Plants"/>
      <sheetName val="เปรียบเทียบเดือน12"/>
      <sheetName val="tp"/>
      <sheetName val="Codes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TB10"/>
      <sheetName val="May-Apr 2009"/>
      <sheetName val="Link data-july"/>
      <sheetName val="bbl.43-98"/>
      <sheetName val=" TB Summaries"/>
      <sheetName val="salary &amp; pr tax"/>
      <sheetName val="Objective 1 Detail Budget ICNL"/>
      <sheetName val="Furniture_Master"/>
      <sheetName val="Lead Q1 2022"/>
      <sheetName val="JAN"/>
      <sheetName val="AccountList"/>
      <sheetName val="stat_local14"/>
      <sheetName val="Total_01'0513"/>
      <sheetName val="Overall_PLATT12"/>
      <sheetName val="MR_MEYER12"/>
      <sheetName val="BOT_Rate12"/>
      <sheetName val="Maturity_Data12"/>
      <sheetName val="Avg_BOT12"/>
      <sheetName val="Hedge_Vol_&amp;_G-L12"/>
      <sheetName val="เงินกู้_MGC13"/>
      <sheetName val="Detail_of_exchange_rate12"/>
      <sheetName val="SAP_Open_Items_Data12"/>
      <sheetName val="Tb_31_12_1512"/>
      <sheetName val="Group_TB_31_10_201512"/>
      <sheetName val="_nfcst_py12"/>
      <sheetName val="5)_Action_Plan_BL_Debone12"/>
      <sheetName val="BS_(ToP)12"/>
      <sheetName val="FA_Register11"/>
      <sheetName val="Latex_Qty&amp;Price_(2)11"/>
      <sheetName val="Trial_Balance11"/>
      <sheetName val="Calculation_PS6"/>
      <sheetName val="Q2_EXPECTED6"/>
      <sheetName val="Deferred_tax_Adjs_Clo_(P)_Q2'16"/>
      <sheetName val="GL_2018_Q3_-_ver16"/>
      <sheetName val="Master_TB6"/>
      <sheetName val="2017_Expense_Break_down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LOCAL_MARKET3"/>
      <sheetName val="NEW_LOCAL3"/>
      <sheetName val="OUTSIDE_MARKET3"/>
      <sheetName val="ที่ดินอาคาร_อุปกรณ์3"/>
      <sheetName val="detailed_pl-svcs3"/>
      <sheetName val="exchange_rate3"/>
      <sheetName val="N-4_43"/>
      <sheetName val="B&amp;S_19993"/>
      <sheetName val="Customize_Your_Invoice3"/>
      <sheetName val="1-1_BS3"/>
      <sheetName val="report_detial3"/>
      <sheetName val="15310000_(2010)3"/>
      <sheetName val="NOTE_292"/>
      <sheetName val="Library_Procedures2"/>
      <sheetName val="Puerto_Rico3"/>
      <sheetName val="Control_List4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QOS_Graph1"/>
      <sheetName val="BU_Summary_Data1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 refreshError="1"/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769">
          <cell r="D769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/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769">
          <cell r="D769">
            <v>0</v>
          </cell>
        </row>
      </sheetData>
      <sheetData sheetId="472" refreshError="1"/>
      <sheetData sheetId="473" refreshError="1"/>
      <sheetData sheetId="474" refreshError="1"/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/>
      <sheetData sheetId="480"/>
      <sheetData sheetId="481">
        <row r="769">
          <cell r="D769">
            <v>0</v>
          </cell>
        </row>
      </sheetData>
      <sheetData sheetId="482"/>
      <sheetData sheetId="483"/>
      <sheetData sheetId="484">
        <row r="769">
          <cell r="D769">
            <v>0</v>
          </cell>
        </row>
      </sheetData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>
        <row r="769">
          <cell r="D769">
            <v>0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769">
          <cell r="D769">
            <v>0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>
        <row r="769">
          <cell r="D769">
            <v>0</v>
          </cell>
        </row>
      </sheetData>
      <sheetData sheetId="545"/>
      <sheetData sheetId="546"/>
      <sheetData sheetId="547" refreshError="1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 refreshError="1"/>
      <sheetData sheetId="587" refreshError="1"/>
      <sheetData sheetId="588" refreshError="1"/>
      <sheetData sheetId="589">
        <row r="1">
          <cell r="A1" t="str">
            <v>Region</v>
          </cell>
        </row>
      </sheetData>
      <sheetData sheetId="590" refreshError="1"/>
      <sheetData sheetId="591" refreshError="1"/>
      <sheetData sheetId="592">
        <row r="1">
          <cell r="L1" t="str">
            <v>December</v>
          </cell>
        </row>
      </sheetData>
      <sheetData sheetId="593">
        <row r="1">
          <cell r="A1" t="str">
            <v>Region</v>
          </cell>
        </row>
      </sheetData>
      <sheetData sheetId="594" refreshError="1"/>
      <sheetData sheetId="595"/>
      <sheetData sheetId="596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>
        <row r="769">
          <cell r="D769">
            <v>0</v>
          </cell>
        </row>
      </sheetData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>
        <row r="769">
          <cell r="D769">
            <v>0</v>
          </cell>
        </row>
      </sheetData>
      <sheetData sheetId="680">
        <row r="769">
          <cell r="D769">
            <v>0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STATISTIC"/>
      <sheetName val="ROOMS_ST"/>
      <sheetName val="Executive"/>
      <sheetName val="EXHIBIT_B"/>
      <sheetName val="EXHIBIT_B (1)"/>
      <sheetName val="EXHIBIT_B (2)"/>
      <sheetName val="COVER (4)"/>
      <sheetName val="ROOMS"/>
      <sheetName val="SEGMENT"/>
      <sheetName val="SEGMENT (2)"/>
      <sheetName val="FNB"/>
      <sheetName val="TELEPHONE"/>
      <sheetName val="LAUNDRY"/>
      <sheetName val="Misc"/>
      <sheetName val="OTHER"/>
      <sheetName val="AG"/>
      <sheetName val="HR"/>
      <sheetName val="MARKETING"/>
      <sheetName val="POMEC"/>
      <sheetName val="DEDUCT"/>
      <sheetName val="SCH_B13"/>
      <sheetName val="TREND"/>
      <sheetName val="SCH_B13a"/>
      <sheetName val="SCH_B13 (2)"/>
      <sheetName val="Musician"/>
      <sheetName val="FACTORS"/>
      <sheetName val="FF&amp;E"/>
      <sheetName val="SERVICE"/>
      <sheetName val="COVER (3)"/>
      <sheetName val="COVER (2)"/>
      <sheetName val="INDEX"/>
      <sheetName val="COVER"/>
      <sheetName val="EXH"/>
      <sheetName val="SCH"/>
      <sheetName val="CASHFLOW"/>
      <sheetName val="OE"/>
      <sheetName val="CAPITAL"/>
      <sheetName val="OVERHEAD"/>
      <sheetName val="MANNING GUIDE"/>
      <sheetName val="CNF"/>
      <sheetName val="Module1 "/>
      <sheetName val="Module2 "/>
      <sheetName val="HOTEL_1"/>
      <sheetName val="EXHIBIT_B_(1)1"/>
      <sheetName val="EXHIBIT_B_(2)1"/>
      <sheetName val="COVER_(4)1"/>
      <sheetName val="SEGMENT_(2)1"/>
      <sheetName val="SCH_B13_(2)1"/>
      <sheetName val="COVER_(3)1"/>
      <sheetName val="COVER_(2)1"/>
      <sheetName val="MANNING_GUIDE1"/>
      <sheetName val="Module1_1"/>
      <sheetName val="Module2_1"/>
      <sheetName val="HOTEL_"/>
      <sheetName val="EXHIBIT_B_(1)"/>
      <sheetName val="EXHIBIT_B_(2)"/>
      <sheetName val="COVER_(4)"/>
      <sheetName val="SEGMENT_(2)"/>
      <sheetName val="SCH_B13_(2)"/>
      <sheetName val="COVER_(3)"/>
      <sheetName val="COVER_(2)"/>
      <sheetName val="MANNING_GUIDE"/>
      <sheetName val="Module1_"/>
      <sheetName val="Module2_"/>
      <sheetName val="HOTEL_2"/>
      <sheetName val="EXHIBIT_B_(1)2"/>
      <sheetName val="EXHIBIT_B_(2)2"/>
      <sheetName val="COVER_(4)2"/>
      <sheetName val="SEGMENT_(2)2"/>
      <sheetName val="SCH_B13_(2)2"/>
      <sheetName val="COVER_(3)2"/>
      <sheetName val="COVER_(2)2"/>
      <sheetName val="MANNING_GUIDE2"/>
      <sheetName val="Module1_2"/>
      <sheetName val="Module2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Acc_x001a_???SCCA_x0011_???6@??T?H?"/>
      <sheetName val="䤀䰀䔀堀吀刀䄀䌀吀䤀伀一䠀伀匀吀⸀䔀堀䔀???帀ﻗ8?　_x0001_ᴀ?"/>
      <sheetName val="TMS2000"/>
      <sheetName val="bblยังไม่จ่าย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lab paced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"/>
      <sheetName val="Detail①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ค่าซ่อมรถ DMC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2006"/>
      <sheetName val="DTA YE21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co"/>
      <sheetName val="WIP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Acc_x001a_SCCA_x0011_6@TH"/>
      <sheetName val="Trial Balance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Acc_x001a_???SCCA_x0011_???6@??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DATA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諸元まとめ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1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>
            <v>0</v>
          </cell>
        </row>
      </sheetData>
      <sheetData sheetId="59">
        <row r="1">
          <cell r="B1" t="str">
            <v>_+_ ช้อยซ์ เลขที่ช้อยซ์</v>
          </cell>
        </row>
      </sheetData>
      <sheetData sheetId="60">
        <row r="1">
          <cell r="B1">
            <v>0</v>
          </cell>
        </row>
      </sheetData>
      <sheetData sheetId="61">
        <row r="1">
          <cell r="B1" t="str">
            <v>_+_ ช้อยซ์ เลขที่ช้อยซ์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1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0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0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1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>
            <v>0</v>
          </cell>
        </row>
      </sheetData>
      <sheetData sheetId="137">
        <row r="1">
          <cell r="B1" t="str">
            <v>Brand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>
            <v>0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0</v>
          </cell>
        </row>
      </sheetData>
      <sheetData sheetId="143">
        <row r="1">
          <cell r="B1">
            <v>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 t="str">
            <v>_+_ ช้อยซ์ เลขที่ช้อยซ์</v>
          </cell>
        </row>
      </sheetData>
      <sheetData sheetId="146">
        <row r="1">
          <cell r="B1" t="str">
            <v>ราคาถัว เมษายน 2561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>
            <v>0</v>
          </cell>
        </row>
      </sheetData>
      <sheetData sheetId="154">
        <row r="1">
          <cell r="B1" t="str">
            <v>Brand</v>
          </cell>
        </row>
      </sheetData>
      <sheetData sheetId="155">
        <row r="1">
          <cell r="B1" t="str">
            <v>ราคาถัว เมษายน 2561</v>
          </cell>
        </row>
      </sheetData>
      <sheetData sheetId="156">
        <row r="1">
          <cell r="B1" t="str">
            <v>ราคาถัว เมษายน 2561</v>
          </cell>
        </row>
      </sheetData>
      <sheetData sheetId="157">
        <row r="1">
          <cell r="B1">
            <v>0</v>
          </cell>
        </row>
      </sheetData>
      <sheetData sheetId="158">
        <row r="1">
          <cell r="B1">
            <v>1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ราคาถัว เมษายน 2561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ทีมตรวจสอบภาคที่ 2</v>
          </cell>
        </row>
      </sheetData>
      <sheetData sheetId="181">
        <row r="1">
          <cell r="B1">
            <v>0</v>
          </cell>
        </row>
      </sheetData>
      <sheetData sheetId="182">
        <row r="1">
          <cell r="B1">
            <v>0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_+_ ช้อยซ์ เลขที่ช้อยซ์</v>
          </cell>
        </row>
      </sheetData>
      <sheetData sheetId="185">
        <row r="1">
          <cell r="B1" t="str">
            <v>ทีมตรวจสอบภาคที่ 2</v>
          </cell>
        </row>
      </sheetData>
      <sheetData sheetId="186">
        <row r="1">
          <cell r="B1">
            <v>0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>
            <v>0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_+_ ช้อยซ์ เลขที่ช้อยซ์</v>
          </cell>
        </row>
      </sheetData>
      <sheetData sheetId="192">
        <row r="1">
          <cell r="B1" t="str">
            <v>_+_ ช้อยซ์ เลขที่ช้อยซ์</v>
          </cell>
        </row>
      </sheetData>
      <sheetData sheetId="193">
        <row r="1">
          <cell r="B1" t="str">
            <v>ทีมตรวจสอบภาคที่ 2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 t="str">
            <v>รายงานวันทำงาน : รายวัน</v>
          </cell>
        </row>
      </sheetData>
      <sheetData sheetId="197">
        <row r="1">
          <cell r="B1">
            <v>1</v>
          </cell>
        </row>
      </sheetData>
      <sheetData sheetId="198">
        <row r="1">
          <cell r="B1" t="str">
            <v>Brand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1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ทีมตรวจสอบภาคที่ 2</v>
          </cell>
        </row>
      </sheetData>
      <sheetData sheetId="215">
        <row r="1">
          <cell r="B1" t="str">
            <v>ราคาถัว เมษายน 2561</v>
          </cell>
        </row>
      </sheetData>
      <sheetData sheetId="216">
        <row r="1">
          <cell r="B1" t="str">
            <v>รายงานวันทำงาน : รายวัน</v>
          </cell>
        </row>
      </sheetData>
      <sheetData sheetId="217">
        <row r="1">
          <cell r="B1">
            <v>1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ราคาถัว เมษายน 2561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>
            <v>1</v>
          </cell>
        </row>
      </sheetData>
      <sheetData sheetId="223">
        <row r="1">
          <cell r="B1">
            <v>1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>
            <v>1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 t="str">
            <v>รายงานวันทำงาน : รายวัน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0</v>
          </cell>
        </row>
      </sheetData>
      <sheetData sheetId="347">
        <row r="1">
          <cell r="B1">
            <v>1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ทีมตรวจสอบภาคที่ 2</v>
          </cell>
        </row>
      </sheetData>
      <sheetData sheetId="351">
        <row r="1">
          <cell r="B1" t="str">
            <v>รายงานวันทำงาน : รายวัน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>
            <v>1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 refreshError="1"/>
      <sheetData sheetId="470">
        <row r="1">
          <cell r="B1">
            <v>1</v>
          </cell>
        </row>
      </sheetData>
      <sheetData sheetId="471" refreshError="1"/>
      <sheetData sheetId="472" refreshError="1"/>
      <sheetData sheetId="473">
        <row r="1">
          <cell r="B1">
            <v>1</v>
          </cell>
        </row>
      </sheetData>
      <sheetData sheetId="474" refreshError="1"/>
      <sheetData sheetId="475" refreshError="1"/>
      <sheetData sheetId="476">
        <row r="1">
          <cell r="B1">
            <v>1</v>
          </cell>
        </row>
      </sheetData>
      <sheetData sheetId="477" refreshError="1"/>
      <sheetData sheetId="478" refreshError="1"/>
      <sheetData sheetId="479">
        <row r="1">
          <cell r="B1">
            <v>1</v>
          </cell>
        </row>
      </sheetData>
      <sheetData sheetId="480" refreshError="1"/>
      <sheetData sheetId="481" refreshError="1"/>
      <sheetData sheetId="482">
        <row r="1">
          <cell r="B1">
            <v>1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>
        <row r="1">
          <cell r="B1" t="str">
            <v>Brand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 t="str">
            <v>Brand</v>
          </cell>
        </row>
      </sheetData>
      <sheetData sheetId="491">
        <row r="1">
          <cell r="B1" t="str">
            <v>_+_ ช้อยซ์ เลขที่ช้อยซ์</v>
          </cell>
        </row>
      </sheetData>
      <sheetData sheetId="492">
        <row r="1">
          <cell r="B1" t="str">
            <v>_+_ ช้อยซ์ เลขที่ช้อยซ์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 t="str">
            <v>_+_ ช้อยซ์ เลขที่ช้อยซ์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 t="str">
            <v>_+_ ช้อยซ์ เลขที่ช้อยซ์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 t="str">
            <v>_+_ ช้อยซ์ เลขที่ช้อยซ์</v>
          </cell>
        </row>
      </sheetData>
      <sheetData sheetId="500">
        <row r="1">
          <cell r="B1">
            <v>0</v>
          </cell>
        </row>
      </sheetData>
      <sheetData sheetId="501">
        <row r="1">
          <cell r="B1">
            <v>0</v>
          </cell>
        </row>
      </sheetData>
      <sheetData sheetId="502" refreshError="1"/>
      <sheetData sheetId="503" refreshError="1"/>
      <sheetData sheetId="504">
        <row r="1">
          <cell r="B1">
            <v>0</v>
          </cell>
        </row>
      </sheetData>
      <sheetData sheetId="505">
        <row r="1">
          <cell r="B1">
            <v>0</v>
          </cell>
        </row>
      </sheetData>
      <sheetData sheetId="506" refreshError="1"/>
      <sheetData sheetId="507">
        <row r="1">
          <cell r="B1">
            <v>1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 t="str">
            <v>Brand</v>
          </cell>
        </row>
      </sheetData>
      <sheetData sheetId="510">
        <row r="1">
          <cell r="B1">
            <v>0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1</v>
          </cell>
        </row>
      </sheetData>
      <sheetData sheetId="514">
        <row r="1">
          <cell r="B1" t="str">
            <v>ราคาถัว เมษายน 2561</v>
          </cell>
        </row>
      </sheetData>
      <sheetData sheetId="515">
        <row r="1">
          <cell r="B1">
            <v>1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ราคาถัว เมษายน 2561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 t="str">
            <v>Brand</v>
          </cell>
        </row>
      </sheetData>
      <sheetData sheetId="522">
        <row r="1">
          <cell r="B1">
            <v>1</v>
          </cell>
        </row>
      </sheetData>
      <sheetData sheetId="523">
        <row r="1">
          <cell r="B1" t="str">
            <v>ราคาถัว เมษายน 2561</v>
          </cell>
        </row>
      </sheetData>
      <sheetData sheetId="524">
        <row r="1">
          <cell r="B1" t="str">
            <v>_+_ ช้อยซ์ เลขที่ช้อยซ์</v>
          </cell>
        </row>
      </sheetData>
      <sheetData sheetId="525">
        <row r="1">
          <cell r="B1">
            <v>0</v>
          </cell>
        </row>
      </sheetData>
      <sheetData sheetId="526" refreshError="1"/>
      <sheetData sheetId="527">
        <row r="1">
          <cell r="B1">
            <v>0</v>
          </cell>
        </row>
      </sheetData>
      <sheetData sheetId="528">
        <row r="1">
          <cell r="B1">
            <v>0</v>
          </cell>
        </row>
      </sheetData>
      <sheetData sheetId="529">
        <row r="1">
          <cell r="B1">
            <v>0</v>
          </cell>
        </row>
      </sheetData>
      <sheetData sheetId="530">
        <row r="1">
          <cell r="B1" t="str">
            <v>_+_ ช้อยซ์ เลขที่ช้อยซ์</v>
          </cell>
        </row>
      </sheetData>
      <sheetData sheetId="531">
        <row r="1">
          <cell r="B1" t="str">
            <v>_+_ ช้อยซ์ เลขที่ช้อยซ์</v>
          </cell>
        </row>
      </sheetData>
      <sheetData sheetId="532">
        <row r="1">
          <cell r="B1" t="str">
            <v>ราคาถัว เมษายน 2561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>
            <v>0</v>
          </cell>
        </row>
      </sheetData>
      <sheetData sheetId="535">
        <row r="1">
          <cell r="B1" t="str">
            <v>_+_ ช้อยซ์ เลขที่ช้อยซ์</v>
          </cell>
        </row>
      </sheetData>
      <sheetData sheetId="536">
        <row r="1">
          <cell r="B1">
            <v>0</v>
          </cell>
        </row>
      </sheetData>
      <sheetData sheetId="537">
        <row r="1">
          <cell r="B1" t="str">
            <v>Brand</v>
          </cell>
        </row>
      </sheetData>
      <sheetData sheetId="538">
        <row r="1">
          <cell r="B1" t="str">
            <v>ราคาถัว เมษายน 2561</v>
          </cell>
        </row>
      </sheetData>
      <sheetData sheetId="539">
        <row r="1">
          <cell r="B1">
            <v>0</v>
          </cell>
        </row>
      </sheetData>
      <sheetData sheetId="540">
        <row r="1">
          <cell r="B1" t="str">
            <v>รายงานวันทำงาน : รายวัน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1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0</v>
          </cell>
        </row>
      </sheetData>
      <sheetData sheetId="546">
        <row r="1">
          <cell r="B1" t="str">
            <v>รายงานวันทำงาน : รายวัน</v>
          </cell>
        </row>
      </sheetData>
      <sheetData sheetId="547">
        <row r="1">
          <cell r="B1" t="str">
            <v>ทีมตรวจสอบภาคที่ 2</v>
          </cell>
        </row>
      </sheetData>
      <sheetData sheetId="548">
        <row r="1">
          <cell r="B1" t="str">
            <v>รายงานวันทำงาน : รายวัน</v>
          </cell>
        </row>
      </sheetData>
      <sheetData sheetId="549">
        <row r="1">
          <cell r="B1" t="str">
            <v>รายงานวันทำงาน : รายวัน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 t="str">
            <v>Brand</v>
          </cell>
        </row>
      </sheetData>
      <sheetData sheetId="552">
        <row r="1">
          <cell r="B1" t="str">
            <v>ราคาถัว เมษายน 2561</v>
          </cell>
        </row>
      </sheetData>
      <sheetData sheetId="553">
        <row r="1">
          <cell r="B1">
            <v>0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1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>
            <v>1</v>
          </cell>
        </row>
      </sheetData>
      <sheetData sheetId="558">
        <row r="1">
          <cell r="B1">
            <v>1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 t="str">
            <v>รายงานวันทำงาน : รายวัน</v>
          </cell>
        </row>
      </sheetData>
      <sheetData sheetId="561">
        <row r="1">
          <cell r="B1" t="str">
            <v>ทีมตรวจสอบภาคที่ 2</v>
          </cell>
        </row>
      </sheetData>
      <sheetData sheetId="562">
        <row r="1">
          <cell r="B1" t="str">
            <v>รายงานวันทำงาน : รายวัน</v>
          </cell>
        </row>
      </sheetData>
      <sheetData sheetId="563">
        <row r="1">
          <cell r="B1" t="str">
            <v>รายงานวันทำงาน : รายวัน</v>
          </cell>
        </row>
      </sheetData>
      <sheetData sheetId="564">
        <row r="1">
          <cell r="B1" t="str">
            <v>รายงานวันทำงาน : รายวัน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>
            <v>0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 t="str">
            <v>_+_ ช้อยซ์ เลขที่ช้อยซ์</v>
          </cell>
        </row>
      </sheetData>
      <sheetData sheetId="573">
        <row r="1">
          <cell r="B1">
            <v>1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 t="str">
            <v>_+_ ช้อยซ์ เลขที่ช้อยซ์</v>
          </cell>
        </row>
      </sheetData>
      <sheetData sheetId="576">
        <row r="1">
          <cell r="B1">
            <v>0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>
            <v>1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 t="str">
            <v>_+_ ช้อยซ์ เลขที่ช้อยซ์</v>
          </cell>
        </row>
      </sheetData>
      <sheetData sheetId="584">
        <row r="1">
          <cell r="B1">
            <v>0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>
            <v>1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>
            <v>0</v>
          </cell>
        </row>
      </sheetData>
      <sheetData sheetId="589">
        <row r="1">
          <cell r="B1" t="str">
            <v>Brand</v>
          </cell>
        </row>
      </sheetData>
      <sheetData sheetId="590">
        <row r="1">
          <cell r="B1">
            <v>0</v>
          </cell>
        </row>
      </sheetData>
      <sheetData sheetId="591">
        <row r="1">
          <cell r="B1">
            <v>0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>
            <v>1</v>
          </cell>
        </row>
      </sheetData>
      <sheetData sheetId="594">
        <row r="1">
          <cell r="B1" t="str">
            <v>ราคาถัว เมษายน 2561</v>
          </cell>
        </row>
      </sheetData>
      <sheetData sheetId="595">
        <row r="1">
          <cell r="B1">
            <v>1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>
            <v>0</v>
          </cell>
        </row>
      </sheetData>
      <sheetData sheetId="598">
        <row r="1">
          <cell r="B1" t="str">
            <v>ราคาถัว เมษายน 2561</v>
          </cell>
        </row>
      </sheetData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1">
          <cell r="B1">
            <v>0</v>
          </cell>
        </row>
      </sheetData>
      <sheetData sheetId="682">
        <row r="1">
          <cell r="B1">
            <v>0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0</v>
          </cell>
        </row>
      </sheetData>
      <sheetData sheetId="686">
        <row r="1">
          <cell r="B1" t="str">
            <v>Brand</v>
          </cell>
        </row>
      </sheetData>
      <sheetData sheetId="687">
        <row r="1">
          <cell r="B1">
            <v>0</v>
          </cell>
        </row>
      </sheetData>
      <sheetData sheetId="688">
        <row r="1">
          <cell r="B1">
            <v>0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 t="str">
            <v>ราคาถัว เมษายน 2561</v>
          </cell>
        </row>
      </sheetData>
      <sheetData sheetId="692">
        <row r="1">
          <cell r="B1">
            <v>1</v>
          </cell>
        </row>
      </sheetData>
      <sheetData sheetId="693">
        <row r="1">
          <cell r="B1">
            <v>1</v>
          </cell>
        </row>
      </sheetData>
      <sheetData sheetId="694">
        <row r="1">
          <cell r="B1">
            <v>0</v>
          </cell>
        </row>
      </sheetData>
      <sheetData sheetId="695">
        <row r="1">
          <cell r="B1" t="str">
            <v>ราคาถัว เมษายน 2561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>
            <v>1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 t="str">
            <v>_+_ ช้อยซ์ เลขที่ช้อยซ์</v>
          </cell>
        </row>
      </sheetData>
      <sheetData sheetId="702">
        <row r="1">
          <cell r="B1" t="str">
            <v>_+_ ช้อยซ์ เลขที่ช้อยซ์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 t="str">
            <v>_+_ ช้อยซ์ เลขที่ช้อยซ์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 t="str">
            <v>_+_ ช้อยซ์ เลขที่ช้อยซ์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 t="str">
            <v>_+_ ช้อยซ์ เลขที่ช้อยซ์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 t="str">
            <v>_+_ ช้อยซ์ เลขที่ช้อยซ์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>
            <v>0</v>
          </cell>
        </row>
      </sheetData>
      <sheetData sheetId="716">
        <row r="1">
          <cell r="B1">
            <v>0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>
            <v>1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 t="str">
            <v>_+_ ช้อยซ์ เลขที่ช้อยซ์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 t="str">
            <v>_+_ ช้อยซ์ เลขที่ช้อยซ์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 t="str">
            <v>_+_ ช้อยซ์ เลขที่ช้อยซ์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_+_ ช้อยซ์ เลขที่ช้อยซ์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 t="str">
            <v>_+_ ช้อยซ์ เลขที่ช้อยซ์</v>
          </cell>
        </row>
      </sheetData>
      <sheetData sheetId="786">
        <row r="1">
          <cell r="B1">
            <v>1</v>
          </cell>
        </row>
      </sheetData>
      <sheetData sheetId="787">
        <row r="1">
          <cell r="B1" t="str">
            <v>_+_ ช้อยซ์ เลขที่ช้อยซ์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1</v>
          </cell>
        </row>
      </sheetData>
      <sheetData sheetId="791">
        <row r="1">
          <cell r="B1" t="str">
            <v>_+_ ช้อยซ์ เลขที่ช้อยซ์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Brand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 t="str">
            <v>ราคาถัว เมษายน 2561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 t="str">
            <v>ราคาถัว เมษายน 2561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 t="str">
            <v>Brand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 t="str">
            <v>ราคาถัว เมษายน 2561</v>
          </cell>
        </row>
      </sheetData>
      <sheetData sheetId="812">
        <row r="1">
          <cell r="B1" t="str">
            <v>_+_ ช้อยซ์ เลขที่ช้อยซ์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 t="str">
            <v>_+_ ช้อยซ์ เลขที่ช้อยซ์</v>
          </cell>
        </row>
      </sheetData>
      <sheetData sheetId="819">
        <row r="1">
          <cell r="B1" t="str">
            <v>_+_ ช้อยซ์ เลขที่ช้อยซ์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 t="str">
            <v>_+_ ช้อยซ์ เลขที่ช้อยซ์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 t="str">
            <v>Brand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 t="str">
            <v>_+_ ช้อยซ์ เลขที่ช้อยซ์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_+_ ช้อยซ์ เลขที่ช้อยซ์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 t="str">
            <v>_+_ ช้อยซ์ เลขที่ช้อยซ์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 t="str">
            <v>_+_ ช้อยซ์ เลขที่ช้อยซ์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1</v>
          </cell>
        </row>
      </sheetData>
      <sheetData sheetId="852">
        <row r="1">
          <cell r="B1" t="str">
            <v>_+_ ช้อยซ์ เลขที่ช้อยซ์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1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Brand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 t="str">
            <v>ราคาถัว เมษายน 2561</v>
          </cell>
        </row>
      </sheetData>
      <sheetData sheetId="864">
        <row r="1">
          <cell r="B1">
            <v>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 t="str">
            <v>ราคาถัว เมษายน 2561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>
            <v>1</v>
          </cell>
        </row>
      </sheetData>
      <sheetData sheetId="870">
        <row r="1">
          <cell r="B1" t="str">
            <v>Brand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 t="str">
            <v>ราคาถัว เมษายน 2561</v>
          </cell>
        </row>
      </sheetData>
      <sheetData sheetId="873">
        <row r="1">
          <cell r="B1" t="str">
            <v>_+_ ช้อยซ์ เลขที่ช้อยซ์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 t="str">
            <v>_+_ ช้อยซ์ เลขที่ช้อยซ์</v>
          </cell>
        </row>
      </sheetData>
      <sheetData sheetId="880">
        <row r="1">
          <cell r="B1" t="str">
            <v>_+_ ช้อยซ์ เลขที่ช้อยซ์</v>
          </cell>
        </row>
      </sheetData>
      <sheetData sheetId="881">
        <row r="1">
          <cell r="B1" t="str">
            <v>ราคาถัว เมษายน 2561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 t="str">
            <v>_+_ ช้อยซ์ เลขที่ช้อยซ์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 t="str">
            <v>Brand</v>
          </cell>
        </row>
      </sheetData>
      <sheetData sheetId="887">
        <row r="1">
          <cell r="B1" t="str">
            <v>ราคาถัว เมษายน 2561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 t="str">
            <v>รายงานวันทำงาน : รายวัน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>
            <v>1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1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 t="str">
            <v>รายงานวันทำงาน : รายวัน</v>
          </cell>
        </row>
      </sheetData>
      <sheetData sheetId="896">
        <row r="1">
          <cell r="B1" t="str">
            <v>ทีมตรวจสอบภาคที่ 2</v>
          </cell>
        </row>
      </sheetData>
      <sheetData sheetId="897">
        <row r="1">
          <cell r="B1" t="str">
            <v>รายงานวันทำงาน : รายวัน</v>
          </cell>
        </row>
      </sheetData>
      <sheetData sheetId="898">
        <row r="1">
          <cell r="B1" t="str">
            <v>รายงานวันทำงาน : รายวัน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>
            <v>1</v>
          </cell>
        </row>
      </sheetData>
      <sheetData sheetId="917" refreshError="1"/>
      <sheetData sheetId="918">
        <row r="1">
          <cell r="B1">
            <v>1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 t="str">
            <v>_+_ ช้อยซ์ เลขที่ช้อยซ์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 t="str">
            <v>_+_ ช้อยซ์ เลขที่ช้อยซ์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 t="str">
            <v>_+_ ช้อยซ์ เลขที่ช้อยซ์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 t="str">
            <v>_+_ ช้อยซ์ เลขที่ช้อยซ์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_+_ ช้อยซ์ เลขที่ช้อยซ์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 t="str">
            <v>_+_ ช้อยซ์ เลขที่ช้อยซ์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 t="str">
            <v>Brand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 t="str">
            <v>ราคาถัว เมษายน 2561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 t="str">
            <v>ราคาถัว เมษายน 2561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>
            <v>1</v>
          </cell>
        </row>
      </sheetData>
      <sheetData sheetId="956">
        <row r="1">
          <cell r="B1" t="str">
            <v>Brand</v>
          </cell>
        </row>
      </sheetData>
      <sheetData sheetId="957">
        <row r="1">
          <cell r="B1">
            <v>1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 t="str">
            <v>_+_ ช้อยซ์ เลขที่ช้อยซ์</v>
          </cell>
        </row>
      </sheetData>
      <sheetData sheetId="966">
        <row r="1">
          <cell r="B1" t="str">
            <v>_+_ ช้อยซ์ เลขที่ช้อยซ์</v>
          </cell>
        </row>
      </sheetData>
      <sheetData sheetId="967">
        <row r="1">
          <cell r="B1" t="str">
            <v>_+_ ช้อยซ์ เลขที่ช้อยซ์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 t="str">
            <v>_+_ ช้อยซ์ เลขที่ช้อยซ์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 t="str">
            <v>Brand</v>
          </cell>
        </row>
      </sheetData>
      <sheetData sheetId="973">
        <row r="1">
          <cell r="B1" t="str">
            <v>ราคาถัว เมษายน 2561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 t="str">
            <v>รายงานวันทำงาน : รายวัน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 t="str">
            <v>รายงานวันทำงาน : รายวัน</v>
          </cell>
        </row>
      </sheetData>
      <sheetData sheetId="982">
        <row r="1">
          <cell r="B1" t="str">
            <v>ทีมตรวจสอบภาคที่ 2</v>
          </cell>
        </row>
      </sheetData>
      <sheetData sheetId="983">
        <row r="1">
          <cell r="B1" t="str">
            <v>รายงานวันทำงาน : รายวัน</v>
          </cell>
        </row>
      </sheetData>
      <sheetData sheetId="984">
        <row r="1">
          <cell r="B1" t="str">
            <v>รายงานวันทำงาน : รายวัน</v>
          </cell>
        </row>
      </sheetData>
      <sheetData sheetId="985">
        <row r="1">
          <cell r="B1" t="str">
            <v>รายงานวันทำงาน : รายวัน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>
        <row r="1">
          <cell r="B1">
            <v>1</v>
          </cell>
        </row>
      </sheetData>
      <sheetData sheetId="989">
        <row r="1">
          <cell r="B1">
            <v>1</v>
          </cell>
        </row>
      </sheetData>
      <sheetData sheetId="990">
        <row r="1">
          <cell r="B1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 refreshError="1"/>
      <sheetData sheetId="1023">
        <row r="1">
          <cell r="B1">
            <v>1</v>
          </cell>
        </row>
      </sheetData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>
        <row r="1">
          <cell r="B1">
            <v>1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 refreshError="1"/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>
            <v>1</v>
          </cell>
        </row>
      </sheetData>
      <sheetData sheetId="1069" refreshError="1"/>
      <sheetData sheetId="1070">
        <row r="1">
          <cell r="B1" t="str">
            <v>ทีมตรวจสอบภาคที่ 2</v>
          </cell>
        </row>
      </sheetData>
      <sheetData sheetId="1071">
        <row r="1">
          <cell r="B1">
            <v>1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 t="str">
            <v>ทีมตรวจสอบภาคที่ 2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 t="str">
            <v>_+_ ช้อยซ์ เลขที่ช้อยซ์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 t="str">
            <v>ทีมตรวจสอบภาคที่ 2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>
            <v>1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 t="str">
            <v>ทีมตรวจสอบภาคที่ 2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>
            <v>1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 t="str">
            <v>ทีมตรวจสอบภาคที่ 2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>
            <v>1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 t="str">
            <v>ทีมตรวจสอบภาคที่ 2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>
            <v>1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 t="str">
            <v>ทีมตรวจสอบภาคที่ 2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 t="str">
            <v>ทีมตรวจสอบภาคที่ 2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>
            <v>1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 t="str">
            <v>ทีมตรวจสอบภาคที่ 2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>
            <v>1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 t="str">
            <v>ทีมตรวจสอบภาคที่ 2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 t="str">
            <v>ทีมตรวจสอบภาคที่ 2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>
            <v>1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 t="str">
            <v>ทีมตรวจสอบภาคที่ 2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1</v>
          </cell>
        </row>
      </sheetData>
      <sheetData sheetId="1120">
        <row r="1">
          <cell r="B1" t="str">
            <v>_+_ ช้อยซ์ เลขที่ช้อยซ์</v>
          </cell>
        </row>
      </sheetData>
      <sheetData sheetId="1121">
        <row r="1">
          <cell r="B1" t="str">
            <v>ทีมตรวจสอบภาคที่ 2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 t="str">
            <v>_+_ ช้อยซ์ เลขที่ช้อยซ์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 t="str">
            <v>Brand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1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_+_ ช้อยซ์ เลขที่ช้อยซ์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 t="str">
            <v>Brand</v>
          </cell>
        </row>
      </sheetData>
      <sheetData sheetId="1146">
        <row r="1">
          <cell r="B1" t="str">
            <v>_+_ ช้อยซ์ เลขที่ช้อยซ์</v>
          </cell>
        </row>
      </sheetData>
      <sheetData sheetId="1147">
        <row r="1">
          <cell r="B1">
            <v>1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 t="str">
            <v>_+_ ช้อยซ์ เลขที่ช้อยซ์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>
            <v>1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_+_ ช้อยซ์ เลขที่ช้อยซ์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 t="str">
            <v>Brand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>
            <v>1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 t="str">
            <v>_+_ ช้อยซ์ เลขที่ช้อยซ์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>
            <v>1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 t="str">
            <v>_+_ ช้อยซ์ เลขที่ช้อยซ์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>
            <v>1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 t="str">
            <v>_+_ ช้อยซ์ เลขที่ช้อยซ์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>
            <v>1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 t="str">
            <v>_+_ ช้อยซ์ เลขที่ช้อยซ์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>
            <v>1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 t="str">
            <v>_+_ ช้อยซ์ เลขที่ช้อยซ์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>
            <v>1</v>
          </cell>
        </row>
      </sheetData>
      <sheetData sheetId="1180">
        <row r="1">
          <cell r="B1" t="str">
            <v>ทีมตรวจสอบภาคที่ 2</v>
          </cell>
        </row>
      </sheetData>
      <sheetData sheetId="1181">
        <row r="1">
          <cell r="B1" t="str">
            <v>_+_ ช้อยซ์ เลขที่ช้อยซ์</v>
          </cell>
        </row>
      </sheetData>
      <sheetData sheetId="1182">
        <row r="1">
          <cell r="B1">
            <v>1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 t="str">
            <v>ทีมตรวจสอบภาคที่ 2</v>
          </cell>
        </row>
      </sheetData>
      <sheetData sheetId="1185">
        <row r="1">
          <cell r="B1" t="str">
            <v>_+_ ช้อยซ์ เลขที่ช้อยซ์</v>
          </cell>
        </row>
      </sheetData>
      <sheetData sheetId="1186">
        <row r="1">
          <cell r="B1">
            <v>1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 t="str">
            <v>ทีมตรวจสอบภาคที่ 2</v>
          </cell>
        </row>
      </sheetData>
      <sheetData sheetId="1189">
        <row r="1">
          <cell r="B1" t="str">
            <v>_+_ ช้อยซ์ เลขที่ช้อยซ์</v>
          </cell>
        </row>
      </sheetData>
      <sheetData sheetId="1190">
        <row r="1">
          <cell r="B1">
            <v>1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 t="str">
            <v>ทีมตรวจสอบภาคที่ 2</v>
          </cell>
        </row>
      </sheetData>
      <sheetData sheetId="1193">
        <row r="1">
          <cell r="B1" t="str">
            <v>_+_ ช้อยซ์ เลขที่ช้อยซ์</v>
          </cell>
        </row>
      </sheetData>
      <sheetData sheetId="1194">
        <row r="1">
          <cell r="B1">
            <v>1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 t="str">
            <v>ทีมตรวจสอบภาคที่ 2</v>
          </cell>
        </row>
      </sheetData>
      <sheetData sheetId="1197">
        <row r="1">
          <cell r="B1" t="str">
            <v>_+_ ช้อยซ์ เลขที่ช้อยซ์</v>
          </cell>
        </row>
      </sheetData>
      <sheetData sheetId="1198">
        <row r="1">
          <cell r="B1">
            <v>1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 t="str">
            <v>ทีมตรวจสอบภาคที่ 2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>
            <v>1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 t="str">
            <v>ทีมตรวจสอบภาคที่ 2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>
            <v>1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 t="str">
            <v>ทีมตรวจสอบภาคที่ 2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>
            <v>1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 t="str">
            <v>ทีมตรวจสอบภาคที่ 2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>
            <v>1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 t="str">
            <v>ทีมตรวจสอบภาคที่ 2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>
            <v>1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 t="str">
            <v>ทีมตรวจสอบภาคที่ 2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>
            <v>1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 t="str">
            <v>ทีมตรวจสอบภาคที่ 2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>
            <v>1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 t="str">
            <v>ทีมตรวจสอบภาคที่ 2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>
            <v>1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 t="str">
            <v>ทีมตรวจสอบภาคที่ 2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>
            <v>1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 t="str">
            <v>ทีมตรวจสอบภาคที่ 2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>
            <v>1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 t="str">
            <v>ทีมตรวจสอบภาคที่ 2</v>
          </cell>
        </row>
      </sheetData>
      <sheetData sheetId="1241" refreshError="1"/>
      <sheetData sheetId="1242">
        <row r="1">
          <cell r="B1">
            <v>1</v>
          </cell>
        </row>
      </sheetData>
      <sheetData sheetId="1243" refreshError="1"/>
      <sheetData sheetId="1244">
        <row r="1">
          <cell r="B1" t="str">
            <v>ทีมตรวจสอบภาคที่ 2</v>
          </cell>
        </row>
      </sheetData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>
            <v>1</v>
          </cell>
        </row>
      </sheetData>
      <sheetData sheetId="1247" refreshError="1"/>
      <sheetData sheetId="1248">
        <row r="1">
          <cell r="B1" t="str">
            <v>ทีมตรวจสอบภาคที่ 2</v>
          </cell>
        </row>
      </sheetData>
      <sheetData sheetId="1249">
        <row r="1">
          <cell r="B1" t="str">
            <v>ทีมตรวจสอบภาคที่ 2</v>
          </cell>
        </row>
      </sheetData>
      <sheetData sheetId="1250" refreshError="1"/>
      <sheetData sheetId="1251">
        <row r="1">
          <cell r="B1">
            <v>1</v>
          </cell>
        </row>
      </sheetData>
      <sheetData sheetId="1252" refreshError="1"/>
      <sheetData sheetId="1253">
        <row r="1">
          <cell r="B1" t="str">
            <v>ทีมตรวจสอบภาคที่ 2</v>
          </cell>
        </row>
      </sheetData>
      <sheetData sheetId="1254">
        <row r="1">
          <cell r="B1" t="str">
            <v>ทีมตรวจสอบภาคที่ 2</v>
          </cell>
        </row>
      </sheetData>
      <sheetData sheetId="1255" refreshError="1"/>
      <sheetData sheetId="1256">
        <row r="1">
          <cell r="B1">
            <v>1</v>
          </cell>
        </row>
      </sheetData>
      <sheetData sheetId="1257" refreshError="1"/>
      <sheetData sheetId="1258">
        <row r="1">
          <cell r="B1" t="str">
            <v>ทีมตรวจสอบภาคที่ 2</v>
          </cell>
        </row>
      </sheetData>
      <sheetData sheetId="1259">
        <row r="1">
          <cell r="B1" t="str">
            <v>ทีมตรวจสอบภาคที่ 2</v>
          </cell>
        </row>
      </sheetData>
      <sheetData sheetId="1260" refreshError="1"/>
      <sheetData sheetId="1261">
        <row r="1">
          <cell r="B1">
            <v>1</v>
          </cell>
        </row>
      </sheetData>
      <sheetData sheetId="1262" refreshError="1"/>
      <sheetData sheetId="1263">
        <row r="1">
          <cell r="B1" t="str">
            <v>ทีมตรวจสอบภาคที่ 2</v>
          </cell>
        </row>
      </sheetData>
      <sheetData sheetId="1264">
        <row r="1">
          <cell r="B1" t="str">
            <v>ทีมตรวจสอบภาคที่ 2</v>
          </cell>
        </row>
      </sheetData>
      <sheetData sheetId="1265" refreshError="1"/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 refreshError="1"/>
      <sheetData sheetId="1534">
        <row r="1">
          <cell r="B1">
            <v>1</v>
          </cell>
        </row>
      </sheetData>
      <sheetData sheetId="1535" refreshError="1"/>
      <sheetData sheetId="1536">
        <row r="1">
          <cell r="B1" t="str">
            <v>ทีมตรวจสอบภาคที่ 2</v>
          </cell>
        </row>
      </sheetData>
      <sheetData sheetId="1537">
        <row r="1">
          <cell r="B1">
            <v>0</v>
          </cell>
        </row>
      </sheetData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รายงานวันทำงาน : รายวัน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 refreshError="1"/>
      <sheetData sheetId="1576" refreshError="1"/>
      <sheetData sheetId="1577" refreshError="1"/>
      <sheetData sheetId="1578">
        <row r="1">
          <cell r="B1">
            <v>0</v>
          </cell>
        </row>
      </sheetData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>
        <row r="1">
          <cell r="B1">
            <v>0</v>
          </cell>
        </row>
      </sheetData>
      <sheetData sheetId="1605"/>
      <sheetData sheetId="1606">
        <row r="1">
          <cell r="B1">
            <v>0</v>
          </cell>
        </row>
      </sheetData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>
        <row r="1">
          <cell r="B1">
            <v>1</v>
          </cell>
        </row>
      </sheetData>
      <sheetData sheetId="1632" refreshError="1"/>
      <sheetData sheetId="1633">
        <row r="1">
          <cell r="B1" t="str">
            <v>ทีมตรวจสอบภาคที่ 2</v>
          </cell>
        </row>
      </sheetData>
      <sheetData sheetId="1634">
        <row r="1">
          <cell r="B1">
            <v>0</v>
          </cell>
        </row>
      </sheetData>
      <sheetData sheetId="1635" refreshError="1"/>
      <sheetData sheetId="1636" refreshError="1"/>
      <sheetData sheetId="1637">
        <row r="1">
          <cell r="B1">
            <v>1</v>
          </cell>
        </row>
      </sheetData>
      <sheetData sheetId="1638" refreshError="1"/>
      <sheetData sheetId="1639">
        <row r="1">
          <cell r="B1" t="str">
            <v>ทีมตรวจสอบภาคที่ 2</v>
          </cell>
        </row>
      </sheetData>
      <sheetData sheetId="1640">
        <row r="1">
          <cell r="B1">
            <v>0</v>
          </cell>
        </row>
      </sheetData>
      <sheetData sheetId="1641" refreshError="1"/>
      <sheetData sheetId="1642" refreshError="1"/>
      <sheetData sheetId="1643">
        <row r="1">
          <cell r="B1">
            <v>1</v>
          </cell>
        </row>
      </sheetData>
      <sheetData sheetId="1644" refreshError="1"/>
      <sheetData sheetId="1645">
        <row r="1">
          <cell r="B1" t="str">
            <v>ทีมตรวจสอบภาคที่ 2</v>
          </cell>
        </row>
      </sheetData>
      <sheetData sheetId="1646">
        <row r="1">
          <cell r="B1">
            <v>0</v>
          </cell>
        </row>
      </sheetData>
      <sheetData sheetId="1647" refreshError="1"/>
      <sheetData sheetId="1648" refreshError="1"/>
      <sheetData sheetId="1649">
        <row r="1">
          <cell r="B1">
            <v>1</v>
          </cell>
        </row>
      </sheetData>
      <sheetData sheetId="1650" refreshError="1"/>
      <sheetData sheetId="1651">
        <row r="1">
          <cell r="B1" t="str">
            <v>ทีมตรวจสอบภาคที่ 2</v>
          </cell>
        </row>
      </sheetData>
      <sheetData sheetId="1652">
        <row r="1">
          <cell r="B1">
            <v>0</v>
          </cell>
        </row>
      </sheetData>
      <sheetData sheetId="1653" refreshError="1"/>
      <sheetData sheetId="1654">
        <row r="1">
          <cell r="B1" t="str">
            <v>_+_ ช้อยซ์ เลขที่ช้อยซ์</v>
          </cell>
        </row>
      </sheetData>
      <sheetData sheetId="1655">
        <row r="1">
          <cell r="B1">
            <v>1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 t="str">
            <v>_+_ ช้อยซ์ เลขที่ช้อยซ์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 t="str">
            <v>_+_ ช้อยซ์ เลขที่ช้อยซ์</v>
          </cell>
        </row>
      </sheetData>
      <sheetData sheetId="1660">
        <row r="1">
          <cell r="B1" t="str">
            <v>Brand</v>
          </cell>
        </row>
      </sheetData>
      <sheetData sheetId="1661">
        <row r="1">
          <cell r="B1" t="str">
            <v>_+_ ช้อยซ์ เลขที่ช้อยซ์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1</v>
          </cell>
        </row>
      </sheetData>
      <sheetData sheetId="1665">
        <row r="1">
          <cell r="B1" t="str">
            <v>_+_ ช้อยซ์ เลขที่ช้อยซ์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1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 t="str">
            <v>Brand</v>
          </cell>
        </row>
      </sheetData>
      <sheetData sheetId="1672">
        <row r="1">
          <cell r="B1" t="str">
            <v>ราคาถัว เมษายน 2561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1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1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 t="str">
            <v>ราคาถัว เมษายน 2561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 t="str">
            <v>ราคาถัว เมษายน 2561</v>
          </cell>
        </row>
      </sheetData>
      <sheetData sheetId="1685">
        <row r="1">
          <cell r="B1">
            <v>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 t="str">
            <v>Brand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 t="str">
            <v>ราคาถัว เมษายน 2561</v>
          </cell>
        </row>
      </sheetData>
      <sheetData sheetId="1690">
        <row r="1">
          <cell r="B1" t="str">
            <v>_+_ ช้อยซ์ เลขที่ช้อยซ์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 t="str">
            <v>_+_ ช้อยซ์ เลขที่ช้อยซ์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รายงานวันทำงาน : รายวัน</v>
          </cell>
        </row>
      </sheetData>
      <sheetData sheetId="1699">
        <row r="1">
          <cell r="B1" t="str">
            <v>Brand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 t="str">
            <v>รายงานวันทำงาน : รายวัน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 t="str">
            <v>รายงานวันทำงาน : รายวัน</v>
          </cell>
        </row>
      </sheetData>
      <sheetData sheetId="1709">
        <row r="1">
          <cell r="B1" t="str">
            <v>ทีมตรวจสอบภาคที่ 2</v>
          </cell>
        </row>
      </sheetData>
      <sheetData sheetId="1710">
        <row r="1">
          <cell r="B1" t="str">
            <v>รายงานวันทำงาน : รายวัน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_+_ ช้อยซ์ เลขที่ช้อยซ์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1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 t="str">
            <v>Brand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_+_ ช้อยซ์ เลขที่ช้อยซ์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 t="str">
            <v>_+_ ช้อยซ์ เลขที่ช้อยซ์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 t="str">
            <v>Brand</v>
          </cell>
        </row>
      </sheetData>
      <sheetData sheetId="1730">
        <row r="1">
          <cell r="B1">
            <v>1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 t="str">
            <v>_+_ ช้อยซ์ เลขที่ช้อยซ์</v>
          </cell>
        </row>
      </sheetData>
      <sheetData sheetId="1733">
        <row r="1">
          <cell r="B1">
            <v>1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 t="str">
            <v>_+_ ช้อยซ์ เลขที่ช้อยซ์</v>
          </cell>
        </row>
      </sheetData>
      <sheetData sheetId="1736">
        <row r="1">
          <cell r="B1">
            <v>1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0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 t="str">
            <v>ทีมตรวจสอบภาคที่ 2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 t="str">
            <v>ทีมตรวจสอบภาคที่ 2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 t="str">
            <v>ทีมตรวจสอบภาคที่ 2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 t="str">
            <v>ทีมตรวจสอบภาคที่ 2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 t="str">
            <v>ทีมตรวจสอบภาคที่ 2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 t="str">
            <v>ทีมตรวจสอบภาคที่ 2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 t="str">
            <v>ทีมตรวจสอบภาคที่ 2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>
            <v>0</v>
          </cell>
        </row>
      </sheetData>
      <sheetData sheetId="1848">
        <row r="1">
          <cell r="B1" t="str">
            <v>ทีมตรวจสอบภาคที่ 2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 t="str">
            <v>ทีมตรวจสอบภาคที่ 2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>
            <v>1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>
            <v>0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>
            <v>1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>
            <v>1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1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1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 t="str">
            <v>ทีมตรวจสอบภาคที่ 2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 t="str">
            <v>ทีมตรวจสอบภาคที่ 2</v>
          </cell>
        </row>
      </sheetData>
      <sheetData sheetId="1885">
        <row r="1">
          <cell r="B1">
            <v>1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 t="str">
            <v>ทีมตรวจสอบภาคที่ 2</v>
          </cell>
        </row>
      </sheetData>
      <sheetData sheetId="1888">
        <row r="1">
          <cell r="B1">
            <v>0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1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 t="str">
            <v>ทีมตรวจสอบภาคที่ 2</v>
          </cell>
        </row>
      </sheetData>
      <sheetData sheetId="1894">
        <row r="1">
          <cell r="B1">
            <v>0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1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 t="str">
            <v>ทีมตรวจสอบภาคที่ 2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1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 t="str">
            <v>ทีมตรวจสอบภาคที่ 2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>
            <v>0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1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 t="str">
            <v>ทีมตรวจสอบภาคที่ 2</v>
          </cell>
        </row>
      </sheetData>
      <sheetData sheetId="1912">
        <row r="1">
          <cell r="B1" t="str">
            <v>รายงานวันทำงาน : รายวัน</v>
          </cell>
        </row>
      </sheetData>
      <sheetData sheetId="1913">
        <row r="1">
          <cell r="B1">
            <v>0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 t="str">
            <v>ทีมตรวจสอบภาคที่ 2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>
            <v>0</v>
          </cell>
        </row>
      </sheetData>
      <sheetData sheetId="1920">
        <row r="1">
          <cell r="B1" t="str">
            <v>ทีมตรวจสอบภาคที่ 2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>
            <v>1</v>
          </cell>
        </row>
      </sheetData>
      <sheetData sheetId="1923">
        <row r="1">
          <cell r="B1" t="str">
            <v>ทีมตรวจสอบภาคที่ 2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>
            <v>0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>
            <v>1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0</v>
          </cell>
        </row>
      </sheetData>
      <sheetData sheetId="1932">
        <row r="1">
          <cell r="B1" t="str">
            <v>ทีมตรวจสอบภาคที่ 2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>
            <v>1</v>
          </cell>
        </row>
      </sheetData>
      <sheetData sheetId="1935" refreshError="1"/>
      <sheetData sheetId="1936">
        <row r="1">
          <cell r="B1">
            <v>1</v>
          </cell>
        </row>
      </sheetData>
      <sheetData sheetId="1937" refreshError="1"/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 refreshError="1"/>
      <sheetData sheetId="1941" refreshError="1"/>
      <sheetData sheetId="1942">
        <row r="1">
          <cell r="B1">
            <v>1</v>
          </cell>
        </row>
      </sheetData>
      <sheetData sheetId="1943" refreshError="1"/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 refreshError="1"/>
      <sheetData sheetId="1947" refreshError="1"/>
      <sheetData sheetId="1948">
        <row r="1">
          <cell r="B1">
            <v>1</v>
          </cell>
        </row>
      </sheetData>
      <sheetData sheetId="1949" refreshError="1"/>
      <sheetData sheetId="1950">
        <row r="1">
          <cell r="B1" t="str">
            <v>ทีมตรวจสอบภาคที่ 2</v>
          </cell>
        </row>
      </sheetData>
      <sheetData sheetId="1951">
        <row r="1">
          <cell r="B1">
            <v>0</v>
          </cell>
        </row>
      </sheetData>
      <sheetData sheetId="1952" refreshError="1"/>
      <sheetData sheetId="1953" refreshError="1"/>
      <sheetData sheetId="1954">
        <row r="1">
          <cell r="B1">
            <v>1</v>
          </cell>
        </row>
      </sheetData>
      <sheetData sheetId="1955" refreshError="1"/>
      <sheetData sheetId="1956">
        <row r="1">
          <cell r="B1" t="str">
            <v>ทีมตรวจสอบภาคที่ 2</v>
          </cell>
        </row>
      </sheetData>
      <sheetData sheetId="1957">
        <row r="1">
          <cell r="B1">
            <v>0</v>
          </cell>
        </row>
      </sheetData>
      <sheetData sheetId="1958" refreshError="1"/>
      <sheetData sheetId="1959" refreshError="1"/>
      <sheetData sheetId="1960">
        <row r="1">
          <cell r="B1">
            <v>1</v>
          </cell>
        </row>
      </sheetData>
      <sheetData sheetId="1961" refreshError="1"/>
      <sheetData sheetId="1962">
        <row r="1">
          <cell r="B1" t="str">
            <v>ทีมตรวจสอบภาคที่ 2</v>
          </cell>
        </row>
      </sheetData>
      <sheetData sheetId="1963">
        <row r="1">
          <cell r="B1">
            <v>0</v>
          </cell>
        </row>
      </sheetData>
      <sheetData sheetId="1964" refreshError="1"/>
      <sheetData sheetId="1965" refreshError="1"/>
      <sheetData sheetId="1966">
        <row r="1">
          <cell r="B1">
            <v>1</v>
          </cell>
        </row>
      </sheetData>
      <sheetData sheetId="1967" refreshError="1"/>
      <sheetData sheetId="1968">
        <row r="1">
          <cell r="B1" t="str">
            <v>ทีมตรวจสอบภาคที่ 2</v>
          </cell>
        </row>
      </sheetData>
      <sheetData sheetId="1969">
        <row r="1">
          <cell r="B1">
            <v>0</v>
          </cell>
        </row>
      </sheetData>
      <sheetData sheetId="1970" refreshError="1"/>
      <sheetData sheetId="1971" refreshError="1"/>
      <sheetData sheetId="1972">
        <row r="1">
          <cell r="B1">
            <v>1</v>
          </cell>
        </row>
      </sheetData>
      <sheetData sheetId="1973" refreshError="1"/>
      <sheetData sheetId="1974">
        <row r="1">
          <cell r="B1" t="str">
            <v>ทีมตรวจสอบภาคที่ 2</v>
          </cell>
        </row>
      </sheetData>
      <sheetData sheetId="1975">
        <row r="1">
          <cell r="B1">
            <v>0</v>
          </cell>
        </row>
      </sheetData>
      <sheetData sheetId="1976" refreshError="1"/>
      <sheetData sheetId="1977"/>
      <sheetData sheetId="1978" refreshError="1"/>
      <sheetData sheetId="1979" refreshError="1"/>
      <sheetData sheetId="1980">
        <row r="1">
          <cell r="B1">
            <v>1</v>
          </cell>
        </row>
      </sheetData>
      <sheetData sheetId="1981" refreshError="1"/>
      <sheetData sheetId="1982">
        <row r="1">
          <cell r="B1" t="str">
            <v>ทีมตรวจสอบภาคที่ 2</v>
          </cell>
        </row>
      </sheetData>
      <sheetData sheetId="1983">
        <row r="1">
          <cell r="B1">
            <v>0</v>
          </cell>
        </row>
      </sheetData>
      <sheetData sheetId="1984" refreshError="1"/>
      <sheetData sheetId="1985"/>
      <sheetData sheetId="1986" refreshError="1"/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 t="str">
            <v>ทีมตรวจสอบภาคที่ 2</v>
          </cell>
        </row>
      </sheetData>
      <sheetData sheetId="1991">
        <row r="1">
          <cell r="B1">
            <v>0</v>
          </cell>
        </row>
      </sheetData>
      <sheetData sheetId="1992" refreshError="1"/>
      <sheetData sheetId="1993"/>
      <sheetData sheetId="1994" refreshError="1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 refreshError="1"/>
      <sheetData sheetId="2007">
        <row r="1">
          <cell r="B1">
            <v>1</v>
          </cell>
        </row>
      </sheetData>
      <sheetData sheetId="2008" refreshError="1"/>
      <sheetData sheetId="2009">
        <row r="1">
          <cell r="B1" t="str">
            <v>ทีมตรวจสอบภาคที่ 2</v>
          </cell>
        </row>
      </sheetData>
      <sheetData sheetId="2010">
        <row r="1">
          <cell r="B1">
            <v>0</v>
          </cell>
        </row>
      </sheetData>
      <sheetData sheetId="2011" refreshError="1"/>
      <sheetData sheetId="2012">
        <row r="1">
          <cell r="B1" t="str">
            <v>_+_ ช้อยซ์ เลขที่ช้อยซ์</v>
          </cell>
        </row>
      </sheetData>
      <sheetData sheetId="2013" refreshError="1"/>
      <sheetData sheetId="2014" refreshError="1"/>
      <sheetData sheetId="2015">
        <row r="1">
          <cell r="B1">
            <v>1</v>
          </cell>
        </row>
      </sheetData>
      <sheetData sheetId="2016" refreshError="1"/>
      <sheetData sheetId="2017">
        <row r="1">
          <cell r="B1" t="str">
            <v>ทีมตรวจสอบภาคที่ 2</v>
          </cell>
        </row>
      </sheetData>
      <sheetData sheetId="2018">
        <row r="1">
          <cell r="B1">
            <v>0</v>
          </cell>
        </row>
      </sheetData>
      <sheetData sheetId="2019" refreshError="1"/>
      <sheetData sheetId="2020">
        <row r="1">
          <cell r="B1" t="str">
            <v>_+_ ช้อยซ์ เลขที่ช้อยซ์</v>
          </cell>
        </row>
      </sheetData>
      <sheetData sheetId="2021" refreshError="1"/>
      <sheetData sheetId="2022">
        <row r="1">
          <cell r="B1">
            <v>0</v>
          </cell>
        </row>
      </sheetData>
      <sheetData sheetId="2023">
        <row r="1">
          <cell r="B1">
            <v>0</v>
          </cell>
        </row>
      </sheetData>
      <sheetData sheetId="2024">
        <row r="1">
          <cell r="B1">
            <v>0</v>
          </cell>
        </row>
      </sheetData>
      <sheetData sheetId="2025">
        <row r="1">
          <cell r="B1">
            <v>0</v>
          </cell>
        </row>
      </sheetData>
      <sheetData sheetId="2026">
        <row r="1">
          <cell r="B1" t="str">
            <v>Brand</v>
          </cell>
        </row>
      </sheetData>
      <sheetData sheetId="2027">
        <row r="1">
          <cell r="B1">
            <v>0</v>
          </cell>
        </row>
      </sheetData>
      <sheetData sheetId="2028">
        <row r="1">
          <cell r="B1" t="str">
            <v>Brand</v>
          </cell>
        </row>
      </sheetData>
      <sheetData sheetId="2029">
        <row r="1">
          <cell r="B1" t="str">
            <v>_+_ ช้อยซ์ เลขที่ช้อยซ์</v>
          </cell>
        </row>
      </sheetData>
      <sheetData sheetId="2030">
        <row r="1">
          <cell r="B1">
            <v>1</v>
          </cell>
        </row>
      </sheetData>
      <sheetData sheetId="2031">
        <row r="1">
          <cell r="B1">
            <v>0</v>
          </cell>
        </row>
      </sheetData>
      <sheetData sheetId="2032">
        <row r="1">
          <cell r="B1" t="str">
            <v>_+_ ช้อยซ์ เลขที่ช้อยซ์</v>
          </cell>
        </row>
      </sheetData>
      <sheetData sheetId="2033">
        <row r="1">
          <cell r="B1" t="str">
            <v>_+_ ช้อยซ์ เลขที่ช้อยซ์</v>
          </cell>
        </row>
      </sheetData>
      <sheetData sheetId="2034" refreshError="1"/>
      <sheetData sheetId="2035">
        <row r="1">
          <cell r="B1">
            <v>1</v>
          </cell>
        </row>
      </sheetData>
      <sheetData sheetId="2036" refreshError="1"/>
      <sheetData sheetId="2037">
        <row r="1">
          <cell r="B1" t="str">
            <v>ทีมตรวจสอบภาคที่ 2</v>
          </cell>
        </row>
      </sheetData>
      <sheetData sheetId="2038">
        <row r="1">
          <cell r="B1">
            <v>0</v>
          </cell>
        </row>
      </sheetData>
      <sheetData sheetId="2039" refreshError="1"/>
      <sheetData sheetId="2040">
        <row r="1">
          <cell r="B1" t="str">
            <v>ราคาถัว เมษายน 2561</v>
          </cell>
        </row>
      </sheetData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tion"/>
      <sheetName val="Variables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Menu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Detail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ครื่องตกแต่ง"/>
      <sheetName val="เครื่องมือ"/>
      <sheetName val="อาคาร"/>
      <sheetName val="Detail_Sep"/>
      <sheetName val="Confirm-end period"/>
      <sheetName val="Confirm-end_period"/>
      <sheetName val="Confirm-end_period1"/>
      <sheetName val="Breakeven Analysis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ud-Act_Sales7"/>
      <sheetName val="Total_Sales_Apr'02-Sep'027"/>
      <sheetName val="Under_Mentioned_Shows7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ainSetup"/>
      <sheetName val="Waterg"/>
      <sheetName val="2005_checks"/>
      <sheetName val="2005_checks1"/>
      <sheetName val="IT"/>
      <sheetName val="Admin"/>
      <sheetName val="Anniversary Date"/>
      <sheetName val="หน้าสรุป BG"/>
      <sheetName val="CW Tower-BG "/>
      <sheetName val="น้ำ ไฟ แก๊ส ปี 2562-2565"/>
      <sheetName val="งาน PM"/>
      <sheetName val="รปภ"/>
      <sheetName val="Custom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FIN TB_SI"/>
      <sheetName val="Prft&amp;Loss"/>
      <sheetName val="Sheet1"/>
      <sheetName val="Accruals &amp; Prepayments "/>
      <sheetName val="Expenses"/>
      <sheetName val="BALANCE SHEET 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undry Debtors"/>
      <sheetName val="Acc jrnls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Data"/>
      <sheetName val="INCTAX"/>
      <sheetName val="BUDGET"/>
      <sheetName val="Sundry_Debtors"/>
      <sheetName val="Acc_jrnls"/>
      <sheetName val="CSR"/>
      <sheetName val="DealerData"/>
      <sheetName val="Stock Tribeco"/>
      <sheetName val="ประเภทย่อย"/>
      <sheetName val="ข้อมูลทำ DropDown"/>
      <sheetName val="คำอธิบาย"/>
      <sheetName val="Trial_Balance2"/>
      <sheetName val="เปรียบเทียบเดือน12"/>
      <sheetName val="RECONCILE"/>
      <sheetName val="Timing"/>
      <sheetName val="Trial_Balance3"/>
      <sheetName val="Sundry_Debtors1"/>
      <sheetName val="Acc_jrnls1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Y-IPO"/>
      <sheetName val="พนง"/>
      <sheetName val="HH5-3.3"/>
      <sheetName val="หนังสืออนุมัติกิจกรรม"/>
      <sheetName val="เอกสารกิจกรรม"/>
      <sheetName val="รายละเอียดกิจกรรรม"/>
      <sheetName val="要素別"/>
      <sheetName val="data (2)"/>
      <sheetName val="Sundry Debtors:Acc jrnls"/>
      <sheetName val="สรุปตรวจนับ"/>
      <sheetName val="[HKWP0399.xls][HKWP0399.xls]Sun"/>
      <sheetName val="[HKWP0399.xls]Sundry Debtors:Ac"/>
      <sheetName val="REPORT"/>
      <sheetName val="B1"/>
      <sheetName val="数量"/>
      <sheetName val="_Setting"/>
      <sheetName val="HKWP0399"/>
      <sheetName val="Loan Interest-TNG (11.06.16)"/>
      <sheetName val="ร้านค้า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REF"/>
      <sheetName val="MNR30"/>
      <sheetName val="AGING"/>
      <sheetName val="201"/>
      <sheetName val="212"/>
      <sheetName val="ICP 6300Tons-BHT"/>
      <sheetName val="様式B-15"/>
      <sheetName val="Variables"/>
      <sheetName val="DPLA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95059D"/>
      <sheetName val="ชื่อกิจกรรม"/>
      <sheetName val="Sheet2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วรรณชัย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คำอธิบายแหล่งซื้อ"/>
      <sheetName val="R8"/>
      <sheetName val="รายพนักงาน"/>
      <sheetName val="หน้าเมล์.1"/>
      <sheetName val="dropdown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ｸﾞﾗﾌﾃﾞｰﾀ季調済指数"/>
      <sheetName val="BXLDL"/>
      <sheetName val="F1"/>
      <sheetName val="F2"/>
      <sheetName val="Master TB"/>
      <sheetName val="DETAIL"/>
      <sheetName val="คีย์ข้อมูลรายละเอียดต่างๆ"/>
      <sheetName val="V301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TB"/>
      <sheetName val="O300"/>
      <sheetName val="นิคม(ตร)"/>
      <sheetName val="ธนาพงษ์"/>
      <sheetName val="com"/>
      <sheetName val="เป้าหมาย"/>
      <sheetName val="สรุปMerchandising-นำ"/>
      <sheetName val="[HKWP0399.xls]Sundry_Debtors:Ac"/>
      <sheetName val="[HKWP0399.xls][HKWP0399_xls]Sun"/>
      <sheetName val="PR4"/>
      <sheetName val="pacific forms"/>
      <sheetName val="pactbformat"/>
      <sheetName val="HypMGMT-NaturalAcct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H300"/>
      <sheetName val="Trial_Balance6"/>
      <sheetName val="FIN_TB_SI5"/>
      <sheetName val="BALANCE_SHEET_4"/>
      <sheetName val="Accruals_&amp;_Prepayments_5"/>
      <sheetName val="Sundry_Debtors4"/>
      <sheetName val="Acc_jrnls4"/>
      <sheetName val="Stock_Tribeco3"/>
      <sheetName val="ข้อมูลทำ_DropDown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Loan_Interest-TNG_(11_06_16)"/>
      <sheetName val="Sundry_Debtors:Acc_jrnls3"/>
      <sheetName val="[HKWP0399_xls][HKWP0399_xls]Su3"/>
      <sheetName val="[HKWP0399_xls]Sundry_Debtors:A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หน้าเมล์_1"/>
      <sheetName val="ฐานข้อมูล_CT"/>
      <sheetName val="สรุปจ่าย_(HC)_ปริ้น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หนี้ฟ้อง"/>
      <sheetName val="หลักประกัน"/>
      <sheetName val="พี่แพะ"/>
      <sheetName val="Detail-Sep"/>
      <sheetName val="เงินกู้ธนชาติ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[HKWP0399_xls]Sundry_Debtors:A4"/>
      <sheetName val="[HKWP0399_xls][HKWP0399_xls]Su4"/>
      <sheetName val="ค่าเริ่มต้น"/>
      <sheetName val="สรุปจำนวนรายการ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Tart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Accure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Thailand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Pivot Aug'01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BW"/>
      <sheetName val="3.5"/>
      <sheetName val="Rate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[HKWP0399_xls]Sundry_Debtors:11"/>
      <sheetName val="[HKWP0399_xls][HKWP0399_xls]S11"/>
      <sheetName val="ICP_6300Tons-BHT5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หน้าเมล์_14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ฐานข้อมูล_CT4"/>
      <sheetName val="สรุปจ่าย_(HC)_ปริ้น4"/>
      <sheetName val="Loan_Interest-TNG_(11_06_16)4"/>
      <sheetName val="[HKWP0399_xls]Sundry_Debtors:12"/>
      <sheetName val="[HKWP0399_xls][HKWP0399_xls]S12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Master_TB3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มค_3"/>
      <sheetName val="มิ_ย_623"/>
      <sheetName val="ก_ค_623"/>
      <sheetName val="ส_ค_623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Sundry_Debtors_Acc_jrnls4"/>
      <sheetName val="_HKWP0399_xls__HKWP0399_xls_Su4"/>
      <sheetName val="_HKWP0399_xls_Sundry_Debtors_A3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_HKWP0399_xls_Sundry_Debtors_A4"/>
      <sheetName val="_HKWP0399_xls__HKWP0399_xls_Su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Pivot_Aug'01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3_5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GS_STD"/>
      <sheetName val="OP_STD"/>
      <sheetName val="Synthèse de valo"/>
      <sheetName val="#REF"/>
      <sheetName val="stat local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รหัส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MA"/>
      <sheetName val="PV-IM"/>
      <sheetName val="[HKWP0399.xls]Sundry_Debtor_175"/>
      <sheetName val="[HKWP0399.xls][HKWP0399.xls]_58"/>
      <sheetName val="[HKWP0399.xls]Sundry_Debtor_176"/>
      <sheetName val="[HKWP0399.xls]_HKWP0399_xls_236"/>
      <sheetName val="[HKWP0399.xls]Sundry_Debtor_177"/>
      <sheetName val="[HKWP0399.xls]_HKWP0399_xls_237"/>
      <sheetName val="[HKWP0399.xls]Sundry_Debtor_178"/>
      <sheetName val="[HKWP0399.xls]_HKWP0399_xls_238"/>
      <sheetName val="[HKWP0399.xls][HKWP0399.xls]_59"/>
      <sheetName val="[HKWP0399.xls]Sundry_Debtor_179"/>
      <sheetName val="[HKWP0399.xls]_HKWP0399_xls_239"/>
      <sheetName val="[HKWP0399.xls]_HKWP0399_xls_240"/>
      <sheetName val="[HKWP0399.xls]Sundry_Debtor_180"/>
      <sheetName val="[HKWP0399.xls]_HKWP0399_xls_241"/>
      <sheetName val="[HKWP0399.xls]_HKWP0399_xls_242"/>
      <sheetName val="[HKWP0399.xls]Sundry_Debtor_181"/>
      <sheetName val="[HKWP0399.xls]_HKWP0399_xls_243"/>
      <sheetName val="[HKWP0399.xls]_HKWP0399_xls_244"/>
      <sheetName val="[HKWP0399.xls]Sundry_Debtor_182"/>
      <sheetName val="[HKWP0399.xls]_HKWP0399_xls_245"/>
      <sheetName val="[HKWP0399.xls]_HKWP0399_xls_246"/>
      <sheetName val="[HKWP0399.xls][HKWP0399.xls]_60"/>
      <sheetName val="[HKWP0399.xls][HKWP0399.xls]_61"/>
      <sheetName val="[HKWP0399.xls]Sundry_Debtor_183"/>
      <sheetName val="[HKWP0399.xls]_HKWP0399_xls_247"/>
      <sheetName val="[HKWP0399.xls]_HKWP0399_xls_248"/>
      <sheetName val="[HKWP0399.xls]Sundry_Debtor_184"/>
      <sheetName val="[HKWP0399.xls]Sundry_Debtor_185"/>
      <sheetName val="[HKWP0399.xls][HKWP0399.xls]_62"/>
      <sheetName val="[HKWP0399.xls]Sundry_Debtor_186"/>
      <sheetName val="[HKWP0399.xls]_HKWP0399_xls_249"/>
      <sheetName val="[HKWP0399.xls]Sundry_Debtor_187"/>
      <sheetName val="[HKWP0399.xls]_HKWP0399_xls_250"/>
      <sheetName val="[HKWP0399.xls]Sundry_Debtor_188"/>
      <sheetName val="[HKWP0399.xls]_HKWP0399_xls_251"/>
      <sheetName val="[HKWP0399.xls][HKWP0399.xls]_63"/>
      <sheetName val="[HKWP0399.xls]Sundry_Debtor_189"/>
      <sheetName val="[HKWP0399.xls]_HKWP0399_xls_252"/>
      <sheetName val="[HKWP0399.xls]_HKWP0399_xls_253"/>
      <sheetName val="[HKWP0399.xls]Sundry_Debtor_190"/>
      <sheetName val="[HKWP0399.xls]_HKWP0399_xls_254"/>
      <sheetName val="[HKWP0399.xls]_HKWP0399_xls_255"/>
      <sheetName val="[HKWP0399.xls]Sundry_Debtor_191"/>
      <sheetName val="[HKWP0399.xls]_HKWP0399_xls_256"/>
      <sheetName val="[HKWP0399.xls]_HKWP0399_xls_257"/>
      <sheetName val="[HKWP0399.xls]Sundry_Debtor_192"/>
      <sheetName val="[HKWP0399.xls]_HKWP0399_xls_258"/>
      <sheetName val="[HKWP0399.xls]_HKWP0399_xls_259"/>
      <sheetName val="[HKWP0399.xls][HKWP0399.xls]_64"/>
      <sheetName val="[HKWP0399.xls][HKWP0399.xls]_65"/>
      <sheetName val="[HKWP0399.xls]Sundry_Debtor_193"/>
      <sheetName val="[HKWP0399.xls]_HKWP0399_xls_260"/>
      <sheetName val="[HKWP0399.xls]_HKWP0399_xls_261"/>
      <sheetName val="[HKWP0399.xls]Sundry_Debtor_194"/>
      <sheetName val="Trial_Balance11"/>
      <sheetName val="FIN_TB_SI10"/>
      <sheetName val="Accruals_&amp;_Prepayments_10"/>
      <sheetName val="BALANCE_SHEET_9"/>
      <sheetName val="Sundry_Debtors9"/>
      <sheetName val="Acc_jrnls9"/>
      <sheetName val="Stock_Tribeco8"/>
      <sheetName val="ข้อมูลทำ_DropDown8"/>
      <sheetName val="เป้าหมายInc_FY2018_(ภาค)8"/>
      <sheetName val="ข้อมูลประกอบ_Inc_เดือนก่อน8"/>
      <sheetName val="AC_Nielsen8"/>
      <sheetName val="TG_Inc188"/>
      <sheetName val="HH5-3_38"/>
      <sheetName val="data_(2)8"/>
      <sheetName val="Sundry_Debtors:Acc_jrnls8"/>
      <sheetName val="[HKWP0399_xls]Sundry_Debtors:13"/>
      <sheetName val="[HKWP0399_xls][HKWP0399_xls]S20"/>
      <sheetName val="ICP_6300Tons-BHT6"/>
      <sheetName val="รายละเอียดผิดปกติ-ทั้งหมด_(2)6"/>
      <sheetName val="Report_TT-ส่ง6"/>
      <sheetName val="แผน_มิย6"/>
      <sheetName val="Report_TTลิ้ง6"/>
      <sheetName val="รายละเอียดผิดปกติ_(2)6"/>
      <sheetName val="รายละเอียดผิดปกติ-มิย_6"/>
      <sheetName val="รหัส_ชื่อพนักงาน6"/>
      <sheetName val="game_เทพประธาน6"/>
      <sheetName val="game_เทพประธาน_(2)6"/>
      <sheetName val="15_กิจกรรม6"/>
      <sheetName val="จม_ขออนุมัติ_ผอ_6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หน้าเมล์_15"/>
      <sheetName val="ฐานข้อมูล_CT5"/>
      <sheetName val="สรุปจ่าย_(HC)_ปริ้น5"/>
      <sheetName val="Loan_Interest-TNG_(11_06_16)5"/>
      <sheetName val="[HKWP0399_xls]Sundry_Debtors:14"/>
      <sheetName val="[HKWP0399_xls][HKWP0399_xls]S21"/>
      <sheetName val="สรุปRed_Zone4"/>
      <sheetName val="ร้านปลีกบริเวณ_Red_Zone4"/>
      <sheetName val="ร้านปลีกบริเวณ_Red_Zone_#14"/>
      <sheetName val="สรุปจำนวน_Zone4"/>
      <sheetName val="#1_14"/>
      <sheetName val="ร้านปลีกบริเวณ_Red_Zone_(2)4"/>
      <sheetName val="แยกโซน_4"/>
      <sheetName val="แยกโซน_-สูตร4"/>
      <sheetName val="Master_TB4"/>
      <sheetName val="AR_Dummy_รายตัว_30-9-62_ยกยอด4"/>
      <sheetName val="AR_30-9-62_net_4"/>
      <sheetName val="AR_30-9-62_Confrim_AR4"/>
      <sheetName val="30-9-62_Confrim_AR_ส่งฝ่ายจัดห4"/>
      <sheetName val="30-9-62_Confrim_AR_หาเอกสารแนบ4"/>
      <sheetName val="pacific_forms4"/>
      <sheetName val="มค_4"/>
      <sheetName val="มิ_ย_624"/>
      <sheetName val="ก_ค_624"/>
      <sheetName val="ส_ค_624"/>
      <sheetName val="[HKWP0399_xls]Sundry_Debtors__1"/>
      <sheetName val="[HKWP0399_xls][HKWP0399_xls]S22"/>
      <sheetName val="[HKWP0399_xls]Sundry_Debtors_90"/>
      <sheetName val="[HKWP0399_xls][HKWP0399_xls]S23"/>
      <sheetName val="[HKWP0399_xls]Sundry_Debtors_91"/>
      <sheetName val="[HKWP0399_xls][HKWP0399_xls]S24"/>
      <sheetName val="[HKWP0399_xls]Sundry_Debtors_92"/>
      <sheetName val="[HKWP0399_xls][HKWP0399_xls]S25"/>
      <sheetName val="[HKWP0399_xls][HKWP0399_xls]S26"/>
      <sheetName val="[HKWP0399_xls]Sundry_Debtors_93"/>
      <sheetName val="[HKWP0399_xls][HKWP0399_xls]S27"/>
      <sheetName val="[HKWP0399_xls][HKWP0399_xls]S28"/>
      <sheetName val="[HKWP0399_xls]Sundry_Debtors_94"/>
      <sheetName val="[HKWP0399_xls][HKWP0399_xls]S29"/>
      <sheetName val="[HKWP0399_xls][HKWP0399_xls]S30"/>
      <sheetName val="[HKWP0399_xls]Sundry_Debtors_95"/>
      <sheetName val="[HKWP0399_xls][HKWP0399_xls]S31"/>
      <sheetName val="[HKWP0399_xls][HKWP0399_xls]114"/>
      <sheetName val="[HKWP0399_xls]Sundry_Debtors_96"/>
      <sheetName val="[HKWP0399_xls][HKWP0399_xls]115"/>
      <sheetName val="[HKWP0399_xls][HKWP0399_xls]116"/>
      <sheetName val="Sundry_Debtors_Acc_jrnls5"/>
      <sheetName val="_HKWP0399_xls__HKWP0399_xls_Su6"/>
      <sheetName val="_HKWP0399_xls_Sundry_Debtors_A5"/>
      <sheetName val="[HKWP0399_xls]Sundry_Debtors_97"/>
      <sheetName val="[HKWP0399_xls][HKWP0399_xls]S32"/>
      <sheetName val="[HKWP0399_xls]Sundry_Debtors_98"/>
      <sheetName val="[HKWP0399_xls][HKWP0399_xls]117"/>
      <sheetName val="[HKWP0399_xls]Sundry_Debtors_99"/>
      <sheetName val="[HKWP0399_xls][HKWP0399_xls]118"/>
      <sheetName val="[HKWP0399_xls]Sundry_Debtors100"/>
      <sheetName val="[HKWP0399_xls][HKWP0399_xls]119"/>
      <sheetName val="[HKWP0399_xls][HKWP0399_xls]S33"/>
      <sheetName val="[HKWP0399_xls]Sundry_Debtors101"/>
      <sheetName val="[HKWP0399_xls][HKWP0399_xls]120"/>
      <sheetName val="[HKWP0399_xls][HKWP0399_xls]121"/>
      <sheetName val="[HKWP0399_xls]Sundry_Debtors102"/>
      <sheetName val="[HKWP0399_xls][HKWP0399_xls]122"/>
      <sheetName val="[HKWP0399_xls][HKWP0399_xls]123"/>
      <sheetName val="[HKWP0399_xls]Sundry_Debtors103"/>
      <sheetName val="[HKWP0399_xls][HKWP0399_xls]124"/>
      <sheetName val="[HKWP0399_xls][HKWP0399_xls]125"/>
      <sheetName val="[HKWP0399_xls]Sundry_Debtors104"/>
      <sheetName val="[HKWP0399_xls][HKWP0399_xls]126"/>
      <sheetName val="[HKWP0399_xls][HKWP0399_xls]127"/>
      <sheetName val="[HKWP0399_xls]Sundry_Debtors105"/>
      <sheetName val="[HKWP0399_xls][HKWP0399_xls]S34"/>
      <sheetName val="[HKWP0399_xls]Sundry_Debtors106"/>
      <sheetName val="[HKWP0399_xls][HKWP0399_xls]128"/>
      <sheetName val="[HKWP0399_xls]Sundry_Debtors107"/>
      <sheetName val="[HKWP0399_xls][HKWP0399_xls]129"/>
      <sheetName val="[HKWP0399_xls]Sundry_Debtors108"/>
      <sheetName val="[HKWP0399_xls][HKWP0399_xls]130"/>
      <sheetName val="[HKWP0399_xls][HKWP0399_xls]S35"/>
      <sheetName val="[HKWP0399_xls]Sundry_Debtors109"/>
      <sheetName val="[HKWP0399_xls][HKWP0399_xls]131"/>
      <sheetName val="[HKWP0399_xls][HKWP0399_xls]132"/>
      <sheetName val="[HKWP0399_xls]Sundry_Debtors110"/>
      <sheetName val="[HKWP0399_xls][HKWP0399_xls]133"/>
      <sheetName val="[HKWP0399_xls][HKWP0399_xls]134"/>
      <sheetName val="[HKWP0399_xls]Sundry_Debtors111"/>
      <sheetName val="[HKWP0399_xls][HKWP0399_xls]135"/>
      <sheetName val="[HKWP0399_xls][HKWP0399_xls]136"/>
      <sheetName val="[HKWP0399_xls]Sundry_Debtors112"/>
      <sheetName val="[HKWP0399_xls][HKWP0399_xls]137"/>
      <sheetName val="[HKWP0399_xls][HKWP0399_xls]138"/>
      <sheetName val="[HKWP0399_xls]Sundry_Debtors113"/>
      <sheetName val="[HKWP0399_xls][HKWP0399_xls]S36"/>
      <sheetName val="[HKWP0399_xls]Sundry_Debtors114"/>
      <sheetName val="[HKWP0399_xls][HKWP0399_xls]139"/>
      <sheetName val="[HKWP0399_xls]Sundry_Debtors115"/>
      <sheetName val="[HKWP0399_xls][HKWP0399_xls]140"/>
      <sheetName val="[HKWP0399_xls]Sundry_Debtors116"/>
      <sheetName val="[HKWP0399_xls][HKWP0399_xls]141"/>
      <sheetName val="[HKWP0399_xls][HKWP0399_xls]S37"/>
      <sheetName val="[HKWP0399_xls]Sundry_Debtors117"/>
      <sheetName val="[HKWP0399_xls][HKWP0399_xls]142"/>
      <sheetName val="[HKWP0399_xls][HKWP0399_xls]143"/>
      <sheetName val="[HKWP0399_xls]Sundry_Debtors118"/>
      <sheetName val="[HKWP0399_xls][HKWP0399_xls]144"/>
      <sheetName val="[HKWP0399_xls][HKWP0399_xls]145"/>
      <sheetName val="[HKWP0399_xls]Sundry_Debtors119"/>
      <sheetName val="[HKWP0399_xls][HKWP0399_xls]146"/>
      <sheetName val="[HKWP0399_xls][HKWP0399_xls]147"/>
      <sheetName val="[HKWP0399_xls]Sundry_Debtors120"/>
      <sheetName val="[HKWP0399_xls][HKWP0399_xls]148"/>
      <sheetName val="[HKWP0399_xls][HKWP0399_xls]149"/>
      <sheetName val="_HKWP0399_xls_Sundry_Debtors_A6"/>
      <sheetName val="_HKWP0399_xls__HKWP0399_xls_Su7"/>
      <sheetName val="[HKWP0399_xls]Sundry_Debtors121"/>
      <sheetName val="[HKWP0399_xls][HKWP0399_xls]150"/>
      <sheetName val="[HKWP0399_xls]Sundry_Debtors122"/>
      <sheetName val="[HKWP0399_xls][HKWP0399_xls]151"/>
      <sheetName val="[HKWP0399_xls]Sundry_Debtors123"/>
      <sheetName val="[HKWP0399_xls][HKWP0399_xls]152"/>
      <sheetName val="[HKWP0399_xls]Sundry_Debtors124"/>
      <sheetName val="[HKWP0399_xls][HKWP0399_xls]153"/>
      <sheetName val="[HKWP0399_xls][HKWP0399_xls]154"/>
      <sheetName val="[HKWP0399_xls]Sundry_Debtors125"/>
      <sheetName val="[HKWP0399_xls][HKWP0399_xls]155"/>
      <sheetName val="[HKWP0399_xls][HKWP0399_xls]156"/>
      <sheetName val="[HKWP0399_xls]Sundry_Debtors126"/>
      <sheetName val="[HKWP0399_xls][HKWP0399_xls]157"/>
      <sheetName val="[HKWP0399_xls][HKWP0399_xls]158"/>
      <sheetName val="[HKWP0399_xls]Sundry_Debtors127"/>
      <sheetName val="[HKWP0399_xls][HKWP0399_xls]159"/>
      <sheetName val="[HKWP0399_xls][HKWP0399_xls]160"/>
      <sheetName val="[HKWP0399_xls]Sundry_Debtors128"/>
      <sheetName val="[HKWP0399_xls][HKWP0399_xls]161"/>
      <sheetName val="[HKWP0399_xls][HKWP0399_xls]162"/>
      <sheetName val="[HKWP0399_xls]Sundry_Debtors129"/>
      <sheetName val="[HKWP0399_xls][HKWP0399_xls]163"/>
      <sheetName val="[HKWP0399_xls]Sundry_Debtors130"/>
      <sheetName val="[HKWP0399_xls][HKWP0399_xls]164"/>
      <sheetName val="[HKWP0399_xls]Sundry_Debtors131"/>
      <sheetName val="[HKWP0399_xls][HKWP0399_xls]165"/>
      <sheetName val="[HKWP0399_xls]Sundry_Debtors132"/>
      <sheetName val="[HKWP0399_xls][HKWP0399_xls]166"/>
      <sheetName val="[HKWP0399_xls][HKWP0399_xls]167"/>
      <sheetName val="[HKWP0399_xls]Sundry_Debtors133"/>
      <sheetName val="[HKWP0399_xls][HKWP0399_xls]168"/>
      <sheetName val="[HKWP0399_xls][HKWP0399_xls]169"/>
      <sheetName val="[HKWP0399_xls]Sundry_Debtors134"/>
      <sheetName val="[HKWP0399_xls][HKWP0399_xls]170"/>
      <sheetName val="[HKWP0399_xls][HKWP0399_xls]171"/>
      <sheetName val="[HKWP0399_xls]Sundry_Debtors135"/>
      <sheetName val="[HKWP0399_xls][HKWP0399_xls]172"/>
      <sheetName val="[HKWP0399_xls][HKWP0399_xls]173"/>
      <sheetName val="[HKWP0399_xls]Sundry_Debtors136"/>
      <sheetName val="[HKWP0399_xls][HKWP0399_xls]174"/>
      <sheetName val="[HKWP0399_xls][HKWP0399_xls]175"/>
      <sheetName val="Ref_1"/>
      <sheetName val="[HKWP0399_xls]Sundry_Debtors137"/>
      <sheetName val="[HKWP0399_xls][HKWP0399_xls]176"/>
      <sheetName val="[HKWP0399_xls]Sundry_Debtors138"/>
      <sheetName val="[HKWP0399_xls][HKWP0399_xls]177"/>
      <sheetName val="[HKWP0399_xls]Sundry_Debtors139"/>
      <sheetName val="[HKWP0399_xls][HKWP0399_xls]178"/>
      <sheetName val="[HKWP0399_xls]Sundry_Debtors140"/>
      <sheetName val="[HKWP0399_xls][HKWP0399_xls]179"/>
      <sheetName val="[HKWP0399_xls][HKWP0399_xls]180"/>
      <sheetName val="[HKWP0399_xls]Sundry_Debtors141"/>
      <sheetName val="[HKWP0399_xls][HKWP0399_xls]181"/>
      <sheetName val="[HKWP0399_xls][HKWP0399_xls]182"/>
      <sheetName val="[HKWP0399_xls]Sundry_Debtors142"/>
      <sheetName val="[HKWP0399_xls][HKWP0399_xls]183"/>
      <sheetName val="[HKWP0399_xls][HKWP0399_xls]184"/>
      <sheetName val="[HKWP0399_xls]Sundry_Debtors143"/>
      <sheetName val="[HKWP0399_xls][HKWP0399_xls]185"/>
      <sheetName val="[HKWP0399_xls][HKWP0399_xls]186"/>
      <sheetName val="[HKWP0399_xls]Sundry_Debtors144"/>
      <sheetName val="[HKWP0399_xls][HKWP0399_xls]187"/>
      <sheetName val="[HKWP0399_xls][HKWP0399_xls]188"/>
      <sheetName val="[HKWP0399_xls]Sundry_Debtors145"/>
      <sheetName val="[HKWP0399_xls][HKWP0399_xls]189"/>
      <sheetName val="[HKWP0399_xls]Sundry_Debtors146"/>
      <sheetName val="[HKWP0399_xls][HKWP0399_xls]190"/>
      <sheetName val="[HKWP0399_xls]Sundry_Debtors147"/>
      <sheetName val="[HKWP0399_xls][HKWP0399_xls]191"/>
      <sheetName val="[HKWP0399_xls]Sundry_Debtors148"/>
      <sheetName val="[HKWP0399_xls][HKWP0399_xls]192"/>
      <sheetName val="[HKWP0399_xls][HKWP0399_xls]193"/>
      <sheetName val="[HKWP0399_xls]Sundry_Debtors149"/>
      <sheetName val="[HKWP0399_xls][HKWP0399_xls]194"/>
      <sheetName val="[HKWP0399_xls][HKWP0399_xls]195"/>
      <sheetName val="[HKWP0399_xls]Sundry_Debtors150"/>
      <sheetName val="[HKWP0399_xls][HKWP0399_xls]196"/>
      <sheetName val="[HKWP0399_xls][HKWP0399_xls]197"/>
      <sheetName val="[HKWP0399_xls]Sundry_Debtors151"/>
      <sheetName val="[HKWP0399_xls][HKWP0399_xls]198"/>
      <sheetName val="[HKWP0399_xls][HKWP0399_xls]199"/>
      <sheetName val="[HKWP0399_xls]Sundry_Debtors152"/>
      <sheetName val="[HKWP0399_xls][HKWP0399_xls]200"/>
      <sheetName val="[HKWP0399_xls][HKWP0399_xls]201"/>
      <sheetName val="[HKWP0399_xls]Sundry_Debtors153"/>
      <sheetName val="[HKWP0399_xls][HKWP0399_xls]202"/>
      <sheetName val="[HKWP0399_xls]Sundry_Debtors154"/>
      <sheetName val="[HKWP0399_xls][HKWP0399_xls]203"/>
      <sheetName val="[HKWP0399_xls]Sundry_Debtors155"/>
      <sheetName val="[HKWP0399_xls][HKWP0399_xls]204"/>
      <sheetName val="[HKWP0399_xls]Sundry_Debtors156"/>
      <sheetName val="[HKWP0399_xls][HKWP0399_xls]205"/>
      <sheetName val="[HKWP0399_xls][HKWP0399_xls]206"/>
      <sheetName val="[HKWP0399_xls]Sundry_Debtors157"/>
      <sheetName val="[HKWP0399_xls][HKWP0399_xls]207"/>
      <sheetName val="[HKWP0399_xls][HKWP0399_xls]208"/>
      <sheetName val="[HKWP0399_xls]Sundry_Debtors158"/>
      <sheetName val="[HKWP0399_xls][HKWP0399_xls]209"/>
      <sheetName val="[HKWP0399_xls][HKWP0399_xls]210"/>
      <sheetName val="[HKWP0399_xls]Sundry_Debtors159"/>
      <sheetName val="[HKWP0399_xls][HKWP0399_xls]211"/>
      <sheetName val="[HKWP0399_xls][HKWP0399_xls]212"/>
      <sheetName val="[HKWP0399_xls]Sundry_Debtors160"/>
      <sheetName val="[HKWP0399_xls][HKWP0399_xls]213"/>
      <sheetName val="[HKWP0399_xls]_HKWP0399_xls_123"/>
      <sheetName val="[HKWP0399_xls]Sundry_Debtors161"/>
      <sheetName val="[HKWP0399_xls][HKWP0399_xls]214"/>
      <sheetName val="[HKWP0399_xls]Sundry_Debtors162"/>
      <sheetName val="[HKWP0399_xls]_HKWP0399_xls_124"/>
      <sheetName val="[HKWP0399_xls]Sundry_Debtors163"/>
      <sheetName val="[HKWP0399_xls]_HKWP0399_xls_125"/>
      <sheetName val="[HKWP0399_xls]Sundry_Debtors164"/>
      <sheetName val="[HKWP0399_xls]_HKWP0399_xls_126"/>
      <sheetName val="[HKWP0399_xls][HKWP0399_xls]215"/>
      <sheetName val="[HKWP0399_xls]Sundry_Debtors165"/>
      <sheetName val="[HKWP0399_xls]_HKWP0399_xls_127"/>
      <sheetName val="[HKWP0399_xls]_HKWP0399_xls_128"/>
      <sheetName val="[HKWP0399_xls]Sundry_Debtors166"/>
      <sheetName val="[HKWP0399_xls]_HKWP0399_xls_129"/>
      <sheetName val="[HKWP0399_xls]_HKWP0399_xls_130"/>
      <sheetName val="[HKWP0399_xls]Sundry_Debtors167"/>
      <sheetName val="[HKWP0399_xls]_HKWP0399_xls_131"/>
      <sheetName val="[HKWP0399_xls]_HKWP0399_xls_132"/>
      <sheetName val="[HKWP0399_xls]Sundry_Debtors168"/>
      <sheetName val="[HKWP0399_xls]_HKWP0399_xls_133"/>
      <sheetName val="[HKWP0399_xls]_HKWP0399_xls_134"/>
      <sheetName val="Pivot_Aug'011"/>
      <sheetName val="[HKWP0399_xls]Sun2"/>
      <sheetName val="Sundry_Debtors:Ac2"/>
      <sheetName val="[HKWP0399_xls]Sundry_Debtors169"/>
      <sheetName val="[HKWP0399_xls][HKWP0399_xls]216"/>
      <sheetName val="[HKWP0399_xls]Sundry_Debtors170"/>
      <sheetName val="[HKWP0399_xls]_HKWP0399_xls_135"/>
      <sheetName val="[HKWP0399_xls]Sundry_Debtors171"/>
      <sheetName val="[HKWP0399_xls]_HKWP0399_xls_136"/>
      <sheetName val="[HKWP0399_xls]Sundry_Debtors172"/>
      <sheetName val="[HKWP0399_xls]_HKWP0399_xls_137"/>
      <sheetName val="[HKWP0399_xls][HKWP0399_xls]217"/>
      <sheetName val="[HKWP0399_xls]Sundry_Debtors173"/>
      <sheetName val="[HKWP0399_xls]_HKWP0399_xls_138"/>
      <sheetName val="[HKWP0399_xls]_HKWP0399_xls_139"/>
      <sheetName val="[HKWP0399_xls]Sundry_Debtors174"/>
      <sheetName val="[HKWP0399_xls]_HKWP0399_xls_140"/>
      <sheetName val="[HKWP0399_xls]_HKWP0399_xls_141"/>
      <sheetName val="[HKWP0399_xls]Sundry_Debtors175"/>
      <sheetName val="[HKWP0399_xls]_HKWP0399_xls_142"/>
      <sheetName val="[HKWP0399_xls]_HKWP0399_xls_143"/>
      <sheetName val="[HKWP0399_xls]Sundry_Debtors176"/>
      <sheetName val="[HKWP0399_xls]_HKWP0399_xls_144"/>
      <sheetName val="[HKWP0399_xls]_HKWP0399_xls_145"/>
      <sheetName val="[HKWP0399_xls]Sundry_Debtors177"/>
      <sheetName val="[HKWP0399_xls][HKWP0399_xls]218"/>
      <sheetName val="[HKWP0399_xls]Sundry_Debtors178"/>
      <sheetName val="[HKWP0399_xls]_HKWP0399_xls_146"/>
      <sheetName val="[HKWP0399_xls]Sundry_Debtors179"/>
      <sheetName val="[HKWP0399_xls]_HKWP0399_xls_147"/>
      <sheetName val="[HKWP0399_xls]Sundry_Debtors180"/>
      <sheetName val="[HKWP0399_xls]_HKWP0399_xls_148"/>
      <sheetName val="[HKWP0399_xls][HKWP0399_xls]219"/>
      <sheetName val="[HKWP0399_xls]Sundry_Debtors181"/>
      <sheetName val="[HKWP0399_xls]_HKWP0399_xls_149"/>
      <sheetName val="[HKWP0399_xls]_HKWP0399_xls_150"/>
      <sheetName val="[HKWP0399_xls]Sundry_Debtors182"/>
      <sheetName val="[HKWP0399_xls]_HKWP0399_xls_151"/>
      <sheetName val="[HKWP0399_xls]_HKWP0399_xls_152"/>
      <sheetName val="[HKWP0399_xls]Sundry_Debtors183"/>
      <sheetName val="[HKWP0399_xls]_HKWP0399_xls_153"/>
      <sheetName val="[HKWP0399_xls]_HKWP0399_xls_154"/>
      <sheetName val="[HKWP0399_xls]Sundry_Debtors184"/>
      <sheetName val="[HKWP0399_xls]_HKWP0399_xls_155"/>
      <sheetName val="[HKWP0399_xls]_HKWP0399_xls_156"/>
      <sheetName val="[HKWP0399_xls]Sundry_Debtors:15"/>
      <sheetName val="[HKWP0399_xls]Sundry_Debtors:16"/>
      <sheetName val="[HKWP0399_xls]Sundry_Debtors185"/>
      <sheetName val="[HKWP0399_xls][HKWP0399_xls]220"/>
      <sheetName val="[HKWP0399_xls]Sundry_Debtors186"/>
      <sheetName val="[HKWP0399_xls]_HKWP0399_xls_157"/>
      <sheetName val="[HKWP0399_xls]Sundry_Debtor_100"/>
      <sheetName val="[HKWP0399_xls]_HKWP0399_xls_158"/>
      <sheetName val="[HKWP0399_xls]Sundry_Debtor_101"/>
      <sheetName val="[HKWP0399_xls]_HKWP0399_xls_159"/>
      <sheetName val="[HKWP0399_xls][HKWP0399_xls]221"/>
      <sheetName val="[HKWP0399_xls]Sundry_Debtor_102"/>
      <sheetName val="[HKWP0399_xls]_HKWP0399_xls_160"/>
      <sheetName val="[HKWP0399_xls]_HKWP0399_xls_161"/>
      <sheetName val="[HKWP0399_xls]Sundry_Debtor_103"/>
      <sheetName val="[HKWP0399_xls]_HKWP0399_xls_162"/>
      <sheetName val="[HKWP0399_xls]_HKWP0399_xls_163"/>
      <sheetName val="[HKWP0399_xls]Sundry_Debtor_104"/>
      <sheetName val="[HKWP0399_xls]_HKWP0399_xls_164"/>
      <sheetName val="[HKWP0399_xls]_HKWP0399_xls_165"/>
      <sheetName val="[HKWP0399_xls]Sundry_Debtor_105"/>
      <sheetName val="[HKWP0399_xls]_HKWP0399_xls_166"/>
      <sheetName val="[HKWP0399_xls]_HKWP0399_xls_167"/>
      <sheetName val="[HKWP0399_xls][HKWP0399_xls]222"/>
      <sheetName val="[HKWP0399_xls][HKWP0399_xls]223"/>
      <sheetName val="3_51"/>
      <sheetName val="[HKWP0399_xls]Sundry_Debtor_106"/>
      <sheetName val="[HKWP0399_xls][HKWP0399_xls]224"/>
      <sheetName val="[HKWP0399_xls]Sundry_Debtor_107"/>
      <sheetName val="[HKWP0399_xls]_HKWP0399_xls_168"/>
      <sheetName val="[HKWP0399_xls]Sundry_Debtor_108"/>
      <sheetName val="[HKWP0399_xls]_HKWP0399_xls_169"/>
      <sheetName val="[HKWP0399_xls]Sundry_Debtor_109"/>
      <sheetName val="[HKWP0399_xls]_HKWP0399_xls_170"/>
      <sheetName val="[HKWP0399_xls][HKWP0399_xls]225"/>
      <sheetName val="[HKWP0399_xls]Sundry_Debtor_110"/>
      <sheetName val="[HKWP0399_xls]_HKWP0399_xls_171"/>
      <sheetName val="[HKWP0399_xls]_HKWP0399_xls_172"/>
      <sheetName val="[HKWP0399_xls]Sundry_Debtor_111"/>
      <sheetName val="[HKWP0399_xls]_HKWP0399_xls_173"/>
      <sheetName val="[HKWP0399_xls]_HKWP0399_xls_174"/>
      <sheetName val="[HKWP0399_xls]Sundry_Debtor_112"/>
      <sheetName val="[HKWP0399_xls]_HKWP0399_xls_175"/>
      <sheetName val="[HKWP0399_xls]_HKWP0399_xls_176"/>
      <sheetName val="[HKWP0399_xls]Sundry_Debtor_113"/>
      <sheetName val="[HKWP0399_xls]_HKWP0399_xls_177"/>
      <sheetName val="[HKWP0399_xls]_HKWP0399_xls_178"/>
      <sheetName val="[HKWP0399_xls][HKWP0399_xls]226"/>
      <sheetName val="[HKWP0399_xls][HKWP0399_xls]227"/>
      <sheetName val="[HKWP0399_xls]Sundry_Debtor_114"/>
      <sheetName val="[HKWP0399_xls]_HKWP0399_xls_179"/>
      <sheetName val="[HKWP0399_xls]_HKWP0399_xls_180"/>
      <sheetName val="Sum_CAJE2"/>
      <sheetName val="sub_f1,_f2_q3'962"/>
      <sheetName val="L-T_LOAN2"/>
      <sheetName val="17__Non_consolidated_stock2"/>
      <sheetName val="General_Data2"/>
      <sheetName val="14__Fixed_assets2"/>
      <sheetName val="13__Intangible_assets2"/>
      <sheetName val="YTD_Data2"/>
      <sheetName val="10-1_Media1"/>
      <sheetName val="exchange_rate"/>
      <sheetName val="[HKWP0399_xls]Sundry_Debtor_115"/>
      <sheetName val="[HKWP0399_xls][HKWP0399_xls]228"/>
      <sheetName val="[HKWP0399_xls]Sundry_Debtor_116"/>
      <sheetName val="[HKWP0399_xls]_HKWP0399_xls_181"/>
      <sheetName val="[HKWP0399_xls]Sundry_Debtor_117"/>
      <sheetName val="[HKWP0399_xls]_HKWP0399_xls_182"/>
      <sheetName val="[HKWP0399_xls]Sundry_Debtor_118"/>
      <sheetName val="[HKWP0399_xls]_HKWP0399_xls_183"/>
      <sheetName val="[HKWP0399_xls][HKWP0399_xls]229"/>
      <sheetName val="[HKWP0399_xls]Sundry_Debtor_119"/>
      <sheetName val="[HKWP0399_xls]_HKWP0399_xls_184"/>
      <sheetName val="[HKWP0399_xls]_HKWP0399_xls_185"/>
      <sheetName val="[HKWP0399_xls]Sundry_Debtor_120"/>
      <sheetName val="[HKWP0399_xls]_HKWP0399_xls_186"/>
      <sheetName val="[HKWP0399_xls]_HKWP0399_xls_187"/>
      <sheetName val="[HKWP0399_xls]Sundry_Debtor_121"/>
      <sheetName val="[HKWP0399_xls]_HKWP0399_xls_188"/>
      <sheetName val="[HKWP0399_xls]_HKWP0399_xls_189"/>
      <sheetName val="[HKWP0399_xls]Sundry_Debtor_122"/>
      <sheetName val="[HKWP0399_xls]_HKWP0399_xls_190"/>
      <sheetName val="[HKWP0399_xls]_HKWP0399_xls_191"/>
      <sheetName val="[HKWP0399_xls][HKWP0399_xls]230"/>
      <sheetName val="[HKWP0399_xls][HKWP0399_xls]231"/>
      <sheetName val="[HKWP0399_xls]Sundry_Debtor_123"/>
      <sheetName val="[HKWP0399_xls]_HKWP0399_xls_192"/>
      <sheetName val="[HKWP0399_xls]_HKWP0399_xls_193"/>
      <sheetName val="[HKWP0399_xls]Sundry_Debtor_124"/>
      <sheetName val="[HKWP0399_xls]Sundry_Debtor_125"/>
      <sheetName val="[HKWP0399_xls][HKWP0399_xls]232"/>
      <sheetName val="[HKWP0399_xls]Sundry_Debtor_126"/>
      <sheetName val="[HKWP0399_xls]_HKWP0399_xls_194"/>
      <sheetName val="[HKWP0399_xls]Sundry_Debtor_127"/>
      <sheetName val="[HKWP0399_xls]_HKWP0399_xls_195"/>
      <sheetName val="[HKWP0399_xls]Sundry_Debtor_128"/>
      <sheetName val="[HKWP0399_xls]_HKWP0399_xls_196"/>
      <sheetName val="[HKWP0399_xls][HKWP0399_xls]233"/>
      <sheetName val="[HKWP0399_xls]Sundry_Debtor_129"/>
      <sheetName val="[HKWP0399_xls]_HKWP0399_xls_197"/>
      <sheetName val="[HKWP0399_xls]_HKWP0399_xls_198"/>
      <sheetName val="[HKWP0399_xls]Sundry_Debtor_130"/>
      <sheetName val="[HKWP0399_xls]_HKWP0399_xls_199"/>
      <sheetName val="[HKWP0399_xls]_HKWP0399_xls_200"/>
      <sheetName val="[HKWP0399_xls]Sundry_Debtor_131"/>
      <sheetName val="[HKWP0399_xls]_HKWP0399_xls_201"/>
      <sheetName val="[HKWP0399_xls]_HKWP0399_xls_202"/>
      <sheetName val="[HKWP0399_xls]Sundry_Debtor_132"/>
      <sheetName val="[HKWP0399_xls]_HKWP0399_xls_203"/>
      <sheetName val="[HKWP0399_xls]_HKWP0399_xls_204"/>
      <sheetName val="[HKWP0399_xls][HKWP0399_xls]234"/>
      <sheetName val="[HKWP0399_xls][HKWP0399_xls]235"/>
      <sheetName val="[HKWP0399_xls]Sundry_Debtor_133"/>
      <sheetName val="[HKWP0399_xls]_HKWP0399_xls_205"/>
      <sheetName val="[HKWP0399_xls]_HKWP0399_xls_206"/>
      <sheetName val="[HKWP0399_xls]Sundry_Debtor_134"/>
      <sheetName val="[HKWP0399_xls]Sundry_Debtor_135"/>
      <sheetName val="[HKWP0399_xls][HKWP0399_xls]236"/>
      <sheetName val="[HKWP0399_xls]Sundry_Debtor_136"/>
      <sheetName val="[HKWP0399_xls]_HKWP0399_xls_207"/>
      <sheetName val="[HKWP0399_xls]Sundry_Debtor_137"/>
      <sheetName val="[HKWP0399_xls]_HKWP0399_xls_208"/>
      <sheetName val="[HKWP0399_xls]Sundry_Debtor_138"/>
      <sheetName val="[HKWP0399_xls]_HKWP0399_xls_209"/>
      <sheetName val="[HKWP0399_xls][HKWP0399_xls]237"/>
      <sheetName val="[HKWP0399_xls]Sundry_Debtor_139"/>
      <sheetName val="[HKWP0399_xls]_HKWP0399_xls_210"/>
      <sheetName val="[HKWP0399_xls]_HKWP0399_xls_211"/>
      <sheetName val="[HKWP0399_xls]Sundry_Debtor_140"/>
      <sheetName val="[HKWP0399_xls]_HKWP0399_xls_212"/>
      <sheetName val="[HKWP0399_xls]_HKWP0399_xls_213"/>
      <sheetName val="[HKWP0399_xls]Sundry_Debtor_141"/>
      <sheetName val="[HKWP0399_xls]_HKWP0399_xls_214"/>
      <sheetName val="[HKWP0399_xls]_HKWP0399_xls_215"/>
      <sheetName val="[HKWP0399_xls]Sundry_Debtor_142"/>
      <sheetName val="[HKWP0399_xls]_HKWP0399_xls_216"/>
      <sheetName val="[HKWP0399_xls]_HKWP0399_xls_217"/>
      <sheetName val="[HKWP0399_xls][HKWP0399_xls]238"/>
      <sheetName val="[HKWP0399_xls][HKWP0399_xls]239"/>
      <sheetName val="[HKWP0399_xls]Sundry_Debtor_143"/>
      <sheetName val="[HKWP0399_xls]_HKWP0399_xls_218"/>
      <sheetName val="[HKWP0399_xls]_HKWP0399_xls_219"/>
      <sheetName val="[HKWP0399_xls]Sundry_Debtor_144"/>
      <sheetName val="[HKWP0399_xls]Sundry_Debtor_145"/>
      <sheetName val="[HKWP0399_xls][HKWP0399_xls]240"/>
      <sheetName val="[HKWP0399_xls]Sundry_Debtor_146"/>
      <sheetName val="[HKWP0399_xls]_HKWP0399_xls_220"/>
      <sheetName val="[HKWP0399_xls]Sundry_Debtor_147"/>
      <sheetName val="[HKWP0399_xls]_HKWP0399_xls_221"/>
      <sheetName val="[HKWP0399_xls]Sundry_Debtor_148"/>
      <sheetName val="[HKWP0399_xls]_HKWP0399_xls_222"/>
      <sheetName val="[HKWP0399_xls][HKWP0399_xls]241"/>
      <sheetName val="[HKWP0399_xls]Sundry_Debtor_149"/>
      <sheetName val="[HKWP0399_xls]_HKWP0399_xls_223"/>
      <sheetName val="[HKWP0399_xls]_HKWP0399_xls_224"/>
      <sheetName val="[HKWP0399_xls]Sundry_Debtor_150"/>
      <sheetName val="[HKWP0399_xls]_HKWP0399_xls_225"/>
      <sheetName val="[HKWP0399_xls]_HKWP0399_xls_226"/>
      <sheetName val="[HKWP0399_xls]Sundry_Debtor_151"/>
      <sheetName val="[HKWP0399_xls]_HKWP0399_xls_227"/>
      <sheetName val="[HKWP0399_xls]_HKWP0399_xls_228"/>
      <sheetName val="[HKWP0399_xls]Sundry_Debtor_152"/>
      <sheetName val="[HKWP0399_xls]_HKWP0399_xls_229"/>
      <sheetName val="[HKWP0399_xls]_HKWP0399_xls_230"/>
      <sheetName val="[HKWP0399_xls][HKWP0399_xls]242"/>
      <sheetName val="[HKWP0399_xls][HKWP0399_xls]243"/>
      <sheetName val="[HKWP0399_xls]Sundry_Debtor_153"/>
      <sheetName val="[HKWP0399_xls]_HKWP0399_xls_231"/>
      <sheetName val="[HKWP0399_xls]_HKWP0399_xls_232"/>
      <sheetName val="[HKWP0399_xls]Sundry_Debtor_154"/>
      <sheetName val="[HKWP0399_xls]Sundry_Debtor_155"/>
      <sheetName val="[HKWP0399_xls][HKWP0399_xls]244"/>
      <sheetName val="[HKWP0399_xls]Sundry_Debtor_156"/>
      <sheetName val="[HKWP0399_xls]_HKWP0399_xls_233"/>
      <sheetName val="[HKWP0399_xls]Sundry_Debtor_157"/>
      <sheetName val="[HKWP0399_xls]_HKWP0399_xls_234"/>
      <sheetName val="[HKWP0399_xls]Sundry_Debtor_158"/>
      <sheetName val="[HKWP0399_xls]_HKWP0399_xls_235"/>
      <sheetName val="[HKWP0399_xls][HKWP0399_xls]245"/>
      <sheetName val="[HKWP0399_xls]Sundry_Debtor_159"/>
      <sheetName val="[HKWP0399_xls]_HKWP0399_xls_236"/>
      <sheetName val="[HKWP0399_xls]_HKWP0399_xls_237"/>
      <sheetName val="[HKWP0399_xls]Sundry_Debtor_160"/>
      <sheetName val="[HKWP0399_xls]_HKWP0399_xls_238"/>
      <sheetName val="[HKWP0399_xls]_HKWP0399_xls_239"/>
      <sheetName val="[HKWP0399_xls]Sundry_Debtor_161"/>
      <sheetName val="[HKWP0399_xls]_HKWP0399_xls_240"/>
      <sheetName val="[HKWP0399_xls]_HKWP0399_xls_241"/>
      <sheetName val="[HKWP0399_xls]Sundry_Debtor_162"/>
      <sheetName val="[HKWP0399_xls]_HKWP0399_xls_242"/>
      <sheetName val="[HKWP0399_xls]_HKWP0399_xls_243"/>
      <sheetName val="[HKWP0399_xls][HKWP0399_xls]246"/>
      <sheetName val="[HKWP0399_xls][HKWP0399_xls]247"/>
      <sheetName val="[HKWP0399_xls]Sundry_Debtor_163"/>
      <sheetName val="[HKWP0399_xls]_HKWP0399_xls_244"/>
      <sheetName val="[HKWP0399_xls]_HKWP0399_xls_245"/>
      <sheetName val="[HKWP0399_xls]Sundry_Debtor_164"/>
      <sheetName val="[HKWP0399.xls]Sundry_Debtor_195"/>
      <sheetName val="[HKWP0399.xls][HKWP0399.xls]_66"/>
      <sheetName val="[HKWP0399.xls]Sundry_Debtor_196"/>
      <sheetName val="[HKWP0399.xls]_HKWP0399_xls_262"/>
      <sheetName val="[HKWP0399.xls]Sundry_Debtor_197"/>
      <sheetName val="[HKWP0399.xls]_HKWP0399_xls_263"/>
      <sheetName val="[HKWP0399.xls]Sundry_Debtor_198"/>
      <sheetName val="[HKWP0399.xls]_HKWP0399_xls_264"/>
      <sheetName val="[HKWP0399.xls][HKWP0399.xls]_67"/>
      <sheetName val="[HKWP0399.xls]Sundry_Debtor_199"/>
      <sheetName val="[HKWP0399.xls]_HKWP0399_xls_265"/>
      <sheetName val="[HKWP0399.xls]_HKWP0399_xls_266"/>
      <sheetName val="[HKWP0399.xls]Sundry_Debtor_200"/>
      <sheetName val="[HKWP0399.xls]_HKWP0399_xls_267"/>
      <sheetName val="[HKWP0399.xls]_HKWP0399_xls_268"/>
      <sheetName val="[HKWP0399.xls]Sundry_Debtor_201"/>
      <sheetName val="[HKWP0399.xls]_HKWP0399_xls_269"/>
      <sheetName val="[HKWP0399.xls]_HKWP0399_xls_270"/>
      <sheetName val="[HKWP0399.xls]Sundry_Debtor_202"/>
      <sheetName val="[HKWP0399.xls]_HKWP0399_xls_271"/>
      <sheetName val="[HKWP0399.xls]_HKWP0399_xls_272"/>
      <sheetName val="[HKWP0399.xls][HKWP0399.xls]_68"/>
      <sheetName val="[HKWP0399.xls][HKWP0399.xls]_69"/>
      <sheetName val="[HKWP0399.xls]Sundry_Debtor_203"/>
      <sheetName val="[HKWP0399.xls]_HKWP0399_xls_273"/>
      <sheetName val="[HKWP0399.xls]_HKWP0399_xls_274"/>
      <sheetName val="[HKWP0399.xls]Sundry_Debtor_204"/>
      <sheetName val="Dettaglio"/>
      <sheetName val="[HKWP0399.xls]Sundry_Debtor_205"/>
      <sheetName val="[HKWP0399.xls][HKWP0399.xls]_70"/>
      <sheetName val="[HKWP0399.xls]Sundry_Debtor_206"/>
      <sheetName val="[HKWP0399.xls]_HKWP0399_xls_275"/>
      <sheetName val="[HKWP0399.xls]Sundry_Debtor_207"/>
      <sheetName val="[HKWP0399.xls]_HKWP0399_xls_276"/>
      <sheetName val="[HKWP0399.xls]Sundry_Debtor_208"/>
      <sheetName val="[HKWP0399.xls]_HKWP0399_xls_277"/>
      <sheetName val="[HKWP0399.xls][HKWP0399.xls]_71"/>
      <sheetName val="[HKWP0399.xls]Sundry_Debtor_209"/>
      <sheetName val="[HKWP0399.xls]_HKWP0399_xls_278"/>
      <sheetName val="[HKWP0399.xls]_HKWP0399_xls_279"/>
      <sheetName val="[HKWP0399.xls]Sundry_Debtor_210"/>
      <sheetName val="[HKWP0399.xls]_HKWP0399_xls_280"/>
      <sheetName val="[HKWP0399.xls]_HKWP0399_xls_281"/>
      <sheetName val="[HKWP0399.xls]Sundry_Debtor_211"/>
      <sheetName val="[HKWP0399.xls]_HKWP0399_xls_282"/>
      <sheetName val="[HKWP0399.xls]_HKWP0399_xls_283"/>
      <sheetName val="[HKWP0399.xls]Sundry_Debtor_212"/>
      <sheetName val="[HKWP0399.xls]_HKWP0399_xls_284"/>
      <sheetName val="[HKWP0399.xls]_HKWP0399_xls_285"/>
      <sheetName val="[HKWP0399.xls][HKWP0399.xls]_72"/>
      <sheetName val="[HKWP0399.xls][HKWP0399.xls]_73"/>
      <sheetName val="[HKWP0399.xls]Sundry_Debtor_213"/>
      <sheetName val="[HKWP0399.xls]_HKWP0399_xls_286"/>
      <sheetName val="[HKWP0399.xls]_HKWP0399_xls_287"/>
      <sheetName val="[HKWP0399.xls]Sundry_Debtor_214"/>
      <sheetName val="[HKWP0399.xls]Sundry_Debtor_215"/>
      <sheetName val="[HKWP0399.xls]_HKWP0399_xls_288"/>
      <sheetName val="[HKWP0399.xls]_HKWP0399_xls_289"/>
      <sheetName val="[HKWP0399.xls]Sundry_Debtor_216"/>
      <sheetName val="[HKWP0399.xls]_HKWP0399_xls_290"/>
      <sheetName val="[HKWP0399.xls]_HKWP0399_xls_291"/>
      <sheetName val="[HKWP0399.xls]Sundry_Debtor_217"/>
      <sheetName val="[HKWP0399.xls][HKWP0399.xls]_74"/>
      <sheetName val="[HKWP0399.xls]Sundry_Debtor_218"/>
      <sheetName val="[HKWP0399.xls]_HKWP0399_xls_292"/>
      <sheetName val="[HKWP0399.xls]Sundry_Debtor_219"/>
      <sheetName val="[HKWP0399.xls]_HKWP0399_xls_293"/>
      <sheetName val="[HKWP0399.xls]Sundry_Debtor_220"/>
      <sheetName val="[HKWP0399.xls]_HKWP0399_xls_294"/>
      <sheetName val="[HKWP0399.xls][HKWP0399.xls]_75"/>
      <sheetName val="[HKWP0399.xls]Sundry_Debtor_221"/>
      <sheetName val="[HKWP0399.xls]_HKWP0399_xls_295"/>
      <sheetName val="[HKWP0399.xls]_HKWP0399_xls_296"/>
      <sheetName val="[HKWP0399.xls]Sundry_Debtor_222"/>
      <sheetName val="[HKWP0399.xls]_HKWP0399_xls_297"/>
      <sheetName val="[HKWP0399.xls]_HKWP0399_xls_298"/>
      <sheetName val="[HKWP0399.xls]Sundry_Debtor_223"/>
      <sheetName val="[HKWP0399.xls]_HKWP0399_xls_299"/>
      <sheetName val="[HKWP0399.xls]_HKWP0399_xls_300"/>
      <sheetName val="[HKWP0399.xls]Sundry_Debtor_224"/>
      <sheetName val="[HKWP0399.xls]_HKWP0399_xls_301"/>
      <sheetName val="[HKWP0399.xls]_HKWP0399_xls_302"/>
      <sheetName val="[HKWP0399.xls][HKWP0399.xls]_76"/>
      <sheetName val="[HKWP0399.xls][HKWP0399.xls]_77"/>
      <sheetName val="[HKWP0399.xls]Sundry_Debtor_225"/>
      <sheetName val="[HKWP0399.xls]_HKWP0399_xls_303"/>
      <sheetName val="[HKWP0399.xls]_HKWP0399_xls_304"/>
      <sheetName val="[HKWP0399.xls]Sundry_Debtor_226"/>
      <sheetName val="[HKWP0399.xls]Sundry_Debtor_227"/>
      <sheetName val="[HKWP0399.xls]_HKWP0399_xls_305"/>
      <sheetName val="[HKWP0399.xls]_HKWP0399_xls_306"/>
      <sheetName val="[HKWP0399.xls]Sundry_Debtor_228"/>
      <sheetName val="[HKWP0399.xls]_HKWP0399_xls_307"/>
      <sheetName val="[HKWP0399.xls]_HKWP0399_xls_308"/>
      <sheetName val="[HKWP0399.xls]Sundry_Debtor_229"/>
      <sheetName val="[HKWP0399.xls][HKWP0399.xls]_78"/>
      <sheetName val="[HKWP0399.xls]Sundry_Debtor_230"/>
      <sheetName val="[HKWP0399.xls]_HKWP0399_xls_309"/>
      <sheetName val="[HKWP0399.xls]Sundry_Debtor_231"/>
      <sheetName val="[HKWP0399.xls]_HKWP0399_xls_310"/>
      <sheetName val="[HKWP0399.xls]Sundry_Debtor_232"/>
      <sheetName val="[HKWP0399.xls]_HKWP0399_xls_311"/>
      <sheetName val="[HKWP0399.xls][HKWP0399.xls]_79"/>
      <sheetName val="[HKWP0399.xls]Sundry_Debtor_233"/>
      <sheetName val="[HKWP0399.xls]_HKWP0399_xls_312"/>
      <sheetName val="[HKWP0399.xls]_HKWP0399_xls_313"/>
      <sheetName val="[HKWP0399.xls]Sundry_Debtor_234"/>
      <sheetName val="[HKWP0399.xls]_HKWP0399_xls_314"/>
      <sheetName val="[HKWP0399.xls]_HKWP0399_xls_315"/>
      <sheetName val="[HKWP0399.xls]Sundry_Debtor_235"/>
      <sheetName val="[HKWP0399.xls]_HKWP0399_xls_316"/>
      <sheetName val="[HKWP0399.xls]_HKWP0399_xls_317"/>
      <sheetName val="[HKWP0399.xls]Sundry_Debtor_236"/>
      <sheetName val="[HKWP0399.xls]_HKWP0399_xls_318"/>
      <sheetName val="[HKWP0399.xls]_HKWP0399_xls_319"/>
      <sheetName val="[HKWP0399.xls][HKWP0399.xls]_80"/>
      <sheetName val="[HKWP0399.xls][HKWP0399.xls]_81"/>
      <sheetName val="[HKWP0399.xls]Sundry_Debtor_237"/>
      <sheetName val="[HKWP0399.xls]_HKWP0399_xls_320"/>
      <sheetName val="[HKWP0399.xls]_HKWP0399_xls_321"/>
      <sheetName val="[HKWP0399.xls]Sundry_Debtor_238"/>
      <sheetName val="[HKWP0399.xls]Sundry_Debtor_239"/>
      <sheetName val="[HKWP0399.xls]_HKWP0399_xls_322"/>
      <sheetName val="[HKWP0399.xls]_HKWP0399_xls_323"/>
      <sheetName val="[HKWP0399.xls]Sundry_Debtor_240"/>
      <sheetName val="[HKWP0399.xls]_HKWP0399_xls_324"/>
      <sheetName val="[HKWP0399.xls]_HKWP0399_xls_325"/>
      <sheetName val="[HKWP0399.xls]Sundry_Debtor_241"/>
      <sheetName val="[HKWP0399.xls][HKWP0399.xls]_82"/>
      <sheetName val="[HKWP0399.xls]Sundry_Debtor_242"/>
      <sheetName val="[HKWP0399.xls]_HKWP0399_xls_326"/>
      <sheetName val="[HKWP0399.xls]Sundry_Debtor_243"/>
      <sheetName val="[HKWP0399.xls]_HKWP0399_xls_327"/>
      <sheetName val="[HKWP0399.xls]Sundry_Debtor_244"/>
      <sheetName val="[HKWP0399.xls]_HKWP0399_xls_328"/>
      <sheetName val="[HKWP0399.xls][HKWP0399.xls]_83"/>
      <sheetName val="[HKWP0399.xls]Sundry_Debtor_245"/>
      <sheetName val="[HKWP0399.xls]_HKWP0399_xls_329"/>
      <sheetName val="[HKWP0399.xls]_HKWP0399_xls_330"/>
      <sheetName val="[HKWP0399.xls]Sundry_Debtor_246"/>
      <sheetName val="[HKWP0399.xls]_HKWP0399_xls_331"/>
      <sheetName val="[HKWP0399.xls]_HKWP0399_xls_332"/>
      <sheetName val="[HKWP0399.xls]Sundry_Debtor_247"/>
      <sheetName val="[HKWP0399.xls]_HKWP0399_xls_333"/>
      <sheetName val="[HKWP0399.xls]_HKWP0399_xls_334"/>
      <sheetName val="[HKWP0399.xls]Sundry_Debtor_248"/>
      <sheetName val="[HKWP0399.xls]_HKWP0399_xls_335"/>
      <sheetName val="[HKWP0399.xls]_HKWP0399_xls_336"/>
      <sheetName val="[HKWP0399.xls][HKWP0399.xls]_84"/>
      <sheetName val="[HKWP0399.xls][HKWP0399.xls]_85"/>
      <sheetName val="[HKWP0399.xls]Sundry_Debtor_249"/>
      <sheetName val="[HKWP0399.xls]_HKWP0399_xls_337"/>
      <sheetName val="[HKWP0399.xls]_HKWP0399_xls_338"/>
      <sheetName val="[HKWP0399.xls]Sundry_Debtor_250"/>
      <sheetName val="[HKWP0399.xls]Sundry_Debtor_251"/>
      <sheetName val="[HKWP0399.xls]_HKWP0399_xls_339"/>
      <sheetName val="[HKWP0399.xls]_HKWP0399_xls_340"/>
      <sheetName val="[HKWP0399.xls]Sundry_Debtor_252"/>
      <sheetName val="[HKWP0399.xls]_HKWP0399_xls_341"/>
      <sheetName val="[HKWP0399.xls]_HKWP0399_xls_342"/>
      <sheetName val="Trial_Balance12"/>
      <sheetName val="FIN_TB_SI11"/>
      <sheetName val="Accruals_&amp;_Prepayments_11"/>
      <sheetName val="BALANCE_SHEET_10"/>
      <sheetName val="Sundry_Debtors10"/>
      <sheetName val="Acc_jrnls10"/>
      <sheetName val="ข้อมูลทำ_DropDown9"/>
      <sheetName val="Stock_Tribeco9"/>
      <sheetName val="เป้าหมายInc_FY2018_(ภาค)9"/>
      <sheetName val="ข้อมูลประกอบ_Inc_เดือนก่อน9"/>
      <sheetName val="AC_Nielsen9"/>
      <sheetName val="TG_Inc189"/>
      <sheetName val="HH5-3_39"/>
      <sheetName val="data_(2)9"/>
      <sheetName val="Sundry_Debtors:Acc_jrnls9"/>
      <sheetName val="[HKWP0399_xls]Sundry_Debtors:17"/>
      <sheetName val="[HKWP0399_xls][HKWP0399_xls]S38"/>
      <sheetName val="ICP_6300Tons-BHT7"/>
      <sheetName val="รายละเอียดผิดปกติ-ทั้งหมด_(2)7"/>
      <sheetName val="Report_TT-ส่ง7"/>
      <sheetName val="แผน_มิย7"/>
      <sheetName val="Report_TTลิ้ง7"/>
      <sheetName val="รายละเอียดผิดปกติ_(2)7"/>
      <sheetName val="รายละเอียดผิดปกติ-มิย_7"/>
      <sheetName val="รหัส_ชื่อพนักงาน7"/>
      <sheetName val="game_เทพประธาน7"/>
      <sheetName val="game_เทพประธาน_(2)7"/>
      <sheetName val="15_กิจกรรม7"/>
      <sheetName val="จม_ขออนุมัติ_ผอ_7"/>
      <sheetName val="หน้าเมล์_1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Loan_Interest-TNG_(11_06_16)6"/>
      <sheetName val="[HKWP0399_xls]Sundry_Debtors:18"/>
      <sheetName val="[HKWP0399_xls][HKWP0399_xls]S39"/>
      <sheetName val="สรุปRed_Zone5"/>
      <sheetName val="ร้านปลีกบริเวณ_Red_Zone5"/>
      <sheetName val="ร้านปลีกบริเวณ_Red_Zone_#15"/>
      <sheetName val="สรุปจำนวน_Zone5"/>
      <sheetName val="#1_15"/>
      <sheetName val="ร้านปลีกบริเวณ_Red_Zone_(2)5"/>
      <sheetName val="แยกโซน_5"/>
      <sheetName val="แยกโซน_-สูตร5"/>
      <sheetName val="Master_TB5"/>
      <sheetName val="AR_Dummy_รายตัว_30-9-62_ยกยอด5"/>
      <sheetName val="AR_30-9-62_net_5"/>
      <sheetName val="AR_30-9-62_Confrim_AR5"/>
      <sheetName val="30-9-62_Confrim_AR_ส่งฝ่ายจัดห5"/>
      <sheetName val="30-9-62_Confrim_AR_หาเอกสารแนบ5"/>
      <sheetName val="pacific_forms5"/>
      <sheetName val="มค_5"/>
      <sheetName val="มิ_ย_625"/>
      <sheetName val="ก_ค_625"/>
      <sheetName val="ส_ค_625"/>
      <sheetName val="[HKWP0399_xls]Sundry_Debtors187"/>
      <sheetName val="[HKWP0399_xls][HKWP0399_xls]S40"/>
      <sheetName val="[HKWP0399_xls]Sundry_Debtors188"/>
      <sheetName val="[HKWP0399_xls][HKWP0399_xls]S41"/>
      <sheetName val="[HKWP0399_xls]Sundry_Debtors189"/>
      <sheetName val="[HKWP0399_xls][HKWP0399_xls]S42"/>
      <sheetName val="[HKWP0399_xls]Sundry_Debtors190"/>
      <sheetName val="[HKWP0399_xls][HKWP0399_xls]S43"/>
      <sheetName val="[HKWP0399_xls][HKWP0399_xls]S44"/>
      <sheetName val="[HKWP0399_xls]Sundry_Debtors191"/>
      <sheetName val="[HKWP0399_xls][HKWP0399_xls]S45"/>
      <sheetName val="[HKWP0399_xls][HKWP0399_xls]S46"/>
      <sheetName val="[HKWP0399_xls]Sundry_Debtors192"/>
      <sheetName val="[HKWP0399_xls][HKWP0399_xls]S47"/>
      <sheetName val="[HKWP0399_xls][HKWP0399_xls]S48"/>
      <sheetName val="[HKWP0399_xls]Sundry_Debtors193"/>
      <sheetName val="[HKWP0399_xls][HKWP0399_xls]S49"/>
      <sheetName val="[HKWP0399_xls][HKWP0399_xls]248"/>
      <sheetName val="[HKWP0399_xls]Sundry_Debtors194"/>
      <sheetName val="[HKWP0399_xls][HKWP0399_xls]249"/>
      <sheetName val="[HKWP0399_xls][HKWP0399_xls]250"/>
      <sheetName val="Sundry_Debtors_Acc_jrnls6"/>
      <sheetName val="_HKWP0399_xls__HKWP0399_xls_Su8"/>
      <sheetName val="_HKWP0399_xls_Sundry_Debtors_A7"/>
      <sheetName val="[HKWP0399_xls]Sundry_Debtors195"/>
      <sheetName val="[HKWP0399_xls][HKWP0399_xls]S50"/>
      <sheetName val="[HKWP0399_xls]Sundry_Debtors196"/>
      <sheetName val="[HKWP0399_xls][HKWP0399_xls]251"/>
      <sheetName val="[HKWP0399_xls]Sundry_Debtors197"/>
      <sheetName val="[HKWP0399_xls][HKWP0399_xls]252"/>
      <sheetName val="[HKWP0399_xls]Sundry_Debtors198"/>
      <sheetName val="[HKWP0399_xls][HKWP0399_xls]253"/>
      <sheetName val="[HKWP0399_xls][HKWP0399_xls]S51"/>
      <sheetName val="[HKWP0399_xls]Sundry_Debtors199"/>
      <sheetName val="[HKWP0399_xls][HKWP0399_xls]254"/>
      <sheetName val="[HKWP0399_xls][HKWP0399_xls]255"/>
      <sheetName val="[HKWP0399_xls]Sundry_Debtors200"/>
      <sheetName val="[HKWP0399_xls][HKWP0399_xls]256"/>
      <sheetName val="[HKWP0399_xls][HKWP0399_xls]257"/>
      <sheetName val="[HKWP0399_xls]Sundry_Debtors201"/>
      <sheetName val="[HKWP0399_xls][HKWP0399_xls]258"/>
      <sheetName val="[HKWP0399_xls][HKWP0399_xls]259"/>
      <sheetName val="[HKWP0399_xls]Sundry_Debtors202"/>
      <sheetName val="[HKWP0399_xls][HKWP0399_xls]260"/>
      <sheetName val="[HKWP0399_xls][HKWP0399_xls]261"/>
      <sheetName val="[HKWP0399_xls]Sundry_Debtors203"/>
      <sheetName val="[HKWP0399_xls][HKWP0399_xls]S52"/>
      <sheetName val="[HKWP0399_xls]Sundry_Debtors204"/>
      <sheetName val="[HKWP0399_xls][HKWP0399_xls]262"/>
      <sheetName val="[HKWP0399_xls]Sundry_Debtors205"/>
      <sheetName val="[HKWP0399_xls][HKWP0399_xls]263"/>
      <sheetName val="[HKWP0399_xls]Sundry_Debtors206"/>
      <sheetName val="[HKWP0399_xls][HKWP0399_xls]264"/>
      <sheetName val="[HKWP0399_xls][HKWP0399_xls]S53"/>
      <sheetName val="[HKWP0399_xls]Sundry_Debtors207"/>
      <sheetName val="[HKWP0399_xls][HKWP0399_xls]265"/>
      <sheetName val="[HKWP0399_xls][HKWP0399_xls]266"/>
      <sheetName val="[HKWP0399_xls]Sundry_Debtors208"/>
      <sheetName val="[HKWP0399_xls][HKWP0399_xls]267"/>
      <sheetName val="[HKWP0399_xls][HKWP0399_xls]268"/>
      <sheetName val="[HKWP0399_xls]Sundry_Debtors209"/>
      <sheetName val="[HKWP0399_xls][HKWP0399_xls]269"/>
      <sheetName val="[HKWP0399_xls][HKWP0399_xls]270"/>
      <sheetName val="[HKWP0399_xls]Sundry_Debtors210"/>
      <sheetName val="[HKWP0399_xls][HKWP0399_xls]271"/>
      <sheetName val="[HKWP0399_xls][HKWP0399_xls]272"/>
      <sheetName val="[HKWP0399_xls]Sundry_Debtors211"/>
      <sheetName val="[HKWP0399_xls][HKWP0399_xls]S54"/>
      <sheetName val="[HKWP0399_xls]Sundry_Debtors212"/>
      <sheetName val="[HKWP0399_xls][HKWP0399_xls]273"/>
      <sheetName val="[HKWP0399_xls]Sundry_Debtors213"/>
      <sheetName val="[HKWP0399_xls][HKWP0399_xls]274"/>
      <sheetName val="[HKWP0399_xls]Sundry_Debtors214"/>
      <sheetName val="[HKWP0399_xls][HKWP0399_xls]275"/>
      <sheetName val="[HKWP0399_xls][HKWP0399_xls]S55"/>
      <sheetName val="[HKWP0399_xls]Sundry_Debtors215"/>
      <sheetName val="[HKWP0399_xls][HKWP0399_xls]276"/>
      <sheetName val="[HKWP0399_xls][HKWP0399_xls]277"/>
      <sheetName val="[HKWP0399_xls]Sundry_Debtors216"/>
      <sheetName val="[HKWP0399_xls][HKWP0399_xls]278"/>
      <sheetName val="[HKWP0399_xls][HKWP0399_xls]279"/>
      <sheetName val="[HKWP0399_xls]Sundry_Debtors217"/>
      <sheetName val="[HKWP0399_xls][HKWP0399_xls]280"/>
      <sheetName val="[HKWP0399_xls][HKWP0399_xls]281"/>
      <sheetName val="[HKWP0399_xls]Sundry_Debtors218"/>
      <sheetName val="[HKWP0399_xls][HKWP0399_xls]282"/>
      <sheetName val="[HKWP0399_xls][HKWP0399_xls]283"/>
      <sheetName val="_HKWP0399_xls_Sundry_Debtors_A8"/>
      <sheetName val="_HKWP0399_xls__HKWP0399_xls_Su9"/>
      <sheetName val="[HKWP0399_xls]Sundry_Debtors219"/>
      <sheetName val="[HKWP0399_xls][HKWP0399_xls]284"/>
      <sheetName val="[HKWP0399_xls]Sundry_Debtors220"/>
      <sheetName val="[HKWP0399_xls][HKWP0399_xls]285"/>
      <sheetName val="[HKWP0399_xls]Sundry_Debtors221"/>
      <sheetName val="[HKWP0399_xls][HKWP0399_xls]286"/>
      <sheetName val="[HKWP0399_xls]Sundry_Debtors222"/>
      <sheetName val="[HKWP0399_xls][HKWP0399_xls]287"/>
      <sheetName val="[HKWP0399_xls][HKWP0399_xls]288"/>
      <sheetName val="[HKWP0399_xls]Sundry_Debtors223"/>
      <sheetName val="[HKWP0399_xls][HKWP0399_xls]289"/>
      <sheetName val="[HKWP0399_xls][HKWP0399_xls]290"/>
      <sheetName val="[HKWP0399_xls]Sundry_Debtors224"/>
      <sheetName val="[HKWP0399_xls][HKWP0399_xls]291"/>
      <sheetName val="[HKWP0399_xls][HKWP0399_xls]292"/>
      <sheetName val="[HKWP0399_xls]Sundry_Debtors225"/>
      <sheetName val="[HKWP0399_xls][HKWP0399_xls]293"/>
      <sheetName val="[HKWP0399_xls][HKWP0399_xls]294"/>
      <sheetName val="[HKWP0399_xls]Sundry_Debtors226"/>
      <sheetName val="[HKWP0399_xls][HKWP0399_xls]295"/>
      <sheetName val="[HKWP0399_xls][HKWP0399_xls]296"/>
      <sheetName val="[HKWP0399_xls]Sundry_Debtors227"/>
      <sheetName val="[HKWP0399_xls][HKWP0399_xls]297"/>
      <sheetName val="[HKWP0399_xls]Sundry_Debtors228"/>
      <sheetName val="[HKWP0399_xls][HKWP0399_xls]298"/>
      <sheetName val="[HKWP0399_xls]Sundry_Debtors229"/>
      <sheetName val="[HKWP0399_xls][HKWP0399_xls]299"/>
      <sheetName val="[HKWP0399_xls]Sundry_Debtors230"/>
      <sheetName val="[HKWP0399_xls][HKWP0399_xls]300"/>
      <sheetName val="[HKWP0399_xls][HKWP0399_xls]301"/>
      <sheetName val="[HKWP0399_xls]Sundry_Debtors231"/>
      <sheetName val="[HKWP0399_xls][HKWP0399_xls]302"/>
      <sheetName val="[HKWP0399_xls][HKWP0399_xls]303"/>
      <sheetName val="[HKWP0399_xls]Sundry_Debtors232"/>
      <sheetName val="[HKWP0399_xls][HKWP0399_xls]304"/>
      <sheetName val="[HKWP0399_xls][HKWP0399_xls]305"/>
      <sheetName val="[HKWP0399_xls]Sundry_Debtors233"/>
      <sheetName val="[HKWP0399_xls][HKWP0399_xls]306"/>
      <sheetName val="[HKWP0399_xls][HKWP0399_xls]307"/>
      <sheetName val="[HKWP0399_xls]Sundry_Debtors234"/>
      <sheetName val="[HKWP0399_xls][HKWP0399_xls]308"/>
      <sheetName val="[HKWP0399_xls][HKWP0399_xls]309"/>
      <sheetName val="Ref_2"/>
      <sheetName val="[HKWP0399_xls]Sundry_Debtors235"/>
      <sheetName val="[HKWP0399_xls][HKWP0399_xls]310"/>
      <sheetName val="[HKWP0399_xls]Sundry_Debtors236"/>
      <sheetName val="[HKWP0399_xls][HKWP0399_xls]311"/>
      <sheetName val="[HKWP0399_xls]Sundry_Debtors237"/>
      <sheetName val="[HKWP0399_xls][HKWP0399_xls]312"/>
      <sheetName val="[HKWP0399_xls]Sundry_Debtors238"/>
      <sheetName val="[HKWP0399_xls][HKWP0399_xls]313"/>
      <sheetName val="[HKWP0399_xls][HKWP0399_xls]314"/>
      <sheetName val="[HKWP0399_xls]Sundry_Debtors239"/>
      <sheetName val="[HKWP0399_xls][HKWP0399_xls]315"/>
      <sheetName val="[HKWP0399_xls][HKWP0399_xls]316"/>
      <sheetName val="[HKWP0399_xls]Sundry_Debtors240"/>
      <sheetName val="[HKWP0399_xls][HKWP0399_xls]317"/>
      <sheetName val="[HKWP0399_xls][HKWP0399_xls]318"/>
      <sheetName val="[HKWP0399_xls]Sundry_Debtors241"/>
      <sheetName val="[HKWP0399_xls][HKWP0399_xls]319"/>
      <sheetName val="[HKWP0399_xls][HKWP0399_xls]320"/>
      <sheetName val="[HKWP0399_xls]Sundry_Debtors242"/>
      <sheetName val="[HKWP0399_xls][HKWP0399_xls]321"/>
      <sheetName val="[HKWP0399_xls][HKWP0399_xls]322"/>
      <sheetName val="[HKWP0399_xls]Sundry_Debtors243"/>
      <sheetName val="[HKWP0399_xls][HKWP0399_xls]323"/>
      <sheetName val="[HKWP0399_xls]Sundry_Debtors244"/>
      <sheetName val="[HKWP0399_xls][HKWP0399_xls]324"/>
      <sheetName val="[HKWP0399_xls]Sundry_Debtors245"/>
      <sheetName val="[HKWP0399_xls][HKWP0399_xls]325"/>
      <sheetName val="[HKWP0399_xls]Sundry_Debtors246"/>
      <sheetName val="[HKWP0399_xls][HKWP0399_xls]326"/>
      <sheetName val="[HKWP0399_xls][HKWP0399_xls]327"/>
      <sheetName val="[HKWP0399_xls]Sundry_Debtors247"/>
      <sheetName val="[HKWP0399_xls][HKWP0399_xls]328"/>
      <sheetName val="[HKWP0399_xls][HKWP0399_xls]329"/>
      <sheetName val="[HKWP0399_xls]Sundry_Debtors248"/>
      <sheetName val="[HKWP0399_xls][HKWP0399_xls]330"/>
      <sheetName val="[HKWP0399_xls][HKWP0399_xls]331"/>
      <sheetName val="[HKWP0399_xls]Sundry_Debtors249"/>
      <sheetName val="[HKWP0399_xls][HKWP0399_xls]332"/>
      <sheetName val="[HKWP0399_xls][HKWP0399_xls]333"/>
      <sheetName val="[HKWP0399_xls]Sundry_Debtors250"/>
      <sheetName val="[HKWP0399_xls][HKWP0399_xls]334"/>
      <sheetName val="[HKWP0399_xls][HKWP0399_xls]335"/>
      <sheetName val="[HKWP0399_xls]Sundry_Debtors251"/>
      <sheetName val="[HKWP0399_xls][HKWP0399_xls]336"/>
      <sheetName val="[HKWP0399_xls]Sundry_Debtors252"/>
      <sheetName val="[HKWP0399_xls][HKWP0399_xls]337"/>
      <sheetName val="[HKWP0399_xls]Sundry_Debtors253"/>
      <sheetName val="[HKWP0399_xls][HKWP0399_xls]338"/>
      <sheetName val="[HKWP0399_xls]Sundry_Debtors254"/>
      <sheetName val="[HKWP0399_xls][HKWP0399_xls]339"/>
      <sheetName val="[HKWP0399_xls][HKWP0399_xls]340"/>
      <sheetName val="[HKWP0399_xls]Sundry_Debtors255"/>
      <sheetName val="[HKWP0399_xls][HKWP0399_xls]341"/>
      <sheetName val="[HKWP0399_xls][HKWP0399_xls]342"/>
      <sheetName val="[HKWP0399_xls]Sundry_Debtors256"/>
      <sheetName val="[HKWP0399_xls][HKWP0399_xls]343"/>
      <sheetName val="[HKWP0399_xls][HKWP0399_xls]344"/>
      <sheetName val="[HKWP0399_xls]Sundry_Debtors257"/>
      <sheetName val="[HKWP0399_xls][HKWP0399_xls]345"/>
      <sheetName val="[HKWP0399_xls][HKWP0399_xls]346"/>
      <sheetName val="[HKWP0399_xls]Sundry_Debtors258"/>
      <sheetName val="[HKWP0399_xls][HKWP0399_xls]347"/>
      <sheetName val="[HKWP0399_xls]_HKWP0399_xls_246"/>
      <sheetName val="Pivot_Aug'012"/>
      <sheetName val="[HKWP0399_xls]Sundry_Debtors259"/>
      <sheetName val="[HKWP0399_xls][HKWP0399_xls]348"/>
      <sheetName val="[HKWP0399_xls]Sundry_Debtors260"/>
      <sheetName val="[HKWP0399_xls]_HKWP0399_xls_247"/>
      <sheetName val="[HKWP0399_xls]Sundry_Debtors261"/>
      <sheetName val="[HKWP0399_xls]_HKWP0399_xls_248"/>
      <sheetName val="[HKWP0399_xls]Sundry_Debtors262"/>
      <sheetName val="[HKWP0399_xls]_HKWP0399_xls_249"/>
      <sheetName val="[HKWP0399_xls][HKWP0399_xls]349"/>
      <sheetName val="[HKWP0399_xls]Sundry_Debtors263"/>
      <sheetName val="[HKWP0399_xls]_HKWP0399_xls_250"/>
      <sheetName val="[HKWP0399_xls]_HKWP0399_xls_251"/>
      <sheetName val="[HKWP0399_xls]Sundry_Debtors264"/>
      <sheetName val="[HKWP0399_xls]_HKWP0399_xls_252"/>
      <sheetName val="[HKWP0399_xls]_HKWP0399_xls_253"/>
      <sheetName val="[HKWP0399_xls]Sundry_Debtors265"/>
      <sheetName val="[HKWP0399_xls]_HKWP0399_xls_254"/>
      <sheetName val="[HKWP0399_xls]_HKWP0399_xls_255"/>
      <sheetName val="[HKWP0399_xls]Sundry_Debtors266"/>
      <sheetName val="[HKWP0399_xls]_HKWP0399_xls_256"/>
      <sheetName val="[HKWP0399_xls]_HKWP0399_xls_257"/>
      <sheetName val="[HKWP0399_xls]Sundry_Debtors267"/>
      <sheetName val="[HKWP0399_xls][HKWP0399_xls]350"/>
      <sheetName val="[HKWP0399_xls]Sundry_Debtors268"/>
      <sheetName val="[HKWP0399_xls]_HKWP0399_xls_258"/>
      <sheetName val="[HKWP0399_xls]Sundry_Debtors269"/>
      <sheetName val="[HKWP0399_xls]_HKWP0399_xls_259"/>
      <sheetName val="[HKWP0399_xls]Sundry_Debtors270"/>
      <sheetName val="[HKWP0399_xls]_HKWP0399_xls_260"/>
      <sheetName val="[HKWP0399_xls][HKWP0399_xls]351"/>
      <sheetName val="[HKWP0399_xls]Sundry_Debtors271"/>
      <sheetName val="[HKWP0399_xls]_HKWP0399_xls_261"/>
      <sheetName val="[HKWP0399_xls]_HKWP0399_xls_262"/>
      <sheetName val="[HKWP0399_xls]Sundry_Debtors272"/>
      <sheetName val="[HKWP0399_xls]_HKWP0399_xls_263"/>
      <sheetName val="[HKWP0399_xls]_HKWP0399_xls_264"/>
      <sheetName val="[HKWP0399_xls]Sundry_Debtors273"/>
      <sheetName val="[HKWP0399_xls]_HKWP0399_xls_265"/>
      <sheetName val="[HKWP0399_xls]_HKWP0399_xls_266"/>
      <sheetName val="[HKWP0399_xls]Sundry_Debtors274"/>
      <sheetName val="[HKWP0399_xls]_HKWP0399_xls_267"/>
      <sheetName val="[HKWP0399_xls]_HKWP0399_xls_268"/>
      <sheetName val="[HKWP0399_xls]Sun3"/>
      <sheetName val="Sundry_Debtors:Ac3"/>
      <sheetName val="[HKWP0399_xls]Sundry_Debtors275"/>
      <sheetName val="[HKWP0399_xls][HKWP0399_xls]352"/>
      <sheetName val="[HKWP0399_xls]Sundry_Debtors276"/>
      <sheetName val="[HKWP0399_xls]_HKWP0399_xls_269"/>
      <sheetName val="[HKWP0399_xls]Sundry_Debtors277"/>
      <sheetName val="[HKWP0399_xls]_HKWP0399_xls_270"/>
      <sheetName val="[HKWP0399_xls]Sundry_Debtors278"/>
      <sheetName val="[HKWP0399_xls]_HKWP0399_xls_271"/>
      <sheetName val="[HKWP0399_xls][HKWP0399_xls]353"/>
      <sheetName val="[HKWP0399_xls]Sundry_Debtors279"/>
      <sheetName val="[HKWP0399_xls]_HKWP0399_xls_272"/>
      <sheetName val="[HKWP0399_xls]_HKWP0399_xls_273"/>
      <sheetName val="[HKWP0399_xls]Sundry_Debtors280"/>
      <sheetName val="[HKWP0399_xls]_HKWP0399_xls_274"/>
      <sheetName val="[HKWP0399_xls]_HKWP0399_xls_275"/>
      <sheetName val="[HKWP0399_xls]Sundry_Debtors281"/>
      <sheetName val="[HKWP0399_xls]_HKWP0399_xls_276"/>
      <sheetName val="[HKWP0399_xls]_HKWP0399_xls_277"/>
      <sheetName val="[HKWP0399_xls]Sundry_Debtors282"/>
      <sheetName val="[HKWP0399_xls]_HKWP0399_xls_278"/>
      <sheetName val="[HKWP0399_xls]_HKWP0399_xls_279"/>
      <sheetName val="[HKWP0399_xls]Sundry_Debtors:19"/>
      <sheetName val="[HKWP0399_xls]Sundry_Debtors:20"/>
      <sheetName val="[HKWP0399_xls]Sundry_Debtors283"/>
      <sheetName val="[HKWP0399_xls][HKWP0399_xls]354"/>
      <sheetName val="[HKWP0399_xls]Sundry_Debtors284"/>
      <sheetName val="[HKWP0399_xls]_HKWP0399_xls_280"/>
      <sheetName val="[HKWP0399_xls]Sundry_Debtor_165"/>
      <sheetName val="[HKWP0399_xls]_HKWP0399_xls_281"/>
      <sheetName val="[HKWP0399_xls]Sundry_Debtor_166"/>
      <sheetName val="[HKWP0399_xls]_HKWP0399_xls_282"/>
      <sheetName val="[HKWP0399_xls][HKWP0399_xls]355"/>
      <sheetName val="[HKWP0399_xls]Sundry_Debtor_167"/>
      <sheetName val="[HKWP0399_xls]_HKWP0399_xls_283"/>
      <sheetName val="[HKWP0399_xls]_HKWP0399_xls_284"/>
      <sheetName val="[HKWP0399_xls]Sundry_Debtor_168"/>
      <sheetName val="[HKWP0399_xls]_HKWP0399_xls_285"/>
      <sheetName val="[HKWP0399_xls]_HKWP0399_xls_286"/>
      <sheetName val="[HKWP0399_xls]Sundry_Debtor_169"/>
      <sheetName val="[HKWP0399_xls]_HKWP0399_xls_287"/>
      <sheetName val="[HKWP0399_xls]_HKWP0399_xls_288"/>
      <sheetName val="[HKWP0399_xls]Sundry_Debtor_170"/>
      <sheetName val="[HKWP0399_xls]_HKWP0399_xls_289"/>
      <sheetName val="[HKWP0399_xls]_HKWP0399_xls_290"/>
      <sheetName val="[HKWP0399_xls][HKWP0399_xls]356"/>
      <sheetName val="[HKWP0399_xls][HKWP0399_xls]357"/>
      <sheetName val="3_52"/>
      <sheetName val="[HKWP0399_xls]Sundry_Debtor_171"/>
      <sheetName val="[HKWP0399_xls][HKWP0399_xls]358"/>
      <sheetName val="[HKWP0399_xls]Sundry_Debtor_172"/>
      <sheetName val="[HKWP0399_xls]_HKWP0399_xls_291"/>
      <sheetName val="[HKWP0399_xls]Sundry_Debtor_173"/>
      <sheetName val="[HKWP0399_xls]_HKWP0399_xls_292"/>
      <sheetName val="[HKWP0399_xls]Sundry_Debtor_174"/>
      <sheetName val="[HKWP0399_xls]_HKWP0399_xls_293"/>
      <sheetName val="[HKWP0399_xls][HKWP0399_xls]359"/>
      <sheetName val="[HKWP0399_xls]Sundry_Debtor_175"/>
      <sheetName val="[HKWP0399_xls]_HKWP0399_xls_294"/>
      <sheetName val="[HKWP0399_xls]_HKWP0399_xls_295"/>
      <sheetName val="[HKWP0399_xls]Sundry_Debtor_176"/>
      <sheetName val="[HKWP0399_xls]_HKWP0399_xls_296"/>
      <sheetName val="[HKWP0399_xls]_HKWP0399_xls_297"/>
      <sheetName val="[HKWP0399_xls]Sundry_Debtor_177"/>
      <sheetName val="[HKWP0399_xls]_HKWP0399_xls_298"/>
      <sheetName val="[HKWP0399_xls]_HKWP0399_xls_299"/>
      <sheetName val="[HKWP0399_xls]Sundry_Debtor_178"/>
      <sheetName val="[HKWP0399_xls]_HKWP0399_xls_300"/>
      <sheetName val="[HKWP0399_xls]_HKWP0399_xls_301"/>
      <sheetName val="[HKWP0399_xls][HKWP0399_xls]360"/>
      <sheetName val="[HKWP0399_xls][HKWP0399_xls]361"/>
      <sheetName val="[HKWP0399_xls]Sundry_Debtor_179"/>
      <sheetName val="[HKWP0399_xls]_HKWP0399_xls_302"/>
      <sheetName val="[HKWP0399_xls]_HKWP0399_xls_303"/>
      <sheetName val="Sum_CAJE3"/>
      <sheetName val="sub_f1,_f2_q3'963"/>
      <sheetName val="L-T_LOAN3"/>
      <sheetName val="17__Non_consolidated_stock3"/>
      <sheetName val="General_Data3"/>
      <sheetName val="14__Fixed_assets3"/>
      <sheetName val="13__Intangible_assets3"/>
      <sheetName val="YTD_Data3"/>
      <sheetName val="10-1_Media2"/>
      <sheetName val="exchange_rate1"/>
      <sheetName val="[HKWP0399_xls]Sundry_Debtor_180"/>
      <sheetName val="[HKWP0399_xls][HKWP0399_xls]362"/>
      <sheetName val="[HKWP0399_xls]Sundry_Debtor_181"/>
      <sheetName val="[HKWP0399_xls]_HKWP0399_xls_304"/>
      <sheetName val="[HKWP0399_xls]Sundry_Debtor_182"/>
      <sheetName val="[HKWP0399_xls]_HKWP0399_xls_305"/>
      <sheetName val="[HKWP0399_xls]Sundry_Debtor_183"/>
      <sheetName val="[HKWP0399_xls]_HKWP0399_xls_306"/>
      <sheetName val="[HKWP0399_xls][HKWP0399_xls]363"/>
      <sheetName val="[HKWP0399_xls]Sundry_Debtor_184"/>
      <sheetName val="[HKWP0399_xls]_HKWP0399_xls_307"/>
      <sheetName val="[HKWP0399_xls]_HKWP0399_xls_308"/>
      <sheetName val="[HKWP0399_xls]Sundry_Debtor_185"/>
      <sheetName val="[HKWP0399_xls]_HKWP0399_xls_309"/>
      <sheetName val="[HKWP0399_xls]_HKWP0399_xls_310"/>
      <sheetName val="[HKWP0399_xls]Sundry_Debtor_186"/>
      <sheetName val="[HKWP0399_xls]_HKWP0399_xls_311"/>
      <sheetName val="[HKWP0399_xls]_HKWP0399_xls_312"/>
      <sheetName val="[HKWP0399_xls]Sundry_Debtor_187"/>
      <sheetName val="[HKWP0399_xls]_HKWP0399_xls_313"/>
      <sheetName val="[HKWP0399_xls]_HKWP0399_xls_314"/>
      <sheetName val="[HKWP0399_xls][HKWP0399_xls]364"/>
      <sheetName val="[HKWP0399_xls][HKWP0399_xls]365"/>
      <sheetName val="[HKWP0399_xls]Sundry_Debtor_188"/>
      <sheetName val="[HKWP0399_xls]_HKWP0399_xls_315"/>
      <sheetName val="[HKWP0399_xls]_HKWP0399_xls_316"/>
      <sheetName val="[HKWP0399_xls]Sundry_Debtor_189"/>
      <sheetName val="[HKWP0399_xls]Sundry_Debtor_190"/>
      <sheetName val="[HKWP0399_xls][HKWP0399_xls]366"/>
      <sheetName val="[HKWP0399_xls]Sundry_Debtor_191"/>
      <sheetName val="[HKWP0399_xls]_HKWP0399_xls_317"/>
      <sheetName val="[HKWP0399_xls]Sundry_Debtor_192"/>
      <sheetName val="[HKWP0399_xls]_HKWP0399_xls_318"/>
      <sheetName val="[HKWP0399_xls]Sundry_Debtor_193"/>
      <sheetName val="[HKWP0399_xls]_HKWP0399_xls_319"/>
      <sheetName val="[HKWP0399_xls][HKWP0399_xls]367"/>
      <sheetName val="[HKWP0399_xls]Sundry_Debtor_194"/>
      <sheetName val="[HKWP0399_xls]_HKWP0399_xls_320"/>
      <sheetName val="[HKWP0399_xls]_HKWP0399_xls_321"/>
      <sheetName val="[HKWP0399_xls]Sundry_Debtor_195"/>
      <sheetName val="[HKWP0399_xls]_HKWP0399_xls_322"/>
      <sheetName val="[HKWP0399_xls]_HKWP0399_xls_323"/>
      <sheetName val="[HKWP0399_xls]Sundry_Debtor_196"/>
      <sheetName val="[HKWP0399_xls]_HKWP0399_xls_324"/>
      <sheetName val="[HKWP0399_xls]_HKWP0399_xls_325"/>
      <sheetName val="[HKWP0399_xls]Sundry_Debtor_197"/>
      <sheetName val="[HKWP0399_xls]_HKWP0399_xls_326"/>
      <sheetName val="[HKWP0399_xls]_HKWP0399_xls_327"/>
      <sheetName val="[HKWP0399_xls][HKWP0399_xls]368"/>
      <sheetName val="[HKWP0399_xls][HKWP0399_xls]369"/>
      <sheetName val="[HKWP0399_xls]Sundry_Debtor_198"/>
      <sheetName val="[HKWP0399_xls]_HKWP0399_xls_328"/>
      <sheetName val="[HKWP0399_xls]_HKWP0399_xls_329"/>
      <sheetName val="[HKWP0399_xls]Sundry_Debtor_199"/>
      <sheetName val="[HKWP0399_xls]Sundry_Debtor_200"/>
      <sheetName val="[HKWP0399_xls][HKWP0399_xls]370"/>
      <sheetName val="[HKWP0399_xls]Sundry_Debtor_201"/>
      <sheetName val="[HKWP0399_xls]_HKWP0399_xls_330"/>
      <sheetName val="[HKWP0399_xls]Sundry_Debtor_202"/>
      <sheetName val="[HKWP0399_xls]_HKWP0399_xls_331"/>
      <sheetName val="[HKWP0399_xls]Sundry_Debtor_203"/>
      <sheetName val="[HKWP0399_xls]_HKWP0399_xls_332"/>
      <sheetName val="[HKWP0399_xls][HKWP0399_xls]371"/>
      <sheetName val="[HKWP0399_xls]Sundry_Debtor_204"/>
      <sheetName val="[HKWP0399_xls]_HKWP0399_xls_333"/>
      <sheetName val="[HKWP0399_xls]_HKWP0399_xls_334"/>
      <sheetName val="[HKWP0399_xls]Sundry_Debtor_205"/>
      <sheetName val="[HKWP0399_xls]_HKWP0399_xls_335"/>
      <sheetName val="[HKWP0399_xls]_HKWP0399_xls_336"/>
      <sheetName val="[HKWP0399_xls]Sundry_Debtor_206"/>
      <sheetName val="[HKWP0399_xls]_HKWP0399_xls_337"/>
      <sheetName val="[HKWP0399_xls]_HKWP0399_xls_338"/>
      <sheetName val="[HKWP0399_xls]Sundry_Debtor_207"/>
      <sheetName val="[HKWP0399_xls]_HKWP0399_xls_339"/>
      <sheetName val="[HKWP0399_xls]_HKWP0399_xls_340"/>
      <sheetName val="[HKWP0399_xls][HKWP0399_xls]372"/>
      <sheetName val="[HKWP0399_xls][HKWP0399_xls]373"/>
      <sheetName val="[HKWP0399_xls]Sundry_Debtor_208"/>
      <sheetName val="[HKWP0399_xls]_HKWP0399_xls_341"/>
      <sheetName val="[HKWP0399_xls]_HKWP0399_xls_342"/>
      <sheetName val="[HKWP0399_xls]Sundry_Debtor_209"/>
      <sheetName val="[HKWP0399_xls]Sundry_Debtor_210"/>
      <sheetName val="[HKWP0399_xls][HKWP0399_xls]374"/>
      <sheetName val="[HKWP0399_xls]Sundry_Debtor_211"/>
      <sheetName val="[HKWP0399_xls]_HKWP0399_xls_343"/>
      <sheetName val="[HKWP0399_xls]Sundry_Debtor_212"/>
      <sheetName val="[HKWP0399_xls]_HKWP0399_xls_344"/>
      <sheetName val="[HKWP0399_xls]Sundry_Debtor_213"/>
      <sheetName val="[HKWP0399_xls]_HKWP0399_xls_345"/>
      <sheetName val="[HKWP0399_xls][HKWP0399_xls]375"/>
      <sheetName val="[HKWP0399_xls]Sundry_Debtor_214"/>
      <sheetName val="[HKWP0399_xls]_HKWP0399_xls_346"/>
      <sheetName val="[HKWP0399_xls]_HKWP0399_xls_347"/>
      <sheetName val="[HKWP0399_xls]Sundry_Debtor_215"/>
      <sheetName val="[HKWP0399_xls]_HKWP0399_xls_348"/>
      <sheetName val="[HKWP0399_xls]_HKWP0399_xls_349"/>
      <sheetName val="[HKWP0399_xls]Sundry_Debtor_216"/>
      <sheetName val="[HKWP0399_xls]_HKWP0399_xls_350"/>
      <sheetName val="[HKWP0399_xls]_HKWP0399_xls_351"/>
      <sheetName val="[HKWP0399_xls]Sundry_Debtor_217"/>
      <sheetName val="[HKWP0399_xls]_HKWP0399_xls_352"/>
      <sheetName val="[HKWP0399_xls]_HKWP0399_xls_353"/>
      <sheetName val="[HKWP0399_xls][HKWP0399_xls]376"/>
      <sheetName val="[HKWP0399_xls][HKWP0399_xls]377"/>
      <sheetName val="[HKWP0399_xls]Sundry_Debtor_218"/>
      <sheetName val="[HKWP0399_xls]_HKWP0399_xls_354"/>
      <sheetName val="[HKWP0399_xls]_HKWP0399_xls_355"/>
      <sheetName val="[HKWP0399_xls]Sundry_Debtor_219"/>
      <sheetName val="[HKWP0399_xls]Sundry_Debtor_220"/>
      <sheetName val="[HKWP0399_xls][HKWP0399_xls]378"/>
      <sheetName val="[HKWP0399_xls]Sundry_Debtor_221"/>
      <sheetName val="[HKWP0399_xls]_HKWP0399_xls_356"/>
      <sheetName val="[HKWP0399_xls]Sundry_Debtor_222"/>
      <sheetName val="[HKWP0399_xls]_HKWP0399_xls_357"/>
      <sheetName val="[HKWP0399_xls]Sundry_Debtor_223"/>
      <sheetName val="[HKWP0399_xls]_HKWP0399_xls_358"/>
      <sheetName val="[HKWP0399_xls][HKWP0399_xls]379"/>
      <sheetName val="[HKWP0399_xls]Sundry_Debtor_224"/>
      <sheetName val="[HKWP0399_xls]_HKWP0399_xls_359"/>
      <sheetName val="[HKWP0399_xls]_HKWP0399_xls_360"/>
      <sheetName val="[HKWP0399_xls]Sundry_Debtor_225"/>
      <sheetName val="[HKWP0399_xls]_HKWP0399_xls_361"/>
      <sheetName val="[HKWP0399_xls]_HKWP0399_xls_362"/>
      <sheetName val="[HKWP0399_xls]Sundry_Debtor_226"/>
      <sheetName val="[HKWP0399_xls]_HKWP0399_xls_363"/>
      <sheetName val="[HKWP0399_xls]_HKWP0399_xls_364"/>
      <sheetName val="[HKWP0399_xls]Sundry_Debtor_227"/>
      <sheetName val="[HKWP0399_xls]_HKWP0399_xls_365"/>
      <sheetName val="[HKWP0399_xls]_HKWP0399_xls_366"/>
      <sheetName val="[HKWP0399_xls][HKWP0399_xls]380"/>
      <sheetName val="[HKWP0399_xls][HKWP0399_xls]381"/>
      <sheetName val="[HKWP0399_xls]Sundry_Debtor_228"/>
      <sheetName val="[HKWP0399_xls]_HKWP0399_xls_367"/>
      <sheetName val="[HKWP0399_xls]_HKWP0399_xls_368"/>
      <sheetName val="[HKWP0399_xls]Sundry_Debtor_229"/>
      <sheetName val="[HKWP0399_xls]Sundry_Debtor_230"/>
      <sheetName val="[HKWP0399_xls][HKWP0399_xls]382"/>
      <sheetName val="[HKWP0399_xls]Sundry_Debtor_231"/>
      <sheetName val="[HKWP0399_xls]_HKWP0399_xls_369"/>
      <sheetName val="[HKWP0399_xls]Sundry_Debtor_232"/>
      <sheetName val="[HKWP0399_xls]_HKWP0399_xls_370"/>
      <sheetName val="[HKWP0399_xls]Sundry_Debtor_233"/>
      <sheetName val="[HKWP0399_xls]_HKWP0399_xls_371"/>
      <sheetName val="[HKWP0399_xls][HKWP0399_xls]383"/>
      <sheetName val="[HKWP0399_xls]Sundry_Debtor_234"/>
      <sheetName val="[HKWP0399_xls]_HKWP0399_xls_372"/>
      <sheetName val="[HKWP0399_xls]_HKWP0399_xls_373"/>
      <sheetName val="[HKWP0399_xls]Sundry_Debtor_235"/>
      <sheetName val="[HKWP0399_xls]_HKWP0399_xls_374"/>
      <sheetName val="[HKWP0399_xls]_HKWP0399_xls_375"/>
      <sheetName val="[HKWP0399_xls]Sundry_Debtor_236"/>
      <sheetName val="[HKWP0399_xls]_HKWP0399_xls_376"/>
      <sheetName val="[HKWP0399_xls]_HKWP0399_xls_377"/>
      <sheetName val="[HKWP0399_xls]Sundry_Debtor_237"/>
      <sheetName val="[HKWP0399_xls]_HKWP0399_xls_378"/>
      <sheetName val="[HKWP0399_xls]_HKWP0399_xls_379"/>
      <sheetName val="[HKWP0399_xls][HKWP0399_xls]384"/>
      <sheetName val="[HKWP0399_xls][HKWP0399_xls]385"/>
      <sheetName val="[HKWP0399_xls]Sundry_Debtor_238"/>
      <sheetName val="[HKWP0399_xls]_HKWP0399_xls_380"/>
      <sheetName val="[HKWP0399_xls]_HKWP0399_xls_381"/>
      <sheetName val="[HKWP0399_xls]Sundry_Debtor_239"/>
      <sheetName val="[HKWP0399_xls]Sundry_Debtor_240"/>
      <sheetName val="[HKWP0399_xls][HKWP0399_xls]386"/>
      <sheetName val="[HKWP0399_xls]Sundry_Debtor_241"/>
      <sheetName val="[HKWP0399_xls]_HKWP0399_xls_382"/>
      <sheetName val="[HKWP0399_xls]Sundry_Debtor_242"/>
      <sheetName val="[HKWP0399_xls]_HKWP0399_xls_383"/>
      <sheetName val="[HKWP0399_xls]Sundry_Debtor_243"/>
      <sheetName val="[HKWP0399_xls]_HKWP0399_xls_384"/>
      <sheetName val="[HKWP0399_xls][HKWP0399_xls]387"/>
      <sheetName val="[HKWP0399_xls]Sundry_Debtor_244"/>
      <sheetName val="[HKWP0399_xls]_HKWP0399_xls_385"/>
      <sheetName val="[HKWP0399_xls]_HKWP0399_xls_386"/>
      <sheetName val="[HKWP0399_xls]Sundry_Debtor_245"/>
      <sheetName val="[HKWP0399_xls]_HKWP0399_xls_387"/>
      <sheetName val="[HKWP0399_xls]_HKWP0399_xls_388"/>
      <sheetName val="[HKWP0399_xls]Sundry_Debtor_246"/>
      <sheetName val="[HKWP0399_xls]_HKWP0399_xls_389"/>
      <sheetName val="[HKWP0399_xls]_HKWP0399_xls_390"/>
      <sheetName val="[HKWP0399_xls]Sundry_Debtor_247"/>
      <sheetName val="[HKWP0399_xls]_HKWP0399_xls_391"/>
      <sheetName val="[HKWP0399_xls]_HKWP0399_xls_392"/>
      <sheetName val="[HKWP0399_xls][HKWP0399_xls]388"/>
      <sheetName val="[HKWP0399_xls][HKWP0399_xls]389"/>
      <sheetName val="[HKWP0399_xls]Sundry_Debtor_248"/>
      <sheetName val="[HKWP0399_xls]_HKWP0399_xls_393"/>
      <sheetName val="[HKWP0399_xls]_HKWP0399_xls_394"/>
      <sheetName val="[HKWP0399_xls]Sundry_Debtor_249"/>
      <sheetName val="Synthèse_de_valo"/>
      <sheetName val="[HKWP0399_xls]Sundry_Debtor_250"/>
      <sheetName val="[HKWP0399_xls][HKWP0399_xls]390"/>
      <sheetName val="[HKWP0399_xls]Sundry_Debtor_251"/>
      <sheetName val="[HKWP0399_xls]_HKWP0399_xls_395"/>
      <sheetName val="[HKWP0399_xls]Sundry_Debtor_252"/>
      <sheetName val="[HKWP0399_xls]_HKWP0399_xls_396"/>
      <sheetName val="[HKWP0399_xls]Sundry_Debtor_253"/>
      <sheetName val="[HKWP0399_xls]_HKWP0399_xls_397"/>
      <sheetName val="[HKWP0399_xls][HKWP0399_xls]391"/>
      <sheetName val="[HKWP0399_xls]Sundry_Debtor_254"/>
      <sheetName val="[HKWP0399_xls]_HKWP0399_xls_398"/>
      <sheetName val="[HKWP0399_xls]_HKWP0399_xls_399"/>
      <sheetName val="[HKWP0399_xls]Sundry_Debtor_255"/>
      <sheetName val="[HKWP0399_xls]_HKWP0399_xls_400"/>
      <sheetName val="[HKWP0399_xls]_HKWP0399_xls_401"/>
      <sheetName val="[HKWP0399_xls]Sundry_Debtor_256"/>
      <sheetName val="[HKWP0399_xls]_HKWP0399_xls_402"/>
      <sheetName val="[HKWP0399_xls]_HKWP0399_xls_403"/>
      <sheetName val="[HKWP0399_xls]Sundry_Debtor_257"/>
      <sheetName val="[HKWP0399_xls]_HKWP0399_xls_404"/>
      <sheetName val="[HKWP0399_xls]_HKWP0399_xls_405"/>
      <sheetName val="[HKWP0399_xls][HKWP0399_xls]392"/>
      <sheetName val="[HKWP0399_xls][HKWP0399_xls]393"/>
      <sheetName val="[HKWP0399_xls]Sundry_Debtor_258"/>
      <sheetName val="[HKWP0399_xls]_HKWP0399_xls_406"/>
      <sheetName val="[HKWP0399_xls]_HKWP0399_xls_407"/>
      <sheetName val="[HKWP0399_xls]Sundry_Debtor_259"/>
      <sheetName val="[HKWP0399_xls]Sundry_Debtor_260"/>
      <sheetName val="[HKWP0399_xls][HKWP0399_xls]394"/>
      <sheetName val="[HKWP0399_xls]Sundry_Debtor_261"/>
      <sheetName val="[HKWP0399_xls]_HKWP0399_xls_408"/>
      <sheetName val="[HKWP0399_xls]Sundry_Debtor_262"/>
      <sheetName val="[HKWP0399_xls]_HKWP0399_xls_409"/>
      <sheetName val="[HKWP0399_xls]Sundry_Debtor_263"/>
      <sheetName val="[HKWP0399_xls]_HKWP0399_xls_410"/>
      <sheetName val="[HKWP0399_xls][HKWP0399_xls]395"/>
      <sheetName val="[HKWP0399_xls]Sundry_Debtor_264"/>
      <sheetName val="[HKWP0399_xls]_HKWP0399_xls_411"/>
      <sheetName val="[HKWP0399_xls]_HKWP0399_xls_412"/>
      <sheetName val="[HKWP0399_xls]Sundry_Debtor_265"/>
      <sheetName val="[HKWP0399_xls]_HKWP0399_xls_413"/>
      <sheetName val="[HKWP0399_xls]_HKWP0399_xls_414"/>
      <sheetName val="[HKWP0399_xls]Sundry_Debtor_266"/>
      <sheetName val="[HKWP0399_xls]_HKWP0399_xls_415"/>
      <sheetName val="[HKWP0399_xls]_HKWP0399_xls_416"/>
      <sheetName val="[HKWP0399_xls]Sundry_Debtor_267"/>
      <sheetName val="[HKWP0399_xls]_HKWP0399_xls_417"/>
      <sheetName val="[HKWP0399_xls]_HKWP0399_xls_418"/>
      <sheetName val="[HKWP0399_xls][HKWP0399_xls]396"/>
      <sheetName val="[HKWP0399_xls][HKWP0399_xls]397"/>
      <sheetName val="[HKWP0399_xls]Sundry_Debtor_268"/>
      <sheetName val="[HKWP0399_xls]_HKWP0399_xls_419"/>
      <sheetName val="[HKWP0399_xls]_HKWP0399_xls_420"/>
      <sheetName val="[HKWP0399_xls]Sundry_Debtor_269"/>
      <sheetName val="[HKWP0399_xls]Sundry_Debtor_270"/>
      <sheetName val="[HKWP0399_xls][HKWP0399_xls]398"/>
      <sheetName val="[HKWP0399_xls]Sundry_Debtor_271"/>
      <sheetName val="[HKWP0399_xls]_HKWP0399_xls_421"/>
      <sheetName val="[HKWP0399_xls]Sundry_Debtor_272"/>
      <sheetName val="[HKWP0399_xls]_HKWP0399_xls_422"/>
      <sheetName val="[HKWP0399_xls]Sundry_Debtor_273"/>
      <sheetName val="[HKWP0399_xls]_HKWP0399_xls_423"/>
      <sheetName val="[HKWP0399_xls][HKWP0399_xls]399"/>
      <sheetName val="[HKWP0399_xls]Sundry_Debtor_274"/>
      <sheetName val="[HKWP0399_xls]_HKWP0399_xls_424"/>
      <sheetName val="[HKWP0399_xls]_HKWP0399_xls_425"/>
      <sheetName val="[HKWP0399_xls]Sundry_Debtor_275"/>
      <sheetName val="[HKWP0399_xls]_HKWP0399_xls_426"/>
      <sheetName val="[HKWP0399_xls]_HKWP0399_xls_427"/>
      <sheetName val="[HKWP0399_xls]Sundry_Debtor_276"/>
      <sheetName val="[HKWP0399_xls]_HKWP0399_xls_428"/>
      <sheetName val="[HKWP0399_xls]_HKWP0399_xls_429"/>
      <sheetName val="[HKWP0399_xls]Sundry_Debtor_277"/>
      <sheetName val="[HKWP0399_xls]_HKWP0399_xls_430"/>
      <sheetName val="[HKWP0399_xls]_HKWP0399_xls_431"/>
      <sheetName val="[HKWP0399_xls][HKWP0399_xls]400"/>
      <sheetName val="[HKWP0399_xls][HKWP0399_xls]401"/>
      <sheetName val="[HKWP0399_xls]Sundry_Debtor_278"/>
      <sheetName val="[HKWP0399_xls]_HKWP0399_xls_432"/>
      <sheetName val="[HKWP0399_xls]_HKWP0399_xls_433"/>
      <sheetName val="[HKWP0399_xls]Sundry_Debtor_279"/>
      <sheetName val="[HKWP0399_xls]Sundry_Debtor_280"/>
      <sheetName val="[HKWP0399_xls]_HKWP0399_xls_434"/>
      <sheetName val="[HKWP0399_xls]_HKWP0399_xls_435"/>
      <sheetName val="[HKWP0399_xls]Sundry_Debtor_281"/>
      <sheetName val="[HKWP0399_xls]_HKWP0399_xls_436"/>
      <sheetName val="[HKWP0399_xls]_HKWP0399_xls_437"/>
      <sheetName val="[HKWP0399_xls]Sundry_Debtor_282"/>
      <sheetName val="[HKWP0399_xls][HKWP0399_xls]402"/>
      <sheetName val="[HKWP0399_xls]Sundry_Debtor_283"/>
      <sheetName val="[HKWP0399_xls]_HKWP0399_xls_438"/>
      <sheetName val="[HKWP0399_xls]Sundry_Debtor_284"/>
      <sheetName val="[HKWP0399_xls]_HKWP0399_xls_439"/>
      <sheetName val="[HKWP0399_xls]Sundry_Debtor_285"/>
      <sheetName val="[HKWP0399_xls]_HKWP0399_xls_440"/>
      <sheetName val="[HKWP0399_xls][HKWP0399_xls]403"/>
      <sheetName val="[HKWP0399_xls]Sundry_Debtor_286"/>
      <sheetName val="[HKWP0399_xls]_HKWP0399_xls_441"/>
      <sheetName val="[HKWP0399_xls]_HKWP0399_xls_442"/>
      <sheetName val="[HKWP0399_xls]Sundry_Debtor_287"/>
      <sheetName val="[HKWP0399_xls]_HKWP0399_xls_443"/>
      <sheetName val="[HKWP0399_xls]_HKWP0399_xls_444"/>
      <sheetName val="[HKWP0399_xls]Sundry_Debtor_288"/>
      <sheetName val="[HKWP0399_xls]_HKWP0399_xls_445"/>
      <sheetName val="[HKWP0399_xls]_HKWP0399_xls_446"/>
      <sheetName val="[HKWP0399_xls]Sundry_Debtor_289"/>
      <sheetName val="[HKWP0399_xls]_HKWP0399_xls_447"/>
      <sheetName val="[HKWP0399_xls]_HKWP0399_xls_448"/>
      <sheetName val="[HKWP0399_xls][HKWP0399_xls]404"/>
      <sheetName val="[HKWP0399_xls][HKWP0399_xls]405"/>
      <sheetName val="[HKWP0399_xls]Sundry_Debtor_290"/>
      <sheetName val="[HKWP0399_xls]_HKWP0399_xls_449"/>
      <sheetName val="[HKWP0399_xls]_HKWP0399_xls_450"/>
      <sheetName val="[HKWP0399_xls]Sundry_Debtor_291"/>
      <sheetName val="[HKWP0399_xls]Sundry_Debtor_292"/>
      <sheetName val="[HKWP0399_xls]_HKWP0399_xls_451"/>
      <sheetName val="[HKWP0399_xls]_HKWP0399_xls_452"/>
      <sheetName val="[HKWP0399_xls]Sundry_Debtor_293"/>
      <sheetName val="[HKWP0399_xls]_HKWP0399_xls_453"/>
      <sheetName val="[HKWP0399_xls]_HKWP0399_xls_454"/>
      <sheetName val="[HKWP0399_xls]Sundry_Debtor_294"/>
      <sheetName val="[HKWP0399_xls][HKWP0399_xls]406"/>
      <sheetName val="[HKWP0399_xls]Sundry_Debtor_295"/>
      <sheetName val="[HKWP0399_xls]_HKWP0399_xls_455"/>
      <sheetName val="[HKWP0399_xls]Sundry_Debtor_296"/>
      <sheetName val="[HKWP0399_xls]_HKWP0399_xls_456"/>
      <sheetName val="[HKWP0399_xls]Sundry_Debtor_297"/>
      <sheetName val="[HKWP0399_xls]_HKWP0399_xls_457"/>
      <sheetName val="[HKWP0399_xls][HKWP0399_xls]407"/>
      <sheetName val="[HKWP0399_xls]Sundry_Debtor_298"/>
      <sheetName val="[HKWP0399_xls]_HKWP0399_xls_458"/>
      <sheetName val="[HKWP0399_xls]_HKWP0399_xls_459"/>
      <sheetName val="[HKWP0399_xls]Sundry_Debtor_299"/>
      <sheetName val="[HKWP0399_xls]_HKWP0399_xls_460"/>
      <sheetName val="[HKWP0399_xls]_HKWP0399_xls_461"/>
      <sheetName val="[HKWP0399_xls]Sundry_Debtor_300"/>
      <sheetName val="[HKWP0399_xls]_HKWP0399_xls_462"/>
      <sheetName val="[HKWP0399_xls]_HKWP0399_xls_463"/>
      <sheetName val="[HKWP0399_xls]Sundry_Debtor_301"/>
      <sheetName val="[HKWP0399_xls]_HKWP0399_xls_464"/>
      <sheetName val="[HKWP0399_xls]_HKWP0399_xls_465"/>
      <sheetName val="[HKWP0399_xls][HKWP0399_xls]408"/>
      <sheetName val="[HKWP0399_xls][HKWP0399_xls]409"/>
      <sheetName val="[HKWP0399_xls]Sundry_Debtor_302"/>
      <sheetName val="[HKWP0399_xls]_HKWP0399_xls_466"/>
      <sheetName val="[HKWP0399_xls]_HKWP0399_xls_467"/>
      <sheetName val="[HKWP0399_xls]Sundry_Debtor_303"/>
      <sheetName val="[HKWP0399_xls]Sundry_Debtor_304"/>
      <sheetName val="[HKWP0399_xls]_HKWP0399_xls_468"/>
      <sheetName val="[HKWP0399_xls]_HKWP0399_xls_469"/>
      <sheetName val="[HKWP0399_xls]Sundry_Debtor_305"/>
      <sheetName val="[HKWP0399_xls]_HKWP0399_xls_470"/>
      <sheetName val="[HKWP0399_xls]_HKWP0399_xls_471"/>
      <sheetName val="[HKWP0399.xls]Sundry_Debtor_253"/>
      <sheetName val="[HKWP0399.xls][HKWP0399.xls]_86"/>
      <sheetName val="[HKWP0399.xls]Sundry_Debtor_254"/>
      <sheetName val="[HKWP0399.xls]_HKWP0399_xls_343"/>
      <sheetName val="[HKWP0399.xls]Sundry_Debtor_255"/>
      <sheetName val="[HKWP0399.xls]_HKWP0399_xls_344"/>
      <sheetName val="[HKWP0399.xls]Sundry_Debtor_256"/>
      <sheetName val="[HKWP0399.xls]_HKWP0399_xls_345"/>
      <sheetName val="[HKWP0399.xls][HKWP0399.xls]_87"/>
      <sheetName val="[HKWP0399.xls]Sundry_Debtor_257"/>
      <sheetName val="[HKWP0399.xls]_HKWP0399_xls_346"/>
      <sheetName val="[HKWP0399.xls]_HKWP0399_xls_347"/>
      <sheetName val="[HKWP0399.xls]Sundry_Debtor_258"/>
      <sheetName val="[HKWP0399.xls]_HKWP0399_xls_348"/>
      <sheetName val="[HKWP0399.xls]_HKWP0399_xls_349"/>
      <sheetName val="[HKWP0399.xls]Sundry_Debtor_259"/>
      <sheetName val="[HKWP0399.xls]_HKWP0399_xls_350"/>
      <sheetName val="[HKWP0399.xls]_HKWP0399_xls_351"/>
      <sheetName val="[HKWP0399.xls]Sundry_Debtor_260"/>
      <sheetName val="[HKWP0399.xls]_HKWP0399_xls_352"/>
      <sheetName val="[HKWP0399.xls]_HKWP0399_xls_353"/>
      <sheetName val="[HKWP0399.xls][HKWP0399.xls]_88"/>
      <sheetName val="[HKWP0399.xls][HKWP0399.xls]_89"/>
      <sheetName val="[HKWP0399.xls]Sundry_Debtor_261"/>
      <sheetName val="[HKWP0399.xls]_HKWP0399_xls_354"/>
      <sheetName val="[HKWP0399.xls]_HKWP0399_xls_355"/>
      <sheetName val="[HKWP0399.xls]Sundry_Debtor_262"/>
      <sheetName val="[HKWP0399.xls]Sundry_Debtor_263"/>
      <sheetName val="[HKWP0399.xls]_HKWP0399_xls_356"/>
      <sheetName val="[HKWP0399.xls]_HKWP0399_xls_357"/>
      <sheetName val="[HKWP0399.xls]Sundry_Debtor_264"/>
      <sheetName val="[HKWP0399.xls]_HKWP0399_xls_358"/>
      <sheetName val="[HKWP0399.xls]_HKWP0399_xls_359"/>
      <sheetName val="[HKWP0399.xls]Sundry_Debtor_265"/>
      <sheetName val="[HKWP0399.xls][HKWP0399.xls]_90"/>
      <sheetName val="[HKWP0399.xls]Sundry_Debtor_266"/>
      <sheetName val="[HKWP0399.xls]_HKWP0399_xls_360"/>
      <sheetName val="[HKWP0399.xls]Sundry_Debtor_267"/>
      <sheetName val="[HKWP0399.xls]_HKWP0399_xls_361"/>
      <sheetName val="[HKWP0399.xls]Sundry_Debtor_268"/>
      <sheetName val="[HKWP0399.xls]_HKWP0399_xls_362"/>
      <sheetName val="[HKWP0399.xls][HKWP0399.xls]_91"/>
      <sheetName val="[HKWP0399.xls]Sundry_Debtor_269"/>
      <sheetName val="[HKWP0399.xls]_HKWP0399_xls_363"/>
      <sheetName val="[HKWP0399.xls]_HKWP0399_xls_364"/>
      <sheetName val="[HKWP0399.xls]Sundry_Debtor_270"/>
      <sheetName val="[HKWP0399.xls]_HKWP0399_xls_365"/>
      <sheetName val="[HKWP0399.xls]_HKWP0399_xls_366"/>
      <sheetName val="[HKWP0399.xls]Sundry_Debtor_271"/>
      <sheetName val="[HKWP0399.xls]_HKWP0399_xls_367"/>
      <sheetName val="[HKWP0399.xls]_HKWP0399_xls_368"/>
      <sheetName val="[HKWP0399.xls]Sundry_Debtor_272"/>
      <sheetName val="[HKWP0399.xls]_HKWP0399_xls_369"/>
      <sheetName val="[HKWP0399.xls]_HKWP0399_xls_370"/>
      <sheetName val="[HKWP0399.xls][HKWP0399.xls]_92"/>
      <sheetName val="[HKWP0399.xls][HKWP0399.xls]_93"/>
      <sheetName val="[HKWP0399.xls]Sundry_Debtor_273"/>
      <sheetName val="[HKWP0399.xls]_HKWP0399_xls_371"/>
      <sheetName val="[HKWP0399.xls]_HKWP0399_xls_372"/>
      <sheetName val="[HKWP0399.xls]Sundry_Debtor_274"/>
      <sheetName val="[HKWP0399.xls]Sundry_Debtor_275"/>
      <sheetName val="[HKWP0399.xls]_HKWP0399_xls_373"/>
      <sheetName val="[HKWP0399.xls]_HKWP0399_xls_374"/>
      <sheetName val="[HKWP0399.xls]Sundry_Debtor_276"/>
      <sheetName val="[HKWP0399.xls]_HKWP0399_xls_375"/>
      <sheetName val="[HKWP0399.xls]_HKWP0399_xls_376"/>
      <sheetName val="[HKWP0399.xls]Sundry_Debtor_277"/>
      <sheetName val="[HKWP0399.xls]_HKWP0399_xls_377"/>
      <sheetName val="[HKWP0399.xls]_HKWP0399_xls_378"/>
      <sheetName val="[HKWP0399.xls]Sundry_Debtor_278"/>
      <sheetName val="[HKWP0399.xls]_HKWP0399_xls_379"/>
      <sheetName val="[HKWP0399.xls]_HKWP0399_xls_380"/>
      <sheetName val="[HKWP0399.xls]Sundry_Debtor_279"/>
      <sheetName val="[HKWP0399.xls][HKWP0399.xls]_94"/>
      <sheetName val="[HKWP0399.xls]Sundry_Debtor_280"/>
      <sheetName val="[HKWP0399.xls]_HKWP0399_xls_381"/>
      <sheetName val="[HKWP0399.xls]Sundry_Debtor_281"/>
      <sheetName val="[HKWP0399.xls]_HKWP0399_xls_382"/>
      <sheetName val="[HKWP0399.xls]Sundry_Debtor_282"/>
      <sheetName val="[HKWP0399.xls]_HKWP0399_xls_383"/>
      <sheetName val="[HKWP0399.xls][HKWP0399.xls]_95"/>
      <sheetName val="[HKWP0399.xls]Sundry_Debtor_283"/>
      <sheetName val="[HKWP0399.xls]_HKWP0399_xls_384"/>
      <sheetName val="[HKWP0399.xls]_HKWP0399_xls_385"/>
      <sheetName val="[HKWP0399.xls]Sundry_Debtor_284"/>
      <sheetName val="[HKWP0399.xls]_HKWP0399_xls_386"/>
      <sheetName val="[HKWP0399.xls]_HKWP0399_xls_387"/>
      <sheetName val="[HKWP0399.xls]Sundry_Debtor_285"/>
      <sheetName val="[HKWP0399.xls]_HKWP0399_xls_388"/>
      <sheetName val="[HKWP0399.xls]_HKWP0399_xls_389"/>
      <sheetName val="[HKWP0399.xls]Sundry_Debtor_286"/>
      <sheetName val="[HKWP0399.xls]_HKWP0399_xls_390"/>
      <sheetName val="[HKWP0399.xls]_HKWP0399_xls_391"/>
      <sheetName val="[HKWP0399.xls][HKWP0399.xls]_96"/>
      <sheetName val="[HKWP0399.xls][HKWP0399.xls]_97"/>
      <sheetName val="[HKWP0399.xls]Sundry_Debtor_287"/>
      <sheetName val="[HKWP0399.xls]_HKWP0399_xls_392"/>
      <sheetName val="[HKWP0399.xls]_HKWP0399_xls_393"/>
      <sheetName val="[HKWP0399.xls]Sundry_Debtor_288"/>
      <sheetName val="[HKWP0399.xls]Sundry_Debtor_289"/>
      <sheetName val="[HKWP0399.xls]_HKWP0399_xls_394"/>
      <sheetName val="[HKWP0399.xls]_HKWP0399_xls_395"/>
      <sheetName val="[HKWP0399.xls]Sundry_Debtor_290"/>
      <sheetName val="[HKWP0399.xls]_HKWP0399_xls_396"/>
      <sheetName val="[HKWP0399.xls]_HKWP0399_xls_397"/>
      <sheetName val="[HKWP0399.xls]Sundry_Debtor_291"/>
      <sheetName val="[HKWP0399.xls]_HKWP0399_xls_398"/>
      <sheetName val="[HKWP0399.xls]_HKWP0399_xls_399"/>
      <sheetName val="[HKWP0399.xls]Sundry_Debtor_292"/>
      <sheetName val="[HKWP0399.xls]_HKWP0399_xls_400"/>
      <sheetName val="[HKWP0399.xls]_HKWP0399_xls_401"/>
      <sheetName val="[HKWP0399.xls]Sundry_Debtor_293"/>
      <sheetName val="[HKWP0399.xls][HKWP0399.xls]_98"/>
      <sheetName val="[HKWP0399.xls]Sundry_Debtor_294"/>
      <sheetName val="[HKWP0399.xls]_HKWP0399_xls_402"/>
      <sheetName val="[HKWP0399.xls]Sundry_Debtor_295"/>
      <sheetName val="[HKWP0399.xls]_HKWP0399_xls_403"/>
      <sheetName val="[HKWP0399.xls]Sundry_Debtor_296"/>
      <sheetName val="[HKWP0399.xls]_HKWP0399_xls_404"/>
      <sheetName val="[HKWP0399.xls][HKWP0399.xls]_99"/>
      <sheetName val="[HKWP0399.xls]Sundry_Debtor_297"/>
      <sheetName val="[HKWP0399.xls]_HKWP0399_xls_405"/>
      <sheetName val="[HKWP0399.xls]_HKWP0399_xls_406"/>
      <sheetName val="[HKWP0399.xls]Sundry_Debtor_298"/>
      <sheetName val="[HKWP0399.xls]_HKWP0399_xls_407"/>
      <sheetName val="[HKWP0399.xls]_HKWP0399_xls_408"/>
      <sheetName val="[HKWP0399.xls]Sundry_Debtor_299"/>
      <sheetName val="[HKWP0399.xls]_HKWP0399_xls_409"/>
      <sheetName val="[HKWP0399.xls]_HKWP0399_xls_410"/>
      <sheetName val="[HKWP0399.xls]Sundry_Debtor_300"/>
      <sheetName val="[HKWP0399.xls]_HKWP0399_xls_411"/>
      <sheetName val="[HKWP0399.xls]_HKWP0399_xls_412"/>
      <sheetName val="[HKWP0399.xls]_HKWP0399_xls_413"/>
      <sheetName val="[HKWP0399.xls]_HKWP0399_xls_414"/>
      <sheetName val="[HKWP0399.xls]Sundry_Debtor_301"/>
      <sheetName val="[HKWP0399.xls]_HKWP0399_xls_415"/>
      <sheetName val="[HKWP0399.xls]_HKWP0399_xls_416"/>
      <sheetName val="[HKWP0399.xls]Sundry_Debtor_302"/>
      <sheetName val="[HKWP0399.xls]Sundry_Debtor_303"/>
      <sheetName val="[HKWP0399.xls]_HKWP0399_xls_417"/>
      <sheetName val="[HKWP0399.xls]_HKWP0399_xls_418"/>
      <sheetName val="[HKWP0399.xls]Sundry_Debtor_304"/>
      <sheetName val="[HKWP0399.xls]_HKWP0399_xls_419"/>
      <sheetName val="[HKWP0399.xls]_HKWP0399_xls_420"/>
      <sheetName val="[HKWP0399.xls]Sundry_Debtor_305"/>
      <sheetName val="[HKWP0399.xls]_HKWP0399_xls_421"/>
      <sheetName val="[HKWP0399.xls]_HKWP0399_xls_422"/>
      <sheetName val="[HKWP0399.xls]Sundry_Debtor_306"/>
      <sheetName val="[HKWP0399.xls]_HKWP0399_xls_423"/>
      <sheetName val="[HKWP0399.xls]_HKWP0399_xls_424"/>
      <sheetName val="Trial_Balance13"/>
      <sheetName val="FIN_TB_SI12"/>
      <sheetName val="Accruals_&amp;_Prepayments_12"/>
      <sheetName val="BALANCE_SHEET_11"/>
      <sheetName val="Sundry_Debtors11"/>
      <sheetName val="Acc_jrnls11"/>
      <sheetName val="Stock_Tribeco10"/>
      <sheetName val="ข้อมูลทำ_DropDown10"/>
      <sheetName val="เป้าหมายInc_FY2018_(ภาค)10"/>
      <sheetName val="ข้อมูลประกอบ_Inc_เดือนก่อน10"/>
      <sheetName val="AC_Nielsen10"/>
      <sheetName val="TG_Inc1810"/>
      <sheetName val="data_(2)10"/>
      <sheetName val="HH5-3_310"/>
      <sheetName val="Sundry_Debtors:Acc_jrnls10"/>
      <sheetName val="[HKWP0399_xls]Sundry_Debtors:21"/>
      <sheetName val="[HKWP0399_xls][HKWP0399_xls]S56"/>
      <sheetName val="ICP_6300Tons-BHT8"/>
      <sheetName val="รายละเอียดผิดปกติ-ทั้งหมด_(2)8"/>
      <sheetName val="Report_TT-ส่ง8"/>
      <sheetName val="แผน_มิย8"/>
      <sheetName val="Report_TTลิ้ง8"/>
      <sheetName val="รายละเอียดผิดปกติ_(2)8"/>
      <sheetName val="รายละเอียดผิดปกติ-มิย_8"/>
      <sheetName val="รหัส_ชื่อพนักงาน8"/>
      <sheetName val="game_เทพประธาน8"/>
      <sheetName val="game_เทพประธาน_(2)8"/>
      <sheetName val="15_กิจกรรม8"/>
      <sheetName val="จม_ขออนุมัติ_ผอ_8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หน้าเมล์_17"/>
      <sheetName val="ฐานข้อมูล_CT7"/>
      <sheetName val="สรุปจ่าย_(HC)_ปริ้น7"/>
      <sheetName val="Loan_Interest-TNG_(11_06_16)7"/>
      <sheetName val="[HKWP0399_xls]Sundry_Debtors:22"/>
      <sheetName val="[HKWP0399_xls][HKWP0399_xls]S57"/>
      <sheetName val="Master_TB6"/>
      <sheetName val="สรุปRed_Zone6"/>
      <sheetName val="ร้านปลีกบริเวณ_Red_Zone6"/>
      <sheetName val="ร้านปลีกบริเวณ_Red_Zone_#16"/>
      <sheetName val="สรุปจำนวน_Zone6"/>
      <sheetName val="#1_16"/>
      <sheetName val="ร้านปลีกบริเวณ_Red_Zone_(2)6"/>
      <sheetName val="แยกโซน_6"/>
      <sheetName val="แยกโซน_-สูตร6"/>
      <sheetName val="AR_Dummy_รายตัว_30-9-62_ยกยอด6"/>
      <sheetName val="AR_30-9-62_net_6"/>
      <sheetName val="AR_30-9-62_Confrim_AR6"/>
      <sheetName val="30-9-62_Confrim_AR_ส่งฝ่ายจัดห6"/>
      <sheetName val="30-9-62_Confrim_AR_หาเอกสารแนบ6"/>
      <sheetName val="pacific_forms6"/>
      <sheetName val="มค_6"/>
      <sheetName val="มิ_ย_626"/>
      <sheetName val="ก_ค_626"/>
      <sheetName val="ส_ค_626"/>
      <sheetName val="[HKWP0399_xls]Sundry_Debtors285"/>
      <sheetName val="[HKWP0399_xls][HKWP0399_xls]S58"/>
      <sheetName val="[HKWP0399_xls]Sundry_Debtors286"/>
      <sheetName val="[HKWP0399_xls][HKWP0399_xls]S59"/>
      <sheetName val="[HKWP0399_xls]Sundry_Debtors287"/>
      <sheetName val="[HKWP0399_xls][HKWP0399_xls]S60"/>
      <sheetName val="[HKWP0399_xls]Sundry_Debtors288"/>
      <sheetName val="[HKWP0399_xls][HKWP0399_xls]S61"/>
      <sheetName val="[HKWP0399_xls][HKWP0399_xls]S62"/>
      <sheetName val="[HKWP0399_xls]Sundry_Debtors289"/>
      <sheetName val="[HKWP0399_xls][HKWP0399_xls]S63"/>
      <sheetName val="[HKWP0399_xls][HKWP0399_xls]S64"/>
      <sheetName val="[HKWP0399_xls]Sundry_Debtors290"/>
      <sheetName val="[HKWP0399_xls][HKWP0399_xls]S65"/>
      <sheetName val="[HKWP0399_xls][HKWP0399_xls]S66"/>
      <sheetName val="[HKWP0399_xls]Sundry_Debtors291"/>
      <sheetName val="[HKWP0399_xls][HKWP0399_xls]S67"/>
      <sheetName val="[HKWP0399_xls][HKWP0399_xls]410"/>
      <sheetName val="[HKWP0399_xls]Sundry_Debtors292"/>
      <sheetName val="[HKWP0399_xls][HKWP0399_xls]411"/>
      <sheetName val="[HKWP0399_xls][HKWP0399_xls]412"/>
      <sheetName val="Sundry_Debtors_Acc_jrnls7"/>
      <sheetName val="_HKWP0399_xls__HKWP0399_xls_S10"/>
      <sheetName val="_HKWP0399_xls_Sundry_Debtors_A9"/>
      <sheetName val="[HKWP0399_xls]Sundry_Debtors293"/>
      <sheetName val="[HKWP0399_xls][HKWP0399_xls]S68"/>
      <sheetName val="[HKWP0399_xls]Sundry_Debtors294"/>
      <sheetName val="[HKWP0399_xls][HKWP0399_xls]413"/>
      <sheetName val="[HKWP0399_xls]Sundry_Debtors295"/>
      <sheetName val="[HKWP0399_xls][HKWP0399_xls]414"/>
      <sheetName val="[HKWP0399_xls]Sundry_Debtors296"/>
      <sheetName val="[HKWP0399_xls][HKWP0399_xls]415"/>
      <sheetName val="[HKWP0399_xls][HKWP0399_xls]S69"/>
      <sheetName val="[HKWP0399_xls]Sundry_Debtors297"/>
      <sheetName val="[HKWP0399_xls][HKWP0399_xls]416"/>
      <sheetName val="[HKWP0399_xls][HKWP0399_xls]417"/>
      <sheetName val="[HKWP0399_xls]Sundry_Debtors298"/>
      <sheetName val="[HKWP0399_xls][HKWP0399_xls]418"/>
      <sheetName val="[HKWP0399_xls][HKWP0399_xls]419"/>
      <sheetName val="[HKWP0399_xls]Sundry_Debtors299"/>
      <sheetName val="[HKWP0399_xls][HKWP0399_xls]420"/>
      <sheetName val="[HKWP0399_xls][HKWP0399_xls]421"/>
      <sheetName val="[HKWP0399_xls]Sundry_Debtors300"/>
      <sheetName val="[HKWP0399_xls][HKWP0399_xls]422"/>
      <sheetName val="[HKWP0399_xls][HKWP0399_xls]423"/>
      <sheetName val="[HKWP0399_xls]Sundry_Debtors301"/>
      <sheetName val="[HKWP0399_xls][HKWP0399_xls]S70"/>
      <sheetName val="[HKWP0399_xls]Sundry_Debtors302"/>
      <sheetName val="[HKWP0399_xls][HKWP0399_xls]424"/>
      <sheetName val="[HKWP0399_xls]Sundry_Debtors303"/>
      <sheetName val="[HKWP0399_xls][HKWP0399_xls]425"/>
      <sheetName val="[HKWP0399_xls]Sundry_Debtors304"/>
      <sheetName val="[HKWP0399_xls][HKWP0399_xls]426"/>
      <sheetName val="[HKWP0399_xls][HKWP0399_xls]S71"/>
      <sheetName val="[HKWP0399_xls]Sundry_Debtors305"/>
      <sheetName val="[HKWP0399_xls][HKWP0399_xls]427"/>
      <sheetName val="[HKWP0399_xls][HKWP0399_xls]428"/>
      <sheetName val="[HKWP0399_xls]Sundry_Debtors306"/>
      <sheetName val="[HKWP0399_xls][HKWP0399_xls]429"/>
      <sheetName val="[HKWP0399_xls][HKWP0399_xls]430"/>
      <sheetName val="[HKWP0399_xls]Sundry_Debtors307"/>
      <sheetName val="[HKWP0399_xls][HKWP0399_xls]431"/>
      <sheetName val="[HKWP0399_xls][HKWP0399_xls]432"/>
      <sheetName val="[HKWP0399_xls]Sundry_Debtors308"/>
      <sheetName val="[HKWP0399_xls][HKWP0399_xls]433"/>
      <sheetName val="[HKWP0399_xls][HKWP0399_xls]434"/>
      <sheetName val="[HKWP0399_xls]Sundry_Debtors309"/>
      <sheetName val="[HKWP0399_xls][HKWP0399_xls]S72"/>
      <sheetName val="[HKWP0399_xls]Sundry_Debtors310"/>
      <sheetName val="[HKWP0399_xls][HKWP0399_xls]435"/>
      <sheetName val="[HKWP0399_xls]Sundry_Debtors311"/>
      <sheetName val="[HKWP0399_xls][HKWP0399_xls]436"/>
      <sheetName val="[HKWP0399_xls]Sundry_Debtors312"/>
      <sheetName val="[HKWP0399_xls][HKWP0399_xls]437"/>
      <sheetName val="[HKWP0399_xls][HKWP0399_xls]S73"/>
      <sheetName val="[HKWP0399_xls]Sundry_Debtors313"/>
      <sheetName val="[HKWP0399_xls][HKWP0399_xls]438"/>
      <sheetName val="[HKWP0399_xls][HKWP0399_xls]439"/>
      <sheetName val="[HKWP0399_xls]Sundry_Debtors314"/>
      <sheetName val="[HKWP0399_xls][HKWP0399_xls]440"/>
      <sheetName val="[HKWP0399_xls][HKWP0399_xls]441"/>
      <sheetName val="[HKWP0399_xls]Sundry_Debtors315"/>
      <sheetName val="[HKWP0399_xls][HKWP0399_xls]442"/>
      <sheetName val="[HKWP0399_xls][HKWP0399_xls]443"/>
      <sheetName val="[HKWP0399_xls]Sundry_Debtors316"/>
      <sheetName val="[HKWP0399_xls][HKWP0399_xls]444"/>
      <sheetName val="[HKWP0399_xls][HKWP0399_xls]445"/>
      <sheetName val="_HKWP0399_xls_Sundry_Debtors_10"/>
      <sheetName val="_HKWP0399_xls__HKWP0399_xls_S11"/>
      <sheetName val="[HKWP0399_xls]Sundry_Debtors317"/>
      <sheetName val="[HKWP0399_xls][HKWP0399_xls]446"/>
      <sheetName val="[HKWP0399_xls]Sundry_Debtors318"/>
      <sheetName val="[HKWP0399_xls][HKWP0399_xls]447"/>
      <sheetName val="[HKWP0399_xls]Sundry_Debtors319"/>
      <sheetName val="[HKWP0399_xls][HKWP0399_xls]448"/>
      <sheetName val="[HKWP0399_xls]Sundry_Debtors320"/>
      <sheetName val="[HKWP0399_xls][HKWP0399_xls]449"/>
      <sheetName val="[HKWP0399_xls][HKWP0399_xls]450"/>
      <sheetName val="[HKWP0399_xls]Sundry_Debtors321"/>
      <sheetName val="[HKWP0399_xls][HKWP0399_xls]451"/>
      <sheetName val="[HKWP0399_xls][HKWP0399_xls]452"/>
      <sheetName val="[HKWP0399_xls]Sundry_Debtors322"/>
      <sheetName val="[HKWP0399_xls][HKWP0399_xls]453"/>
      <sheetName val="[HKWP0399_xls][HKWP0399_xls]454"/>
      <sheetName val="[HKWP0399_xls]Sundry_Debtors323"/>
      <sheetName val="[HKWP0399_xls][HKWP0399_xls]455"/>
      <sheetName val="[HKWP0399_xls][HKWP0399_xls]456"/>
      <sheetName val="[HKWP0399_xls]Sundry_Debtors324"/>
      <sheetName val="[HKWP0399_xls][HKWP0399_xls]457"/>
      <sheetName val="[HKWP0399_xls][HKWP0399_xls]458"/>
      <sheetName val="Ref_3"/>
      <sheetName val="[HKWP0399_xls]Sundry_Debtors325"/>
      <sheetName val="[HKWP0399_xls][HKWP0399_xls]459"/>
      <sheetName val="[HKWP0399_xls]Sundry_Debtors326"/>
      <sheetName val="[HKWP0399_xls][HKWP0399_xls]460"/>
      <sheetName val="[HKWP0399_xls]Sundry_Debtors327"/>
      <sheetName val="[HKWP0399_xls][HKWP0399_xls]461"/>
      <sheetName val="[HKWP0399_xls]Sundry_Debtors328"/>
      <sheetName val="[HKWP0399_xls][HKWP0399_xls]462"/>
      <sheetName val="[HKWP0399_xls][HKWP0399_xls]463"/>
      <sheetName val="[HKWP0399_xls]Sundry_Debtors329"/>
      <sheetName val="[HKWP0399_xls][HKWP0399_xls]464"/>
      <sheetName val="[HKWP0399_xls][HKWP0399_xls]465"/>
      <sheetName val="[HKWP0399_xls]Sundry_Debtors330"/>
      <sheetName val="[HKWP0399_xls][HKWP0399_xls]466"/>
      <sheetName val="[HKWP0399_xls][HKWP0399_xls]467"/>
      <sheetName val="[HKWP0399_xls]Sundry_Debtors331"/>
      <sheetName val="[HKWP0399_xls][HKWP0399_xls]468"/>
      <sheetName val="[HKWP0399_xls][HKWP0399_xls]469"/>
      <sheetName val="[HKWP0399_xls]Sundry_Debtors332"/>
      <sheetName val="[HKWP0399_xls][HKWP0399_xls]470"/>
      <sheetName val="[HKWP0399_xls][HKWP0399_xls]471"/>
      <sheetName val="[HKWP0399_xls]Sundry_Debtors333"/>
      <sheetName val="[HKWP0399_xls][HKWP0399_xls]472"/>
      <sheetName val="[HKWP0399_xls]Sundry_Debtors334"/>
      <sheetName val="[HKWP0399_xls][HKWP0399_xls]473"/>
      <sheetName val="[HKWP0399_xls]Sundry_Debtors335"/>
      <sheetName val="[HKWP0399_xls][HKWP0399_xls]474"/>
      <sheetName val="[HKWP0399_xls]Sundry_Debtors336"/>
      <sheetName val="[HKWP0399_xls][HKWP0399_xls]475"/>
      <sheetName val="[HKWP0399_xls][HKWP0399_xls]476"/>
      <sheetName val="[HKWP0399_xls]Sundry_Debtors337"/>
      <sheetName val="[HKWP0399_xls][HKWP0399_xls]477"/>
      <sheetName val="[HKWP0399_xls][HKWP0399_xls]478"/>
      <sheetName val="[HKWP0399_xls]Sundry_Debtors338"/>
      <sheetName val="[HKWP0399_xls][HKWP0399_xls]479"/>
      <sheetName val="[HKWP0399_xls][HKWP0399_xls]480"/>
      <sheetName val="[HKWP0399_xls]Sundry_Debtors339"/>
      <sheetName val="[HKWP0399_xls][HKWP0399_xls]481"/>
      <sheetName val="[HKWP0399_xls][HKWP0399_xls]482"/>
      <sheetName val="[HKWP0399_xls]Sundry_Debtors340"/>
      <sheetName val="[HKWP0399_xls][HKWP0399_xls]483"/>
      <sheetName val="[HKWP0399_xls][HKWP0399_xls]484"/>
      <sheetName val="[HKWP0399_xls]Sundry_Debtors341"/>
      <sheetName val="[HKWP0399_xls][HKWP0399_xls]485"/>
      <sheetName val="[HKWP0399_xls]Sundry_Debtors342"/>
      <sheetName val="[HKWP0399_xls][HKWP0399_xls]486"/>
      <sheetName val="[HKWP0399_xls]Sundry_Debtors343"/>
      <sheetName val="[HKWP0399_xls][HKWP0399_xls]487"/>
      <sheetName val="[HKWP0399_xls]Sundry_Debtors344"/>
      <sheetName val="[HKWP0399_xls][HKWP0399_xls]488"/>
      <sheetName val="[HKWP0399_xls][HKWP0399_xls]489"/>
      <sheetName val="[HKWP0399_xls]Sundry_Debtors345"/>
      <sheetName val="[HKWP0399_xls][HKWP0399_xls]490"/>
      <sheetName val="[HKWP0399_xls][HKWP0399_xls]491"/>
      <sheetName val="[HKWP0399_xls]Sundry_Debtors346"/>
      <sheetName val="[HKWP0399_xls][HKWP0399_xls]492"/>
      <sheetName val="[HKWP0399_xls][HKWP0399_xls]493"/>
      <sheetName val="[HKWP0399_xls]Sundry_Debtors347"/>
      <sheetName val="[HKWP0399_xls][HKWP0399_xls]494"/>
      <sheetName val="[HKWP0399_xls][HKWP0399_xls]495"/>
      <sheetName val="[HKWP0399_xls]Sundry_Debtors348"/>
      <sheetName val="[HKWP0399_xls][HKWP0399_xls]496"/>
      <sheetName val="[HKWP0399_xls][HKWP0399_xls]497"/>
      <sheetName val="[HKWP0399_xls]Sundry_Debtors349"/>
      <sheetName val="[HKWP0399_xls][HKWP0399_xls]498"/>
      <sheetName val="[HKWP0399_xls]Sundry_Debtors350"/>
      <sheetName val="[HKWP0399_xls][HKWP0399_xls]499"/>
      <sheetName val="[HKWP0399_xls]Sundry_Debtors351"/>
      <sheetName val="[HKWP0399_xls][HKWP0399_xls]500"/>
      <sheetName val="[HKWP0399_xls]Sundry_Debtors352"/>
      <sheetName val="[HKWP0399_xls][HKWP0399_xls]501"/>
      <sheetName val="[HKWP0399_xls][HKWP0399_xls]502"/>
      <sheetName val="[HKWP0399_xls]Sundry_Debtors353"/>
      <sheetName val="[HKWP0399_xls][HKWP0399_xls]503"/>
      <sheetName val="[HKWP0399_xls][HKWP0399_xls]504"/>
      <sheetName val="[HKWP0399_xls]Sundry_Debtors354"/>
      <sheetName val="[HKWP0399_xls][HKWP0399_xls]505"/>
      <sheetName val="[HKWP0399_xls][HKWP0399_xls]506"/>
      <sheetName val="[HKWP0399_xls]Sundry_Debtors355"/>
      <sheetName val="[HKWP0399_xls][HKWP0399_xls]507"/>
      <sheetName val="[HKWP0399_xls][HKWP0399_xls]508"/>
      <sheetName val="[HKWP0399_xls]Sundry_Debtors356"/>
      <sheetName val="[HKWP0399_xls][HKWP0399_xls]509"/>
      <sheetName val="[HKWP0399_xls]_HKWP0399_xls_472"/>
      <sheetName val="Pivot_Aug'013"/>
      <sheetName val="[HKWP0399_xls]Sundry_Debtors357"/>
      <sheetName val="[HKWP0399_xls][HKWP0399_xls]510"/>
      <sheetName val="[HKWP0399_xls]Sundry_Debtors358"/>
      <sheetName val="[HKWP0399_xls]_HKWP0399_xls_473"/>
      <sheetName val="[HKWP0399_xls]Sundry_Debtors359"/>
      <sheetName val="[HKWP0399_xls]_HKWP0399_xls_474"/>
      <sheetName val="[HKWP0399_xls]Sundry_Debtors360"/>
      <sheetName val="[HKWP0399_xls]_HKWP0399_xls_475"/>
      <sheetName val="[HKWP0399_xls][HKWP0399_xls]511"/>
      <sheetName val="[HKWP0399_xls]Sundry_Debtors361"/>
      <sheetName val="[HKWP0399_xls]_HKWP0399_xls_476"/>
      <sheetName val="[HKWP0399_xls]_HKWP0399_xls_477"/>
      <sheetName val="[HKWP0399_xls]Sundry_Debtors362"/>
      <sheetName val="[HKWP0399_xls]_HKWP0399_xls_478"/>
      <sheetName val="[HKWP0399_xls]_HKWP0399_xls_479"/>
      <sheetName val="[HKWP0399_xls]Sundry_Debtors363"/>
      <sheetName val="[HKWP0399_xls]_HKWP0399_xls_480"/>
      <sheetName val="[HKWP0399_xls]_HKWP0399_xls_481"/>
      <sheetName val="[HKWP0399_xls]Sundry_Debtors364"/>
      <sheetName val="[HKWP0399_xls]_HKWP0399_xls_482"/>
      <sheetName val="[HKWP0399_xls]_HKWP0399_xls_483"/>
      <sheetName val="[HKWP0399_xls]Sundry_Debtors365"/>
      <sheetName val="[HKWP0399_xls][HKWP0399_xls]512"/>
      <sheetName val="[HKWP0399_xls]Sundry_Debtors366"/>
      <sheetName val="[HKWP0399_xls]_HKWP0399_xls_484"/>
      <sheetName val="[HKWP0399_xls]Sundry_Debtors367"/>
      <sheetName val="[HKWP0399_xls]_HKWP0399_xls_485"/>
      <sheetName val="[HKWP0399_xls]Sundry_Debtors368"/>
      <sheetName val="[HKWP0399_xls]_HKWP0399_xls_486"/>
      <sheetName val="[HKWP0399_xls][HKWP0399_xls]513"/>
      <sheetName val="[HKWP0399_xls]Sundry_Debtors369"/>
      <sheetName val="[HKWP0399_xls]_HKWP0399_xls_487"/>
      <sheetName val="[HKWP0399_xls]_HKWP0399_xls_488"/>
      <sheetName val="[HKWP0399_xls]Sundry_Debtors370"/>
      <sheetName val="[HKWP0399_xls]_HKWP0399_xls_489"/>
      <sheetName val="[HKWP0399_xls]_HKWP0399_xls_490"/>
      <sheetName val="[HKWP0399_xls]Sundry_Debtors371"/>
      <sheetName val="[HKWP0399_xls]_HKWP0399_xls_491"/>
      <sheetName val="[HKWP0399_xls]_HKWP0399_xls_492"/>
      <sheetName val="[HKWP0399_xls]Sundry_Debtors372"/>
      <sheetName val="[HKWP0399_xls]_HKWP0399_xls_493"/>
      <sheetName val="[HKWP0399_xls]_HKWP0399_xls_494"/>
      <sheetName val="[HKWP0399_xls]Sun4"/>
      <sheetName val="Sundry_Debtors:Ac4"/>
      <sheetName val="[HKWP0399_xls]Sundry_Debtors373"/>
      <sheetName val="[HKWP0399_xls][HKWP0399_xls]514"/>
      <sheetName val="[HKWP0399_xls]Sundry_Debtors374"/>
      <sheetName val="[HKWP0399_xls]_HKWP0399_xls_495"/>
      <sheetName val="[HKWP0399_xls]Sundry_Debtors375"/>
      <sheetName val="[HKWP0399_xls]_HKWP0399_xls_496"/>
      <sheetName val="[HKWP0399_xls]Sundry_Debtors376"/>
      <sheetName val="[HKWP0399_xls]_HKWP0399_xls_497"/>
      <sheetName val="[HKWP0399_xls][HKWP0399_xls]515"/>
      <sheetName val="[HKWP0399_xls]Sundry_Debtors377"/>
      <sheetName val="[HKWP0399_xls]_HKWP0399_xls_498"/>
      <sheetName val="[HKWP0399_xls]_HKWP0399_xls_499"/>
      <sheetName val="[HKWP0399_xls]Sundry_Debtors378"/>
      <sheetName val="[HKWP0399_xls]_HKWP0399_xls_500"/>
      <sheetName val="[HKWP0399_xls]_HKWP0399_xls_501"/>
      <sheetName val="[HKWP0399_xls]Sundry_Debtors379"/>
      <sheetName val="[HKWP0399_xls]_HKWP0399_xls_502"/>
      <sheetName val="[HKWP0399_xls]_HKWP0399_xls_503"/>
      <sheetName val="[HKWP0399_xls]Sundry_Debtors380"/>
      <sheetName val="[HKWP0399_xls]_HKWP0399_xls_504"/>
      <sheetName val="[HKWP0399_xls]_HKWP0399_xls_505"/>
      <sheetName val="[HKWP0399_xls]Sundry_Debtors:23"/>
      <sheetName val="[HKWP0399_xls]Sundry_Debtors:24"/>
      <sheetName val="[HKWP0399_xls]Sundry_Debtors381"/>
      <sheetName val="[HKWP0399_xls][HKWP0399_xls]516"/>
      <sheetName val="[HKWP0399_xls]Sundry_Debtors382"/>
      <sheetName val="[HKWP0399_xls]_HKWP0399_xls_506"/>
      <sheetName val="[HKWP0399_xls]Sundry_Debtor_306"/>
      <sheetName val="[HKWP0399_xls]_HKWP0399_xls_507"/>
      <sheetName val="[HKWP0399_xls]Sundry_Debtor_307"/>
      <sheetName val="[HKWP0399_xls]_HKWP0399_xls_508"/>
      <sheetName val="[HKWP0399_xls][HKWP0399_xls]517"/>
      <sheetName val="[HKWP0399_xls]Sundry_Debtor_308"/>
      <sheetName val="[HKWP0399_xls]_HKWP0399_xls_509"/>
      <sheetName val="[HKWP0399_xls]_HKWP0399_xls_510"/>
      <sheetName val="[HKWP0399_xls]Sundry_Debtor_309"/>
      <sheetName val="[HKWP0399_xls]_HKWP0399_xls_511"/>
      <sheetName val="[HKWP0399_xls]_HKWP0399_xls_512"/>
      <sheetName val="[HKWP0399_xls]Sundry_Debtor_310"/>
      <sheetName val="[HKWP0399_xls]_HKWP0399_xls_513"/>
      <sheetName val="[HKWP0399_xls]_HKWP0399_xls_514"/>
      <sheetName val="[HKWP0399_xls]Sundry_Debtor_311"/>
      <sheetName val="[HKWP0399_xls]_HKWP0399_xls_515"/>
      <sheetName val="[HKWP0399_xls]_HKWP0399_xls_516"/>
      <sheetName val="[HKWP0399_xls][HKWP0399_xls]518"/>
      <sheetName val="[HKWP0399_xls][HKWP0399_xls]519"/>
      <sheetName val="3_53"/>
      <sheetName val="[HKWP0399_xls]Sundry_Debtor_312"/>
      <sheetName val="[HKWP0399_xls][HKWP0399_xls]520"/>
      <sheetName val="[HKWP0399_xls]Sundry_Debtor_313"/>
      <sheetName val="[HKWP0399_xls]_HKWP0399_xls_517"/>
      <sheetName val="[HKWP0399_xls]Sundry_Debtor_314"/>
      <sheetName val="[HKWP0399_xls]_HKWP0399_xls_518"/>
      <sheetName val="[HKWP0399_xls]Sundry_Debtor_315"/>
      <sheetName val="[HKWP0399_xls]_HKWP0399_xls_519"/>
      <sheetName val="[HKWP0399_xls][HKWP0399_xls]521"/>
      <sheetName val="[HKWP0399_xls]Sundry_Debtor_316"/>
      <sheetName val="[HKWP0399_xls]_HKWP0399_xls_520"/>
      <sheetName val="[HKWP0399_xls]_HKWP0399_xls_521"/>
      <sheetName val="[HKWP0399_xls]Sundry_Debtor_317"/>
      <sheetName val="[HKWP0399_xls]_HKWP0399_xls_522"/>
      <sheetName val="[HKWP0399_xls]_HKWP0399_xls_523"/>
      <sheetName val="[HKWP0399_xls]Sundry_Debtor_318"/>
      <sheetName val="[HKWP0399_xls]_HKWP0399_xls_524"/>
      <sheetName val="[HKWP0399_xls]_HKWP0399_xls_525"/>
      <sheetName val="[HKWP0399_xls]Sundry_Debtor_319"/>
      <sheetName val="[HKWP0399_xls]_HKWP0399_xls_526"/>
      <sheetName val="[HKWP0399_xls]_HKWP0399_xls_527"/>
      <sheetName val="[HKWP0399_xls][HKWP0399_xls]522"/>
      <sheetName val="[HKWP0399_xls][HKWP0399_xls]523"/>
      <sheetName val="[HKWP0399_xls]Sundry_Debtor_320"/>
      <sheetName val="[HKWP0399_xls]_HKWP0399_xls_528"/>
      <sheetName val="[HKWP0399_xls]_HKWP0399_xls_529"/>
      <sheetName val="Sum_CAJE4"/>
      <sheetName val="sub_f1,_f2_q3'964"/>
      <sheetName val="L-T_LOAN4"/>
      <sheetName val="17__Non_consolidated_stock4"/>
      <sheetName val="General_Data4"/>
      <sheetName val="14__Fixed_assets4"/>
      <sheetName val="13__Intangible_assets4"/>
      <sheetName val="YTD_Data4"/>
      <sheetName val="10-1_Media3"/>
      <sheetName val="exchange_rate2"/>
      <sheetName val="[HKWP0399_xls]Sundry_Debtor_321"/>
      <sheetName val="[HKWP0399_xls][HKWP0399_xls]524"/>
      <sheetName val="[HKWP0399_xls]Sundry_Debtor_322"/>
      <sheetName val="[HKWP0399_xls]_HKWP0399_xls_530"/>
      <sheetName val="[HKWP0399_xls]Sundry_Debtor_323"/>
      <sheetName val="[HKWP0399_xls]_HKWP0399_xls_531"/>
      <sheetName val="[HKWP0399_xls]Sundry_Debtor_324"/>
      <sheetName val="[HKWP0399_xls]_HKWP0399_xls_532"/>
      <sheetName val="[HKWP0399_xls][HKWP0399_xls]525"/>
      <sheetName val="[HKWP0399_xls]Sundry_Debtor_325"/>
      <sheetName val="[HKWP0399_xls]_HKWP0399_xls_533"/>
      <sheetName val="[HKWP0399_xls]_HKWP0399_xls_534"/>
      <sheetName val="[HKWP0399_xls]Sundry_Debtor_326"/>
      <sheetName val="[HKWP0399_xls]_HKWP0399_xls_535"/>
      <sheetName val="[HKWP0399_xls]_HKWP0399_xls_536"/>
      <sheetName val="[HKWP0399_xls]Sundry_Debtor_327"/>
      <sheetName val="[HKWP0399_xls]_HKWP0399_xls_537"/>
      <sheetName val="[HKWP0399_xls]_HKWP0399_xls_538"/>
      <sheetName val="[HKWP0399_xls]Sundry_Debtor_328"/>
      <sheetName val="[HKWP0399_xls]_HKWP0399_xls_539"/>
      <sheetName val="[HKWP0399_xls]_HKWP0399_xls_540"/>
      <sheetName val="[HKWP0399_xls][HKWP0399_xls]526"/>
      <sheetName val="[HKWP0399_xls][HKWP0399_xls]527"/>
      <sheetName val="[HKWP0399_xls]Sundry_Debtor_329"/>
      <sheetName val="[HKWP0399_xls]_HKWP0399_xls_541"/>
      <sheetName val="[HKWP0399_xls]_HKWP0399_xls_542"/>
      <sheetName val="[HKWP0399_xls]Sundry_Debtor_330"/>
      <sheetName val="[HKWP0399_xls]Sundry_Debtor_331"/>
      <sheetName val="[HKWP0399_xls][HKWP0399_xls]528"/>
      <sheetName val="[HKWP0399_xls]Sundry_Debtor_332"/>
      <sheetName val="[HKWP0399_xls]_HKWP0399_xls_543"/>
      <sheetName val="[HKWP0399_xls]Sundry_Debtor_333"/>
      <sheetName val="[HKWP0399_xls]_HKWP0399_xls_544"/>
      <sheetName val="[HKWP0399_xls]Sundry_Debtor_334"/>
      <sheetName val="[HKWP0399_xls]_HKWP0399_xls_545"/>
      <sheetName val="[HKWP0399_xls][HKWP0399_xls]529"/>
      <sheetName val="[HKWP0399_xls]Sundry_Debtor_335"/>
      <sheetName val="[HKWP0399_xls]_HKWP0399_xls_546"/>
      <sheetName val="[HKWP0399_xls]_HKWP0399_xls_547"/>
      <sheetName val="[HKWP0399_xls]Sundry_Debtor_336"/>
      <sheetName val="[HKWP0399_xls]_HKWP0399_xls_548"/>
      <sheetName val="[HKWP0399_xls]_HKWP0399_xls_549"/>
      <sheetName val="[HKWP0399_xls]Sundry_Debtor_337"/>
      <sheetName val="[HKWP0399_xls]_HKWP0399_xls_550"/>
      <sheetName val="[HKWP0399_xls]_HKWP0399_xls_551"/>
      <sheetName val="[HKWP0399_xls]Sundry_Debtor_338"/>
      <sheetName val="[HKWP0399_xls]_HKWP0399_xls_552"/>
      <sheetName val="[HKWP0399_xls]_HKWP0399_xls_553"/>
      <sheetName val="[HKWP0399_xls][HKWP0399_xls]530"/>
      <sheetName val="[HKWP0399_xls][HKWP0399_xls]531"/>
      <sheetName val="[HKWP0399_xls]Sundry_Debtor_339"/>
      <sheetName val="[HKWP0399_xls]_HKWP0399_xls_554"/>
      <sheetName val="[HKWP0399_xls]_HKWP0399_xls_555"/>
      <sheetName val="[HKWP0399_xls]Sundry_Debtor_340"/>
      <sheetName val="[HKWP0399_xls]Sundry_Debtor_341"/>
      <sheetName val="[HKWP0399_xls][HKWP0399_xls]532"/>
      <sheetName val="[HKWP0399_xls]Sundry_Debtor_342"/>
      <sheetName val="[HKWP0399_xls]_HKWP0399_xls_556"/>
      <sheetName val="[HKWP0399_xls]Sundry_Debtor_343"/>
      <sheetName val="[HKWP0399_xls]_HKWP0399_xls_557"/>
      <sheetName val="[HKWP0399_xls]Sundry_Debtor_344"/>
      <sheetName val="[HKWP0399_xls]_HKWP0399_xls_558"/>
      <sheetName val="[HKWP0399_xls][HKWP0399_xls]533"/>
      <sheetName val="[HKWP0399_xls]Sundry_Debtor_345"/>
      <sheetName val="[HKWP0399_xls]_HKWP0399_xls_559"/>
      <sheetName val="[HKWP0399_xls]_HKWP0399_xls_560"/>
      <sheetName val="[HKWP0399_xls]Sundry_Debtor_346"/>
      <sheetName val="[HKWP0399_xls]_HKWP0399_xls_561"/>
      <sheetName val="[HKWP0399_xls]_HKWP0399_xls_562"/>
      <sheetName val="[HKWP0399_xls]Sundry_Debtor_347"/>
      <sheetName val="[HKWP0399_xls]_HKWP0399_xls_563"/>
      <sheetName val="[HKWP0399_xls]_HKWP0399_xls_564"/>
      <sheetName val="[HKWP0399_xls]Sundry_Debtor_348"/>
      <sheetName val="[HKWP0399_xls]_HKWP0399_xls_565"/>
      <sheetName val="[HKWP0399_xls]_HKWP0399_xls_566"/>
      <sheetName val="[HKWP0399_xls][HKWP0399_xls]534"/>
      <sheetName val="[HKWP0399_xls][HKWP0399_xls]535"/>
      <sheetName val="[HKWP0399_xls]Sundry_Debtor_349"/>
      <sheetName val="[HKWP0399_xls]_HKWP0399_xls_567"/>
      <sheetName val="[HKWP0399_xls]_HKWP0399_xls_568"/>
      <sheetName val="[HKWP0399_xls]Sundry_Debtor_350"/>
      <sheetName val="[HKWP0399_xls]Sundry_Debtor_351"/>
      <sheetName val="[HKWP0399_xls][HKWP0399_xls]536"/>
      <sheetName val="[HKWP0399_xls]Sundry_Debtor_352"/>
      <sheetName val="[HKWP0399_xls]_HKWP0399_xls_569"/>
      <sheetName val="[HKWP0399_xls]Sundry_Debtor_353"/>
      <sheetName val="[HKWP0399_xls]_HKWP0399_xls_570"/>
      <sheetName val="[HKWP0399_xls]Sundry_Debtor_354"/>
      <sheetName val="[HKWP0399_xls]_HKWP0399_xls_571"/>
      <sheetName val="[HKWP0399_xls][HKWP0399_xls]537"/>
      <sheetName val="[HKWP0399_xls]Sundry_Debtor_355"/>
      <sheetName val="[HKWP0399_xls]_HKWP0399_xls_572"/>
      <sheetName val="[HKWP0399_xls]_HKWP0399_xls_573"/>
      <sheetName val="[HKWP0399_xls]Sundry_Debtor_356"/>
      <sheetName val="[HKWP0399_xls]_HKWP0399_xls_574"/>
      <sheetName val="[HKWP0399_xls]_HKWP0399_xls_575"/>
      <sheetName val="[HKWP0399_xls]Sundry_Debtor_357"/>
      <sheetName val="[HKWP0399_xls]_HKWP0399_xls_576"/>
      <sheetName val="[HKWP0399_xls]_HKWP0399_xls_577"/>
      <sheetName val="[HKWP0399_xls]Sundry_Debtor_358"/>
      <sheetName val="[HKWP0399_xls]_HKWP0399_xls_578"/>
      <sheetName val="[HKWP0399_xls]_HKWP0399_xls_579"/>
      <sheetName val="[HKWP0399_xls][HKWP0399_xls]538"/>
      <sheetName val="[HKWP0399_xls][HKWP0399_xls]539"/>
      <sheetName val="[HKWP0399_xls]Sundry_Debtor_359"/>
      <sheetName val="[HKWP0399_xls]_HKWP0399_xls_580"/>
      <sheetName val="[HKWP0399_xls]_HKWP0399_xls_581"/>
      <sheetName val="[HKWP0399_xls]Sundry_Debtor_360"/>
      <sheetName val="[HKWP0399_xls]Sundry_Debtor_361"/>
      <sheetName val="[HKWP0399_xls][HKWP0399_xls]540"/>
      <sheetName val="[HKWP0399_xls]Sundry_Debtor_362"/>
      <sheetName val="[HKWP0399_xls]_HKWP0399_xls_582"/>
      <sheetName val="[HKWP0399_xls]Sundry_Debtor_363"/>
      <sheetName val="[HKWP0399_xls]_HKWP0399_xls_583"/>
      <sheetName val="[HKWP0399_xls]Sundry_Debtor_364"/>
      <sheetName val="[HKWP0399_xls]_HKWP0399_xls_584"/>
      <sheetName val="[HKWP0399_xls][HKWP0399_xls]541"/>
      <sheetName val="[HKWP0399_xls]Sundry_Debtor_365"/>
      <sheetName val="[HKWP0399_xls]_HKWP0399_xls_585"/>
      <sheetName val="[HKWP0399_xls]_HKWP0399_xls_586"/>
      <sheetName val="[HKWP0399_xls]Sundry_Debtor_366"/>
      <sheetName val="[HKWP0399_xls]_HKWP0399_xls_587"/>
      <sheetName val="[HKWP0399_xls]_HKWP0399_xls_588"/>
      <sheetName val="[HKWP0399_xls]Sundry_Debtor_367"/>
      <sheetName val="[HKWP0399_xls]_HKWP0399_xls_589"/>
      <sheetName val="[HKWP0399_xls]_HKWP0399_xls_590"/>
      <sheetName val="[HKWP0399_xls]Sundry_Debtor_368"/>
      <sheetName val="[HKWP0399_xls]_HKWP0399_xls_591"/>
      <sheetName val="[HKWP0399_xls]_HKWP0399_xls_592"/>
      <sheetName val="[HKWP0399_xls][HKWP0399_xls]542"/>
      <sheetName val="[HKWP0399_xls][HKWP0399_xls]543"/>
      <sheetName val="[HKWP0399_xls]Sundry_Debtor_369"/>
      <sheetName val="[HKWP0399_xls]_HKWP0399_xls_593"/>
      <sheetName val="[HKWP0399_xls]_HKWP0399_xls_594"/>
      <sheetName val="[HKWP0399_xls]Sundry_Debtor_370"/>
      <sheetName val="[HKWP0399_xls]Sundry_Debtor_371"/>
      <sheetName val="[HKWP0399_xls][HKWP0399_xls]544"/>
      <sheetName val="[HKWP0399_xls]Sundry_Debtor_372"/>
      <sheetName val="[HKWP0399_xls]_HKWP0399_xls_595"/>
      <sheetName val="[HKWP0399_xls]Sundry_Debtor_373"/>
      <sheetName val="[HKWP0399_xls]_HKWP0399_xls_596"/>
      <sheetName val="[HKWP0399_xls]Sundry_Debtor_374"/>
      <sheetName val="[HKWP0399_xls]_HKWP0399_xls_597"/>
      <sheetName val="[HKWP0399_xls][HKWP0399_xls]545"/>
      <sheetName val="[HKWP0399_xls]Sundry_Debtor_375"/>
      <sheetName val="[HKWP0399_xls]_HKWP0399_xls_598"/>
      <sheetName val="[HKWP0399_xls]_HKWP0399_xls_599"/>
      <sheetName val="[HKWP0399_xls]Sundry_Debtor_376"/>
      <sheetName val="[HKWP0399_xls]_HKWP0399_xls_600"/>
      <sheetName val="[HKWP0399_xls]_HKWP0399_xls_601"/>
      <sheetName val="[HKWP0399_xls]Sundry_Debtor_377"/>
      <sheetName val="[HKWP0399_xls]_HKWP0399_xls_602"/>
      <sheetName val="[HKWP0399_xls]_HKWP0399_xls_603"/>
      <sheetName val="[HKWP0399_xls]Sundry_Debtor_378"/>
      <sheetName val="[HKWP0399_xls]_HKWP0399_xls_604"/>
      <sheetName val="[HKWP0399_xls]_HKWP0399_xls_605"/>
      <sheetName val="[HKWP0399_xls][HKWP0399_xls]546"/>
      <sheetName val="[HKWP0399_xls][HKWP0399_xls]547"/>
      <sheetName val="[HKWP0399_xls]Sundry_Debtor_379"/>
      <sheetName val="[HKWP0399_xls]_HKWP0399_xls_606"/>
      <sheetName val="[HKWP0399_xls]_HKWP0399_xls_607"/>
      <sheetName val="[HKWP0399_xls]Sundry_Debtor_380"/>
      <sheetName val="[HKWP0399_xls]Sundry_Debtor_381"/>
      <sheetName val="[HKWP0399_xls][HKWP0399_xls]548"/>
      <sheetName val="[HKWP0399_xls]Sundry_Debtor_382"/>
      <sheetName val="[HKWP0399_xls]_HKWP0399_xls_608"/>
      <sheetName val="[HKWP0399_xls]Sundry_Debtor_383"/>
      <sheetName val="[HKWP0399_xls]_HKWP0399_xls_609"/>
      <sheetName val="[HKWP0399_xls]Sundry_Debtor_384"/>
      <sheetName val="[HKWP0399_xls]_HKWP0399_xls_610"/>
      <sheetName val="[HKWP0399_xls][HKWP0399_xls]549"/>
      <sheetName val="[HKWP0399_xls]Sundry_Debtor_385"/>
      <sheetName val="[HKWP0399_xls]_HKWP0399_xls_611"/>
      <sheetName val="[HKWP0399_xls]_HKWP0399_xls_612"/>
      <sheetName val="[HKWP0399_xls]Sundry_Debtor_386"/>
      <sheetName val="[HKWP0399_xls]_HKWP0399_xls_613"/>
      <sheetName val="[HKWP0399_xls]_HKWP0399_xls_614"/>
      <sheetName val="[HKWP0399_xls]Sundry_Debtor_387"/>
      <sheetName val="[HKWP0399_xls]_HKWP0399_xls_615"/>
      <sheetName val="[HKWP0399_xls]_HKWP0399_xls_616"/>
      <sheetName val="[HKWP0399_xls]Sundry_Debtor_388"/>
      <sheetName val="[HKWP0399_xls]_HKWP0399_xls_617"/>
      <sheetName val="[HKWP0399_xls]_HKWP0399_xls_618"/>
      <sheetName val="[HKWP0399_xls][HKWP0399_xls]550"/>
      <sheetName val="[HKWP0399_xls][HKWP0399_xls]551"/>
      <sheetName val="[HKWP0399_xls]Sundry_Debtor_389"/>
      <sheetName val="[HKWP0399_xls]_HKWP0399_xls_619"/>
      <sheetName val="[HKWP0399_xls]_HKWP0399_xls_620"/>
      <sheetName val="[HKWP0399_xls]Sundry_Debtor_390"/>
      <sheetName val="Synthèse_de_valo1"/>
      <sheetName val="[HKWP0399_xls]Sundry_Debtor_391"/>
      <sheetName val="[HKWP0399_xls][HKWP0399_xls]552"/>
      <sheetName val="[HKWP0399_xls]Sundry_Debtor_392"/>
      <sheetName val="[HKWP0399_xls]_HKWP0399_xls_621"/>
      <sheetName val="[HKWP0399_xls]Sundry_Debtor_393"/>
      <sheetName val="[HKWP0399_xls]_HKWP0399_xls_622"/>
      <sheetName val="[HKWP0399_xls]Sundry_Debtor_394"/>
      <sheetName val="[HKWP0399_xls]_HKWP0399_xls_623"/>
      <sheetName val="[HKWP0399_xls][HKWP0399_xls]553"/>
      <sheetName val="[HKWP0399_xls]Sundry_Debtor_395"/>
      <sheetName val="[HKWP0399_xls]_HKWP0399_xls_624"/>
      <sheetName val="[HKWP0399_xls]_HKWP0399_xls_625"/>
      <sheetName val="[HKWP0399_xls]Sundry_Debtor_396"/>
      <sheetName val="[HKWP0399_xls]_HKWP0399_xls_626"/>
      <sheetName val="[HKWP0399_xls]_HKWP0399_xls_627"/>
      <sheetName val="[HKWP0399_xls]Sundry_Debtor_397"/>
      <sheetName val="[HKWP0399_xls]_HKWP0399_xls_628"/>
      <sheetName val="[HKWP0399_xls]_HKWP0399_xls_629"/>
      <sheetName val="[HKWP0399_xls]Sundry_Debtor_398"/>
      <sheetName val="[HKWP0399_xls]_HKWP0399_xls_630"/>
      <sheetName val="[HKWP0399_xls]_HKWP0399_xls_631"/>
      <sheetName val="[HKWP0399_xls][HKWP0399_xls]554"/>
      <sheetName val="[HKWP0399_xls][HKWP0399_xls]555"/>
      <sheetName val="[HKWP0399_xls]Sundry_Debtor_399"/>
      <sheetName val="[HKWP0399_xls]_HKWP0399_xls_632"/>
      <sheetName val="[HKWP0399_xls]_HKWP0399_xls_633"/>
      <sheetName val="[HKWP0399_xls]Sundry_Debtor_400"/>
      <sheetName val="[HKWP0399_xls]Sundry_Debtor_401"/>
      <sheetName val="[HKWP0399_xls][HKWP0399_xls]556"/>
      <sheetName val="[HKWP0399_xls]Sundry_Debtor_402"/>
      <sheetName val="[HKWP0399_xls]_HKWP0399_xls_634"/>
      <sheetName val="[HKWP0399_xls]Sundry_Debtor_403"/>
      <sheetName val="[HKWP0399_xls]_HKWP0399_xls_635"/>
      <sheetName val="[HKWP0399_xls]Sundry_Debtor_404"/>
      <sheetName val="[HKWP0399_xls]_HKWP0399_xls_636"/>
      <sheetName val="[HKWP0399_xls][HKWP0399_xls]557"/>
      <sheetName val="[HKWP0399_xls]Sundry_Debtor_405"/>
      <sheetName val="[HKWP0399_xls]_HKWP0399_xls_637"/>
      <sheetName val="[HKWP0399_xls]_HKWP0399_xls_638"/>
      <sheetName val="[HKWP0399_xls]Sundry_Debtor_406"/>
      <sheetName val="[HKWP0399_xls]_HKWP0399_xls_639"/>
      <sheetName val="[HKWP0399_xls]_HKWP0399_xls_640"/>
      <sheetName val="[HKWP0399_xls]Sundry_Debtor_407"/>
      <sheetName val="[HKWP0399_xls]_HKWP0399_xls_641"/>
      <sheetName val="[HKWP0399_xls]_HKWP0399_xls_642"/>
      <sheetName val="[HKWP0399_xls]Sundry_Debtor_408"/>
      <sheetName val="[HKWP0399_xls]_HKWP0399_xls_643"/>
      <sheetName val="[HKWP0399_xls]_HKWP0399_xls_644"/>
      <sheetName val="[HKWP0399_xls][HKWP0399_xls]558"/>
      <sheetName val="[HKWP0399_xls][HKWP0399_xls]559"/>
      <sheetName val="[HKWP0399_xls]Sundry_Debtor_409"/>
      <sheetName val="[HKWP0399_xls]_HKWP0399_xls_645"/>
      <sheetName val="[HKWP0399_xls]_HKWP0399_xls_646"/>
      <sheetName val="[HKWP0399_xls]Sundry_Debtor_410"/>
      <sheetName val="[HKWP0399_xls]Sundry_Debtor_411"/>
      <sheetName val="[HKWP0399_xls][HKWP0399_xls]560"/>
      <sheetName val="[HKWP0399_xls]Sundry_Debtor_412"/>
      <sheetName val="[HKWP0399_xls]_HKWP0399_xls_647"/>
      <sheetName val="[HKWP0399_xls]Sundry_Debtor_413"/>
      <sheetName val="[HKWP0399_xls]_HKWP0399_xls_648"/>
      <sheetName val="[HKWP0399_xls]Sundry_Debtor_414"/>
      <sheetName val="[HKWP0399_xls]_HKWP0399_xls_649"/>
      <sheetName val="[HKWP0399_xls][HKWP0399_xls]561"/>
      <sheetName val="[HKWP0399_xls]Sundry_Debtor_415"/>
      <sheetName val="[HKWP0399_xls]_HKWP0399_xls_650"/>
      <sheetName val="[HKWP0399_xls]_HKWP0399_xls_651"/>
      <sheetName val="[HKWP0399_xls]Sundry_Debtor_416"/>
      <sheetName val="[HKWP0399_xls]_HKWP0399_xls_652"/>
      <sheetName val="[HKWP0399_xls]_HKWP0399_xls_653"/>
      <sheetName val="[HKWP0399_xls]Sundry_Debtor_417"/>
      <sheetName val="[HKWP0399_xls]_HKWP0399_xls_654"/>
      <sheetName val="[HKWP0399_xls]_HKWP0399_xls_655"/>
      <sheetName val="[HKWP0399_xls]Sundry_Debtor_418"/>
      <sheetName val="[HKWP0399_xls]_HKWP0399_xls_656"/>
      <sheetName val="[HKWP0399_xls]_HKWP0399_xls_657"/>
      <sheetName val="[HKWP0399_xls][HKWP0399_xls]562"/>
      <sheetName val="[HKWP0399_xls][HKWP0399_xls]563"/>
      <sheetName val="[HKWP0399_xls]Sundry_Debtor_419"/>
      <sheetName val="[HKWP0399_xls]_HKWP0399_xls_658"/>
      <sheetName val="[HKWP0399_xls]_HKWP0399_xls_659"/>
      <sheetName val="[HKWP0399_xls]Sundry_Debtor_420"/>
      <sheetName val="[HKWP0399_xls]Sundry_Debtor_421"/>
      <sheetName val="[HKWP0399_xls]_HKWP0399_xls_660"/>
      <sheetName val="[HKWP0399_xls]_HKWP0399_xls_661"/>
      <sheetName val="[HKWP0399_xls]Sundry_Debtor_422"/>
      <sheetName val="[HKWP0399_xls]_HKWP0399_xls_662"/>
      <sheetName val="[HKWP0399_xls]_HKWP0399_xls_663"/>
      <sheetName val="[HKWP0399_xls]Sundry_Debtor_423"/>
      <sheetName val="[HKWP0399_xls][HKWP0399_xls]564"/>
      <sheetName val="[HKWP0399_xls]Sundry_Debtor_424"/>
      <sheetName val="[HKWP0399_xls]_HKWP0399_xls_664"/>
      <sheetName val="[HKWP0399_xls]Sundry_Debtor_425"/>
      <sheetName val="[HKWP0399_xls]_HKWP0399_xls_665"/>
      <sheetName val="[HKWP0399_xls]Sundry_Debtor_426"/>
      <sheetName val="[HKWP0399_xls]_HKWP0399_xls_666"/>
      <sheetName val="[HKWP0399_xls][HKWP0399_xls]565"/>
      <sheetName val="[HKWP0399_xls]Sundry_Debtor_427"/>
      <sheetName val="[HKWP0399_xls]_HKWP0399_xls_667"/>
      <sheetName val="[HKWP0399_xls]_HKWP0399_xls_668"/>
      <sheetName val="[HKWP0399_xls]Sundry_Debtor_428"/>
      <sheetName val="[HKWP0399_xls]_HKWP0399_xls_669"/>
      <sheetName val="[HKWP0399_xls]_HKWP0399_xls_670"/>
      <sheetName val="[HKWP0399_xls]Sundry_Debtor_429"/>
      <sheetName val="[HKWP0399_xls]_HKWP0399_xls_671"/>
      <sheetName val="[HKWP0399_xls]_HKWP0399_xls_672"/>
      <sheetName val="[HKWP0399_xls]Sundry_Debtor_430"/>
      <sheetName val="[HKWP0399_xls]_HKWP0399_xls_673"/>
      <sheetName val="[HKWP0399_xls]_HKWP0399_xls_674"/>
      <sheetName val="[HKWP0399_xls][HKWP0399_xls]566"/>
      <sheetName val="[HKWP0399_xls][HKWP0399_xls]567"/>
      <sheetName val="[HKWP0399_xls]Sundry_Debtor_431"/>
      <sheetName val="[HKWP0399_xls]_HKWP0399_xls_675"/>
      <sheetName val="[HKWP0399_xls]_HKWP0399_xls_676"/>
      <sheetName val="[HKWP0399_xls]Sundry_Debtor_432"/>
      <sheetName val="[HKWP0399_xls]Sundry_Debtor_433"/>
      <sheetName val="[HKWP0399_xls]_HKWP0399_xls_677"/>
      <sheetName val="[HKWP0399_xls]_HKWP0399_xls_678"/>
      <sheetName val="[HKWP0399_xls]Sundry_Debtor_434"/>
      <sheetName val="[HKWP0399_xls]_HKWP0399_xls_679"/>
      <sheetName val="[HKWP0399_xls]_HKWP0399_xls_680"/>
      <sheetName val="[HKWP0399_xls]Sundry_Debtor_435"/>
      <sheetName val="[HKWP0399_xls][HKWP0399_xls]568"/>
      <sheetName val="[HKWP0399_xls]Sundry_Debtor_436"/>
      <sheetName val="[HKWP0399_xls]_HKWP0399_xls_681"/>
      <sheetName val="[HKWP0399_xls]Sundry_Debtor_437"/>
      <sheetName val="[HKWP0399_xls]_HKWP0399_xls_682"/>
      <sheetName val="[HKWP0399_xls]Sundry_Debtor_438"/>
      <sheetName val="[HKWP0399_xls]_HKWP0399_xls_683"/>
      <sheetName val="[HKWP0399_xls][HKWP0399_xls]569"/>
      <sheetName val="[HKWP0399_xls]Sundry_Debtor_439"/>
      <sheetName val="[HKWP0399_xls]_HKWP0399_xls_684"/>
      <sheetName val="[HKWP0399_xls]_HKWP0399_xls_685"/>
      <sheetName val="[HKWP0399_xls]Sundry_Debtor_440"/>
      <sheetName val="[HKWP0399_xls]_HKWP0399_xls_686"/>
      <sheetName val="[HKWP0399_xls]_HKWP0399_xls_687"/>
      <sheetName val="[HKWP0399_xls]Sundry_Debtor_441"/>
      <sheetName val="[HKWP0399_xls]_HKWP0399_xls_688"/>
      <sheetName val="[HKWP0399_xls]_HKWP0399_xls_689"/>
      <sheetName val="[HKWP0399_xls]Sundry_Debtor_442"/>
      <sheetName val="[HKWP0399_xls]_HKWP0399_xls_690"/>
      <sheetName val="[HKWP0399_xls]_HKWP0399_xls_691"/>
      <sheetName val="[HKWP0399_xls][HKWP0399_xls]570"/>
      <sheetName val="[HKWP0399_xls][HKWP0399_xls]571"/>
      <sheetName val="[HKWP0399_xls]Sundry_Debtor_443"/>
      <sheetName val="[HKWP0399_xls]_HKWP0399_xls_692"/>
      <sheetName val="[HKWP0399_xls]_HKWP0399_xls_693"/>
      <sheetName val="[HKWP0399_xls]Sundry_Debtor_444"/>
      <sheetName val="[HKWP0399_xls]Sundry_Debtor_445"/>
      <sheetName val="[HKWP0399_xls]_HKWP0399_xls_694"/>
      <sheetName val="[HKWP0399_xls]_HKWP0399_xls_695"/>
      <sheetName val="[HKWP0399_xls]Sundry_Debtor_446"/>
      <sheetName val="[HKWP0399_xls]_HKWP0399_xls_696"/>
      <sheetName val="[HKWP0399_xls]_HKWP0399_xls_697"/>
      <sheetName val="[HKWP0399_xls]Sundry_Debtor_447"/>
      <sheetName val="[HKWP0399_xls][HKWP0399_xls]572"/>
      <sheetName val="[HKWP0399_xls]Sundry_Debtor_448"/>
      <sheetName val="[HKWP0399_xls]_HKWP0399_xls_698"/>
      <sheetName val="[HKWP0399_xls]Sundry_Debtor_449"/>
      <sheetName val="[HKWP0399_xls]_HKWP0399_xls_699"/>
      <sheetName val="[HKWP0399_xls]Sundry_Debtor_450"/>
      <sheetName val="[HKWP0399_xls]_HKWP0399_xls_700"/>
      <sheetName val="[HKWP0399_xls][HKWP0399_xls]573"/>
      <sheetName val="[HKWP0399_xls]Sundry_Debtor_451"/>
      <sheetName val="[HKWP0399_xls]_HKWP0399_xls_701"/>
      <sheetName val="[HKWP0399_xls]_HKWP0399_xls_702"/>
      <sheetName val="[HKWP0399_xls]Sundry_Debtor_452"/>
      <sheetName val="[HKWP0399_xls]_HKWP0399_xls_703"/>
      <sheetName val="[HKWP0399_xls]_HKWP0399_xls_704"/>
      <sheetName val="[HKWP0399_xls]Sundry_Debtor_453"/>
      <sheetName val="[HKWP0399_xls]_HKWP0399_xls_705"/>
      <sheetName val="[HKWP0399_xls]_HKWP0399_xls_706"/>
      <sheetName val="[HKWP0399_xls]Sundry_Debtor_454"/>
      <sheetName val="[HKWP0399_xls]_HKWP0399_xls_707"/>
      <sheetName val="[HKWP0399_xls]_HKWP0399_xls_708"/>
      <sheetName val="[HKWP0399_xls][HKWP0399_xls]574"/>
      <sheetName val="[HKWP0399_xls][HKWP0399_xls]575"/>
      <sheetName val="[HKWP0399_xls]Sundry_Debtor_455"/>
      <sheetName val="[HKWP0399_xls]_HKWP0399_xls_709"/>
      <sheetName val="[HKWP0399_xls]_HKWP0399_xls_710"/>
      <sheetName val="[HKWP0399_xls]Sundry_Debtor_456"/>
      <sheetName val="[HKWP0399_xls]Sundry_Debtor_457"/>
      <sheetName val="[HKWP0399_xls]_HKWP0399_xls_711"/>
      <sheetName val="[HKWP0399_xls]_HKWP0399_xls_712"/>
      <sheetName val="[HKWP0399_xls]Sundry_Debtor_458"/>
      <sheetName val="[HKWP0399_xls]_HKWP0399_xls_713"/>
      <sheetName val="[HKWP0399_xls]_HKWP0399_xls_714"/>
      <sheetName val="[HKWP0399_xls]Sundry_Debtor_459"/>
      <sheetName val="[HKWP0399_xls][HKWP0399_xls]576"/>
      <sheetName val="[HKWP0399_xls]Sundry_Debtor_460"/>
      <sheetName val="[HKWP0399_xls]_HKWP0399_xls_715"/>
      <sheetName val="[HKWP0399_xls]Sundry_Debtor_461"/>
      <sheetName val="[HKWP0399_xls]_HKWP0399_xls_716"/>
      <sheetName val="[HKWP0399_xls]Sundry_Debtor_462"/>
      <sheetName val="[HKWP0399_xls]_HKWP0399_xls_717"/>
      <sheetName val="[HKWP0399_xls][HKWP0399_xls]577"/>
      <sheetName val="[HKWP0399_xls]Sundry_Debtor_463"/>
      <sheetName val="[HKWP0399_xls]_HKWP0399_xls_718"/>
      <sheetName val="[HKWP0399_xls]_HKWP0399_xls_719"/>
      <sheetName val="[HKWP0399_xls]Sundry_Debtor_464"/>
      <sheetName val="[HKWP0399_xls]_HKWP0399_xls_720"/>
      <sheetName val="[HKWP0399_xls]_HKWP0399_xls_721"/>
      <sheetName val="[HKWP0399_xls]Sundry_Debtor_465"/>
      <sheetName val="[HKWP0399_xls]_HKWP0399_xls_722"/>
      <sheetName val="[HKWP0399_xls]_HKWP0399_xls_723"/>
      <sheetName val="[HKWP0399_xls]Sundry_Debtor_466"/>
      <sheetName val="[HKWP0399_xls]_HKWP0399_xls_724"/>
      <sheetName val="[HKWP0399_xls]_HKWP0399_xls_725"/>
      <sheetName val="[HKWP0399_xls][HKWP0399_xls]578"/>
      <sheetName val="[HKWP0399_xls][HKWP0399_xls]579"/>
      <sheetName val="[HKWP0399_xls]Sundry_Debtor_467"/>
      <sheetName val="[HKWP0399_xls]_HKWP0399_xls_726"/>
      <sheetName val="[HKWP0399_xls]_HKWP0399_xls_727"/>
      <sheetName val="[HKWP0399_xls]Sundry_Debtor_468"/>
      <sheetName val="[HKWP0399_xls]Sundry_Debtor_469"/>
      <sheetName val="[HKWP0399_xls]_HKWP0399_xls_728"/>
      <sheetName val="[HKWP0399_xls]_HKWP0399_xls_729"/>
      <sheetName val="[HKWP0399_xls]Sundry_Debtor_470"/>
      <sheetName val="[HKWP0399_xls]_HKWP0399_xls_730"/>
      <sheetName val="[HKWP0399_xls]_HKWP0399_xls_731"/>
      <sheetName val="stat_local"/>
      <sheetName val="[HKWP0399_xls]Sundry_Debtor_471"/>
      <sheetName val="[HKWP0399_xls][HKWP0399_xls]580"/>
      <sheetName val="[HKWP0399_xls]Sundry_Debtor_472"/>
      <sheetName val="[HKWP0399_xls]_HKWP0399_xls_732"/>
      <sheetName val="[HKWP0399_xls]Sundry_Debtor_473"/>
      <sheetName val="[HKWP0399_xls]_HKWP0399_xls_733"/>
      <sheetName val="[HKWP0399_xls]Sundry_Debtor_474"/>
      <sheetName val="[HKWP0399_xls]_HKWP0399_xls_734"/>
      <sheetName val="[HKWP0399_xls][HKWP0399_xls]581"/>
      <sheetName val="[HKWP0399_xls]Sundry_Debtor_475"/>
      <sheetName val="[HKWP0399_xls]_HKWP0399_xls_735"/>
      <sheetName val="[HKWP0399_xls]_HKWP0399_xls_736"/>
      <sheetName val="[HKWP0399_xls]Sundry_Debtor_476"/>
      <sheetName val="[HKWP0399_xls]_HKWP0399_xls_737"/>
      <sheetName val="[HKWP0399_xls]_HKWP0399_xls_738"/>
      <sheetName val="[HKWP0399_xls]Sundry_Debtor_477"/>
      <sheetName val="[HKWP0399_xls]_HKWP0399_xls_739"/>
      <sheetName val="[HKWP0399_xls]_HKWP0399_xls_740"/>
      <sheetName val="[HKWP0399_xls]Sundry_Debtor_478"/>
      <sheetName val="[HKWP0399_xls]_HKWP0399_xls_741"/>
      <sheetName val="[HKWP0399_xls]_HKWP0399_xls_742"/>
      <sheetName val="[HKWP0399_xls][HKWP0399_xls]582"/>
      <sheetName val="[HKWP0399_xls][HKWP0399_xls]583"/>
      <sheetName val="[HKWP0399_xls]Sundry_Debtor_479"/>
      <sheetName val="[HKWP0399_xls]_HKWP0399_xls_743"/>
      <sheetName val="[HKWP0399_xls]_HKWP0399_xls_744"/>
      <sheetName val="[HKWP0399_xls]Sundry_Debtor_480"/>
      <sheetName val="[HKWP0399_xls]Sundry_Debtor_481"/>
      <sheetName val="[HKWP0399_xls]_HKWP0399_xls_745"/>
      <sheetName val="[HKWP0399_xls]_HKWP0399_xls_746"/>
      <sheetName val="[HKWP0399_xls]Sundry_Debtor_482"/>
      <sheetName val="[HKWP0399_xls]_HKWP0399_xls_747"/>
      <sheetName val="[HKWP0399_xls]_HKWP0399_xls_748"/>
      <sheetName val="[HKWP0399_xls]Sundry_Debtor_483"/>
      <sheetName val="[HKWP0399_xls]_HKWP0399_xls_749"/>
      <sheetName val="[HKWP0399_xls]_HKWP0399_xls_750"/>
      <sheetName val="[HKWP0399_xls]Sundry_Debtor_484"/>
      <sheetName val="[HKWP0399_xls]_HKWP0399_xls_751"/>
      <sheetName val="[HKWP0399_xls]_HKWP0399_xls_752"/>
      <sheetName val="[HKWP0399_xls]Sundry_Debtor_485"/>
      <sheetName val="[HKWP0399_xls][HKWP0399_xls]584"/>
      <sheetName val="[HKWP0399_xls]Sundry_Debtor_486"/>
      <sheetName val="[HKWP0399_xls]_HKWP0399_xls_753"/>
      <sheetName val="[HKWP0399_xls]Sundry_Debtor_487"/>
      <sheetName val="[HKWP0399_xls]_HKWP0399_xls_754"/>
      <sheetName val="[HKWP0399_xls]Sundry_Debtor_488"/>
      <sheetName val="[HKWP0399_xls]_HKWP0399_xls_755"/>
      <sheetName val="[HKWP0399_xls][HKWP0399_xls]585"/>
      <sheetName val="[HKWP0399_xls]Sundry_Debtor_489"/>
      <sheetName val="[HKWP0399_xls]_HKWP0399_xls_756"/>
      <sheetName val="[HKWP0399_xls]_HKWP0399_xls_757"/>
      <sheetName val="[HKWP0399_xls]Sundry_Debtor_490"/>
      <sheetName val="[HKWP0399_xls]_HKWP0399_xls_758"/>
      <sheetName val="[HKWP0399_xls]_HKWP0399_xls_759"/>
      <sheetName val="[HKWP0399_xls]Sundry_Debtor_491"/>
      <sheetName val="[HKWP0399_xls]_HKWP0399_xls_760"/>
      <sheetName val="[HKWP0399_xls]_HKWP0399_xls_761"/>
      <sheetName val="[HKWP0399_xls]Sundry_Debtor_492"/>
      <sheetName val="[HKWP0399_xls]_HKWP0399_xls_762"/>
      <sheetName val="[HKWP0399_xls]_HKWP0399_xls_763"/>
      <sheetName val="[HKWP0399_xls][HKWP0399_xls]586"/>
      <sheetName val="[HKWP0399_xls][HKWP0399_xls]587"/>
      <sheetName val="[HKWP0399_xls]Sundry_Debtor_493"/>
      <sheetName val="[HKWP0399_xls]_HKWP0399_xls_764"/>
      <sheetName val="[HKWP0399_xls]_HKWP0399_xls_765"/>
      <sheetName val="[HKWP0399_xls]Sundry_Debtor_494"/>
      <sheetName val="[HKWP0399_xls]Sundry_Debtor_495"/>
      <sheetName val="[HKWP0399_xls]_HKWP0399_xls_766"/>
      <sheetName val="[HKWP0399_xls]_HKWP0399_xls_767"/>
      <sheetName val="[HKWP0399_xls]Sundry_Debtor_496"/>
      <sheetName val="[HKWP0399_xls]_HKWP0399_xls_768"/>
      <sheetName val="[HKWP0399_xls]_HKWP0399_xls_769"/>
      <sheetName val="[HKWP0399_xls]Sundry_Debtor_497"/>
      <sheetName val="[HKWP0399_xls]_HKWP0399_xls_770"/>
      <sheetName val="[HKWP0399_xls]_HKWP0399_xls_771"/>
      <sheetName val="[HKWP0399_xls]Sundry_Debtor_498"/>
      <sheetName val="[HKWP0399_xls]_HKWP0399_xls_772"/>
      <sheetName val="[HKWP0399_xls]_HKWP0399_xls_773"/>
      <sheetName val="[HKWP0399.xls]Sundry_Debtor_307"/>
      <sheetName val="[HKWP0399.xls]_HKWP0399_xls_425"/>
      <sheetName val="[HKWP0399.xls]Sundry_Debtor_308"/>
      <sheetName val="[HKWP0399.xls]_HKWP0399_xls_426"/>
      <sheetName val="[HKWP0399.xls]Sundry_Debtor_309"/>
      <sheetName val="[HKWP0399.xls]_HKWP0399_xls_427"/>
      <sheetName val="[HKWP0399.xls]Sundry_Debtor_310"/>
      <sheetName val="[HKWP0399.xls]_HKWP0399_xls_428"/>
      <sheetName val="[HKWP0399.xls]_HKWP0399_xls_429"/>
      <sheetName val="[HKWP0399.xls]Sundry_Debtor_311"/>
      <sheetName val="[HKWP0399.xls]_HKWP0399_xls_430"/>
      <sheetName val="[HKWP0399.xls]_HKWP0399_xls_431"/>
      <sheetName val="[HKWP0399.xls]Sundry_Debtor_312"/>
      <sheetName val="[HKWP0399.xls]_HKWP0399_xls_432"/>
      <sheetName val="[HKWP0399.xls]_HKWP0399_xls_433"/>
      <sheetName val="[HKWP0399.xls]Sundry_Debtor_313"/>
      <sheetName val="[HKWP0399.xls]_HKWP0399_xls_434"/>
      <sheetName val="[HKWP0399.xls]_HKWP0399_xls_435"/>
      <sheetName val="[HKWP0399.xls]Sundry_Debtor_314"/>
      <sheetName val="[HKWP0399.xls]_HKWP0399_xls_436"/>
      <sheetName val="[HKWP0399.xls]_HKWP0399_xls_437"/>
      <sheetName val="[HKWP0399.xls]_HKWP0399_xls_438"/>
      <sheetName val="[HKWP0399.xls]_HKWP0399_xls_439"/>
      <sheetName val="[HKWP0399.xls]Sundry_Debtor_315"/>
      <sheetName val="[HKWP0399.xls]_HKWP0399_xls_440"/>
      <sheetName val="[HKWP0399.xls]_HKWP0399_xls_441"/>
      <sheetName val="[HKWP0399.xls]Sundry_Debtor_316"/>
      <sheetName val="[HKWP0399.xls]Sundry_Debtor_317"/>
      <sheetName val="[HKWP0399.xls]_HKWP0399_xls_442"/>
      <sheetName val="[HKWP0399.xls]_HKWP0399_xls_443"/>
      <sheetName val="[HKWP0399.xls]Sundry_Debtor_318"/>
      <sheetName val="[HKWP0399.xls]_HKWP0399_xls_444"/>
      <sheetName val="[HKWP0399.xls]_HKWP0399_xls_445"/>
      <sheetName val="[HKWP0399.xls]Sundry_Debtor_319"/>
      <sheetName val="[HKWP0399.xls]_HKWP0399_xls_446"/>
      <sheetName val="[HKWP0399.xls]_HKWP0399_xls_447"/>
      <sheetName val="[HKWP0399.xls]Sundry_Debtor_320"/>
      <sheetName val="[HKWP0399.xls]_HKWP0399_xls_448"/>
      <sheetName val="[HKWP0399.xls]_HKWP0399_xls_449"/>
      <sheetName val="[HKWP0399.xls]Sundry_Debtor_321"/>
      <sheetName val="[HKWP0399.xls]_HKWP0399_xls_450"/>
      <sheetName val="[HKWP0399.xls]Sundry_Debtor_322"/>
      <sheetName val="[HKWP0399.xls]_HKWP0399_xls_451"/>
      <sheetName val="[HKWP0399.xls]Sundry_Debtor_323"/>
      <sheetName val="[HKWP0399.xls]_HKWP0399_xls_452"/>
      <sheetName val="[HKWP0399.xls]Sundry_Debtor_324"/>
      <sheetName val="[HKWP0399.xls]_HKWP0399_xls_453"/>
      <sheetName val="[HKWP0399.xls]_HKWP0399_xls_454"/>
      <sheetName val="[HKWP0399.xls]Sundry_Debtor_325"/>
      <sheetName val="[HKWP0399.xls]_HKWP0399_xls_455"/>
      <sheetName val="[HKWP0399.xls]_HKWP0399_xls_456"/>
      <sheetName val="[HKWP0399.xls]Sundry_Debtor_326"/>
      <sheetName val="[HKWP0399.xls]_HKWP0399_xls_457"/>
      <sheetName val="[HKWP0399.xls]_HKWP0399_xls_458"/>
      <sheetName val="[HKWP0399.xls]Sundry_Debtor_327"/>
      <sheetName val="[HKWP0399.xls]_HKWP0399_xls_459"/>
      <sheetName val="[HKWP0399.xls]_HKWP0399_xls_460"/>
      <sheetName val="[HKWP0399.xls]Sundry_Debtor_328"/>
      <sheetName val="[HKWP0399.xls]_HKWP0399_xls_461"/>
      <sheetName val="[HKWP0399.xls]_HKWP0399_xls_462"/>
      <sheetName val="[HKWP0399.xls]_HKWP0399_xls_463"/>
      <sheetName val="[HKWP0399.xls]_HKWP0399_xls_464"/>
      <sheetName val="[HKWP0399.xls]Sundry_Debtor_329"/>
      <sheetName val="[HKWP0399.xls]_HKWP0399_xls_465"/>
      <sheetName val="[HKWP0399.xls]_HKWP0399_xls_466"/>
      <sheetName val="[HKWP0399.xls]Sundry_Debtor_330"/>
      <sheetName val="[HKWP0399.xls]Sundry_Debtor_331"/>
      <sheetName val="[HKWP0399.xls]_HKWP0399_xls_467"/>
      <sheetName val="[HKWP0399.xls]_HKWP0399_xls_468"/>
      <sheetName val="[HKWP0399.xls]Sundry_Debtor_332"/>
      <sheetName val="[HKWP0399.xls]_HKWP0399_xls_469"/>
      <sheetName val="[HKWP0399.xls]_HKWP0399_xls_470"/>
      <sheetName val="[HKWP0399.xls]Sundry_Debtor_333"/>
      <sheetName val="[HKWP0399.xls]_HKWP0399_xls_471"/>
      <sheetName val="[HKWP0399.xls]_HKWP0399_xls_472"/>
      <sheetName val="[HKWP0399.xls]Sundry_Debtor_334"/>
      <sheetName val="[HKWP0399.xls]_HKWP0399_xls_473"/>
      <sheetName val="[HKWP0399.xls]_HKWP0399_xls_474"/>
      <sheetName val="[HKWP0399.xls]Sundry_Debtor_335"/>
      <sheetName val="[HKWP0399.xls]_HKWP0399_xls_475"/>
      <sheetName val="[HKWP0399.xls]_HKWP0399_xls_476"/>
      <sheetName val="[HKWP0399.xls]Sundry_Debtor_336"/>
      <sheetName val="[HKWP0399.xls]_HKWP0399_xls_477"/>
      <sheetName val="[HKWP0399.xls]_HKWP0399_xls_478"/>
      <sheetName val="Calender"/>
      <sheetName val="[HKWP0399.xls]Sundry_Debtor_337"/>
      <sheetName val="[HKWP0399.xls]_HKWP0399_xls_479"/>
      <sheetName val="[HKWP0399.xls]Sundry_Debtor_338"/>
      <sheetName val="[HKWP0399.xls]_HKWP0399_xls_480"/>
      <sheetName val="[HKWP0399.xls]Sundry_Debtor_339"/>
      <sheetName val="[HKWP0399.xls]_HKWP0399_xls_481"/>
      <sheetName val="[HKWP0399.xls]Sundry_Debtor_340"/>
      <sheetName val="[HKWP0399.xls]_HKWP0399_xls_482"/>
      <sheetName val="[HKWP0399.xls]_HKWP0399_xls_483"/>
      <sheetName val="[HKWP0399.xls]Sundry_Debtor_341"/>
      <sheetName val="[HKWP0399.xls]_HKWP0399_xls_484"/>
      <sheetName val="[HKWP0399.xls]_HKWP0399_xls_485"/>
      <sheetName val="[HKWP0399.xls]Sundry_Debtor_342"/>
      <sheetName val="[HKWP0399.xls]_HKWP0399_xls_486"/>
      <sheetName val="[HKWP0399.xls]_HKWP0399_xls_487"/>
      <sheetName val="[HKWP0399.xls]Sundry_Debtor_343"/>
      <sheetName val="[HKWP0399.xls]_HKWP0399_xls_488"/>
      <sheetName val="[HKWP0399.xls]_HKWP0399_xls_489"/>
      <sheetName val="[HKWP0399.xls]Sundry_Debtor_344"/>
      <sheetName val="[HKWP0399.xls]_HKWP0399_xls_490"/>
      <sheetName val="[HKWP0399.xls]_HKWP0399_xls_491"/>
      <sheetName val="[HKWP0399.xls]_HKWP0399_xls_492"/>
      <sheetName val="[HKWP0399.xls]_HKWP0399_xls_493"/>
      <sheetName val="[HKWP0399.xls]Sundry_Debtor_345"/>
      <sheetName val="[HKWP0399.xls]_HKWP0399_xls_494"/>
      <sheetName val="[HKWP0399.xls]_HKWP0399_xls_495"/>
      <sheetName val="[HKWP0399.xls]Sundry_Debtor_346"/>
      <sheetName val="[HKWP0399.xls]Sundry_Debtor_347"/>
      <sheetName val="[HKWP0399.xls]_HKWP0399_xls_496"/>
      <sheetName val="[HKWP0399.xls]_HKWP0399_xls_497"/>
      <sheetName val="[HKWP0399.xls]Sundry_Debtor_348"/>
      <sheetName val="[HKWP0399.xls]_HKWP0399_xls_498"/>
      <sheetName val="[HKWP0399.xls]_HKWP0399_xls_499"/>
      <sheetName val="[HKWP0399.xls]Sundry_Debtor_349"/>
      <sheetName val="[HKWP0399.xls]_HKWP0399_xls_500"/>
      <sheetName val="[HKWP0399.xls]_HKWP0399_xls_501"/>
      <sheetName val="[HKWP0399.xls]Sundry_Debtor_350"/>
      <sheetName val="[HKWP0399.xls]_HKWP0399_xls_502"/>
      <sheetName val="[HKWP0399.xls]_HKWP0399_xls_503"/>
      <sheetName val="[HKWP0399.xls]Sundry_Debtor_351"/>
      <sheetName val="[HKWP0399.xls]_HKWP0399_xls_504"/>
      <sheetName val="[HKWP0399.xls]_HKWP0399_xls_505"/>
      <sheetName val="[HKWP0399.xls]Sundry_Debtor_352"/>
      <sheetName val="[HKWP0399.xls]_HKWP0399_xls_506"/>
      <sheetName val="[HKWP0399.xls]_HKWP0399_xls_507"/>
      <sheetName val="[HKWP0399.xls]Sundry_Debtor_353"/>
      <sheetName val="[HKWP0399.xls]_HKWP0399_xls_508"/>
      <sheetName val="[HKWP0399.xls]Sundry_Debtor_354"/>
      <sheetName val="[HKWP0399.xls]_HKWP0399_xls_509"/>
      <sheetName val="[HKWP0399.xls]Sundry_Debtor_355"/>
      <sheetName val="[HKWP0399.xls]_HKWP0399_xls_510"/>
      <sheetName val="[HKWP0399.xls]Sundry_Debtor_356"/>
      <sheetName val="[HKWP0399.xls]_HKWP0399_xls_511"/>
      <sheetName val="[HKWP0399.xls]_HKWP0399_xls_512"/>
      <sheetName val="[HKWP0399.xls]Sundry_Debtor_357"/>
      <sheetName val="[HKWP0399.xls]_HKWP0399_xls_513"/>
      <sheetName val="[HKWP0399.xls]_HKWP0399_xls_514"/>
      <sheetName val="[HKWP0399.xls]Sundry_Debtor_358"/>
      <sheetName val="[HKWP0399.xls]_HKWP0399_xls_515"/>
      <sheetName val="[HKWP0399.xls]_HKWP0399_xls_516"/>
      <sheetName val="[HKWP0399.xls]Sundry_Debtor_359"/>
      <sheetName val="[HKWP0399.xls]_HKWP0399_xls_517"/>
      <sheetName val="[HKWP0399.xls]_HKWP0399_xls_518"/>
      <sheetName val="[HKWP0399.xls]Sundry_Debtor_360"/>
      <sheetName val="[HKWP0399.xls]_HKWP0399_xls_519"/>
      <sheetName val="[HKWP0399.xls]_HKWP0399_xls_520"/>
      <sheetName val="[HKWP0399.xls]_HKWP0399_xls_521"/>
      <sheetName val="[HKWP0399.xls]_HKWP0399_xls_522"/>
      <sheetName val="[HKWP0399.xls]Sundry_Debtor_361"/>
      <sheetName val="[HKWP0399.xls]_HKWP0399_xls_523"/>
      <sheetName val="[HKWP0399.xls]_HKWP0399_xls_524"/>
      <sheetName val="[HKWP0399.xls]Sundry_Debtor_362"/>
      <sheetName val="[HKWP0399.xls]Sundry_Debtor_363"/>
      <sheetName val="[HKWP0399.xls]_HKWP0399_xls_525"/>
      <sheetName val="[HKWP0399.xls]_HKWP0399_xls_526"/>
      <sheetName val="[HKWP0399.xls]Sundry_Debtor_364"/>
      <sheetName val="[HKWP0399.xls]_HKWP0399_xls_527"/>
      <sheetName val="[HKWP0399.xls]_HKWP0399_xls_528"/>
      <sheetName val="[HKWP0399.xls]Sundry_Debtor_365"/>
      <sheetName val="[HKWP0399.xls]_HKWP0399_xls_529"/>
      <sheetName val="[HKWP0399.xls]_HKWP0399_xls_530"/>
      <sheetName val="[HKWP0399.xls]Sundry_Debtor_366"/>
      <sheetName val="[HKWP0399.xls]_HKWP0399_xls_531"/>
      <sheetName val="[HKWP0399.xls]_HKWP0399_xls_532"/>
      <sheetName val="[HKWP0399.xls]Sundry_Debtor_367"/>
      <sheetName val="[HKWP0399.xls]_HKWP0399_xls_533"/>
      <sheetName val="[HKWP0399.xls]_HKWP0399_xls_534"/>
      <sheetName val="[HKWP0399.xls]Sundry_Debtor_368"/>
      <sheetName val="[HKWP0399.xls]_HKWP0399_xls_535"/>
      <sheetName val="[HKWP0399.xls]_HKWP0399_xls_536"/>
      <sheetName val="[HKWP0399.xls]Sundry_Debtor_369"/>
      <sheetName val="[HKWP0399.xls]_HKWP0399_xls_537"/>
      <sheetName val="[HKWP0399.xls]Sundry_Debtor_370"/>
      <sheetName val="[HKWP0399.xls]_HKWP0399_xls_538"/>
      <sheetName val="[HKWP0399.xls]Sundry_Debtor_371"/>
      <sheetName val="[HKWP0399.xls]_HKWP0399_xls_539"/>
      <sheetName val="[HKWP0399.xls]Sundry_Debtor_372"/>
      <sheetName val="[HKWP0399.xls]_HKWP0399_xls_540"/>
      <sheetName val="[HKWP0399.xls]_HKWP0399_xls_541"/>
      <sheetName val="[HKWP0399.xls]Sundry_Debtor_373"/>
      <sheetName val="[HKWP0399.xls]_HKWP0399_xls_542"/>
      <sheetName val="[HKWP0399.xls]_HKWP0399_xls_543"/>
      <sheetName val="[HKWP0399.xls]Sundry_Debtor_374"/>
      <sheetName val="[HKWP0399.xls]_HKWP0399_xls_544"/>
      <sheetName val="[HKWP0399.xls]_HKWP0399_xls_545"/>
      <sheetName val="[HKWP0399.xls]Sundry_Debtor_375"/>
      <sheetName val="[HKWP0399.xls]_HKWP0399_xls_546"/>
      <sheetName val="[HKWP0399.xls]_HKWP0399_xls_547"/>
      <sheetName val="[HKWP0399.xls]Sundry_Debtor_376"/>
      <sheetName val="[HKWP0399.xls]_HKWP0399_xls_548"/>
      <sheetName val="[HKWP0399.xls]_HKWP0399_xls_549"/>
      <sheetName val="[HKWP0399.xls]_HKWP0399_xls_550"/>
      <sheetName val="[HKWP0399.xls]_HKWP0399_xls_551"/>
      <sheetName val="[HKWP0399.xls]Sundry_Debtor_377"/>
      <sheetName val="[HKWP0399.xls]_HKWP0399_xls_552"/>
      <sheetName val="[HKWP0399.xls]_HKWP0399_xls_553"/>
      <sheetName val="[HKWP0399.xls]Sundry_Debtor_378"/>
      <sheetName val="[HKWP0399.xls]Sundry_Debtor_379"/>
      <sheetName val="[HKWP0399.xls]_HKWP0399_xls_554"/>
      <sheetName val="[HKWP0399.xls]_HKWP0399_xls_555"/>
      <sheetName val="[HKWP0399.xls]Sundry_Debtor_380"/>
      <sheetName val="[HKWP0399.xls]_HKWP0399_xls_556"/>
      <sheetName val="[HKWP0399.xls]_HKWP0399_xls_557"/>
      <sheetName val="[HKWP0399.xls]Sundry_Debtor_381"/>
      <sheetName val="[HKWP0399.xls]_HKWP0399_xls_558"/>
      <sheetName val="[HKWP0399.xls]_HKWP0399_xls_559"/>
      <sheetName val="[HKWP0399.xls]Sundry_Debtor_382"/>
      <sheetName val="[HKWP0399.xls]_HKWP0399_xls_560"/>
      <sheetName val="[HKWP0399.xls]_HKWP0399_xls_561"/>
      <sheetName val="[HKWP0399.xls]Sundry_Debtor_383"/>
      <sheetName val="[HKWP0399.xls]_HKWP0399_xls_562"/>
      <sheetName val="[HKWP0399.xls]_HKWP0399_xls_563"/>
      <sheetName val="[HKWP0399.xls]Sundry_Debtor_384"/>
      <sheetName val="[HKWP0399.xls]_HKWP0399_xls_564"/>
      <sheetName val="[HKWP0399.xls]_HKWP0399_xls_565"/>
      <sheetName val="ตก"/>
      <sheetName val="[HKWP0399.xls]Sundry_Debtor_385"/>
      <sheetName val="[HKWP0399.xls]_HKWP0399_xls_566"/>
      <sheetName val="[HKWP0399.xls]Sundry_Debtor_386"/>
      <sheetName val="[HKWP0399.xls]_HKWP0399_xls_567"/>
      <sheetName val="[HKWP0399.xls]Sundry_Debtor_387"/>
      <sheetName val="[HKWP0399.xls]_HKWP0399_xls_568"/>
      <sheetName val="[HKWP0399.xls]Sundry_Debtor_388"/>
      <sheetName val="[HKWP0399.xls]_HKWP0399_xls_569"/>
      <sheetName val="[HKWP0399.xls]_HKWP0399_xls_570"/>
      <sheetName val="[HKWP0399.xls]Sundry_Debtor_389"/>
      <sheetName val="[HKWP0399.xls]_HKWP0399_xls_571"/>
      <sheetName val="[HKWP0399.xls]_HKWP0399_xls_572"/>
      <sheetName val="[HKWP0399.xls]Sundry_Debtor_390"/>
      <sheetName val="[HKWP0399.xls]_HKWP0399_xls_573"/>
      <sheetName val="[HKWP0399.xls]_HKWP0399_xls_574"/>
      <sheetName val="[HKWP0399.xls]Sundry_Debtor_391"/>
      <sheetName val="[HKWP0399.xls]_HKWP0399_xls_575"/>
      <sheetName val="[HKWP0399.xls]_HKWP0399_xls_576"/>
      <sheetName val="[HKWP0399.xls]Sundry_Debtor_392"/>
      <sheetName val="[HKWP0399.xls]_HKWP0399_xls_577"/>
      <sheetName val="[HKWP0399.xls]_HKWP0399_xls_578"/>
      <sheetName val="[HKWP0399.xls]_HKWP0399_xls_579"/>
      <sheetName val="[HKWP0399.xls]_HKWP0399_xls_580"/>
      <sheetName val="[HKWP0399.xls]Sundry_Debtor_393"/>
      <sheetName val="[HKWP0399.xls]_HKWP0399_xls_581"/>
      <sheetName val="[HKWP0399.xls]_HKWP0399_xls_582"/>
      <sheetName val="[HKWP0399.xls]Sundry_Debtor_394"/>
      <sheetName val="[HKWP0399.xls]Sundry_Debtor_395"/>
      <sheetName val="[HKWP0399.xls]_HKWP0399_xls_583"/>
      <sheetName val="[HKWP0399.xls]_HKWP0399_xls_584"/>
      <sheetName val="[HKWP0399.xls]Sundry_Debtor_396"/>
      <sheetName val="[HKWP0399.xls]_HKWP0399_xls_585"/>
      <sheetName val="[HKWP0399.xls]_HKWP0399_xls_586"/>
      <sheetName val="[HKWP0399.xls]Sundry_Debtor_397"/>
      <sheetName val="[HKWP0399.xls]_HKWP0399_xls_587"/>
      <sheetName val="[HKWP0399.xls]_HKWP0399_xls_588"/>
      <sheetName val="[HKWP0399.xls]Sundry_Debtor_398"/>
      <sheetName val="[HKWP0399.xls]_HKWP0399_xls_589"/>
      <sheetName val="[HKWP0399.xls]_HKWP0399_xls_590"/>
      <sheetName val="[HKWP0399.xls]Sundry_Debtor_399"/>
      <sheetName val="[HKWP0399.xls]_HKWP0399_xls_591"/>
      <sheetName val="[HKWP0399.xls]_HKWP0399_xls_592"/>
      <sheetName val="[HKWP0399.xls]Sundry_Debtor_400"/>
      <sheetName val="[HKWP0399.xls]_HKWP0399_xls_593"/>
      <sheetName val="[HKWP0399.xls]_HKWP0399_xls_594"/>
      <sheetName val="GRAPH DATA"/>
      <sheetName val="[HKWP0399.xls]Sundry_Debtor_401"/>
      <sheetName val="[HKWP0399.xls]_HKWP0399_xls_595"/>
      <sheetName val="[HKWP0399.xls]Sundry_Debtor_402"/>
      <sheetName val="[HKWP0399.xls]_HKWP0399_xls_596"/>
      <sheetName val="[HKWP0399.xls]Sundry_Debtor_403"/>
      <sheetName val="[HKWP0399.xls]_HKWP0399_xls_597"/>
      <sheetName val="[HKWP0399.xls]Sundry_Debtor_404"/>
      <sheetName val="[HKWP0399.xls]_HKWP0399_xls_598"/>
      <sheetName val="[HKWP0399.xls]_HKWP0399_xls_599"/>
      <sheetName val="[HKWP0399.xls]Sundry_Debtor_405"/>
      <sheetName val="[HKWP0399.xls]_HKWP0399_xls_600"/>
      <sheetName val="[HKWP0399.xls]_HKWP0399_xls_601"/>
      <sheetName val="[HKWP0399.xls]Sundry_Debtor_406"/>
      <sheetName val="[HKWP0399.xls]_HKWP0399_xls_602"/>
      <sheetName val="[HKWP0399.xls]_HKWP0399_xls_603"/>
      <sheetName val="[HKWP0399.xls]Sundry_Debtor_407"/>
      <sheetName val="[HKWP0399.xls]_HKWP0399_xls_604"/>
      <sheetName val="[HKWP0399.xls]_HKWP0399_xls_605"/>
      <sheetName val="[HKWP0399.xls]Sundry_Debtor_408"/>
      <sheetName val="[HKWP0399.xls]_HKWP0399_xls_606"/>
      <sheetName val="[HKWP0399.xls]_HKWP0399_xls_607"/>
      <sheetName val="[HKWP0399.xls]_HKWP0399_xls_608"/>
      <sheetName val="[HKWP0399.xls]_HKWP0399_xls_609"/>
      <sheetName val="[HKWP0399.xls]Sundry_Debtor_409"/>
      <sheetName val="[HKWP0399.xls]_HKWP0399_xls_610"/>
      <sheetName val="[HKWP0399.xls]_HKWP0399_xls_611"/>
      <sheetName val="[HKWP0399.xls]Sundry_Debtor_410"/>
      <sheetName val="[HKWP0399.xls]Sundry_Debtor_411"/>
      <sheetName val="[HKWP0399.xls]_HKWP0399_xls_612"/>
      <sheetName val="[HKWP0399.xls]_HKWP0399_xls_613"/>
      <sheetName val="[HKWP0399.xls]Sundry_Debtor_412"/>
      <sheetName val="[HKWP0399.xls]_HKWP0399_xls_614"/>
      <sheetName val="[HKWP0399.xls]_HKWP0399_xls_615"/>
      <sheetName val="[HKWP0399.xls]Sundry_Debtor_413"/>
      <sheetName val="[HKWP0399.xls]_HKWP0399_xls_616"/>
      <sheetName val="[HKWP0399.xls]_HKWP0399_xls_617"/>
      <sheetName val="[HKWP0399.xls]Sundry_Debtor_414"/>
      <sheetName val="[HKWP0399.xls]_HKWP0399_xls_618"/>
      <sheetName val="[HKWP0399.xls]_HKWP0399_xls_619"/>
      <sheetName val="[HKWP0399.xls]Sundry_Debtor_415"/>
      <sheetName val="[HKWP0399.xls]_HKWP0399_xls_620"/>
      <sheetName val="[HKWP0399.xls]_HKWP0399_xls_621"/>
      <sheetName val="[HKWP0399.xls]Sundry_Debtor_416"/>
      <sheetName val="[HKWP0399.xls]_HKWP0399_xls_622"/>
      <sheetName val="[HKWP0399.xls]_HKWP0399_xls_623"/>
      <sheetName val="[HKWP0399.xls]Sundry_Debtor_417"/>
      <sheetName val="[HKWP0399.xls]_HKWP0399_xls_624"/>
      <sheetName val="[HKWP0399.xls]Sundry_Debtor_418"/>
      <sheetName val="[HKWP0399.xls]_HKWP0399_xls_625"/>
      <sheetName val="[HKWP0399.xls]Sundry_Debtor_419"/>
      <sheetName val="[HKWP0399.xls]_HKWP0399_xls_626"/>
      <sheetName val="[HKWP0399.xls]Sundry_Debtor_420"/>
      <sheetName val="[HKWP0399.xls]_HKWP0399_xls_627"/>
      <sheetName val="[HKWP0399.xls]_HKWP0399_xls_628"/>
      <sheetName val="[HKWP0399.xls]Sundry_Debtor_421"/>
      <sheetName val="[HKWP0399.xls]_HKWP0399_xls_629"/>
      <sheetName val="[HKWP0399.xls]_HKWP0399_xls_630"/>
      <sheetName val="[HKWP0399.xls]Sundry_Debtor_422"/>
      <sheetName val="[HKWP0399.xls]_HKWP0399_xls_631"/>
      <sheetName val="[HKWP0399.xls]_HKWP0399_xls_632"/>
      <sheetName val="[HKWP0399.xls]Sundry_Debtor_423"/>
      <sheetName val="[HKWP0399.xls]_HKWP0399_xls_633"/>
      <sheetName val="[HKWP0399.xls]_HKWP0399_xls_634"/>
      <sheetName val="[HKWP0399.xls]Sundry_Debtor_424"/>
      <sheetName val="[HKWP0399.xls]_HKWP0399_xls_635"/>
      <sheetName val="[HKWP0399.xls]_HKWP0399_xls_636"/>
      <sheetName val="[HKWP0399.xls]_HKWP0399_xls_637"/>
      <sheetName val="[HKWP0399.xls]_HKWP0399_xls_638"/>
      <sheetName val="[HKWP0399.xls]Sundry_Debtor_425"/>
      <sheetName val="[HKWP0399.xls]_HKWP0399_xls_639"/>
      <sheetName val="[HKWP0399.xls]_HKWP0399_xls_640"/>
      <sheetName val="[HKWP0399.xls]Sundry_Debtor_426"/>
      <sheetName val="[HKWP0399.xls]Sundry_Debtor_427"/>
      <sheetName val="[HKWP0399.xls]_HKWP0399_xls_641"/>
      <sheetName val="[HKWP0399.xls]_HKWP0399_xls_642"/>
      <sheetName val="[HKWP0399.xls]Sundry_Debtor_428"/>
      <sheetName val="[HKWP0399.xls]_HKWP0399_xls_643"/>
      <sheetName val="[HKWP0399.xls]_HKWP0399_xls_644"/>
      <sheetName val="[HKWP0399.xls]Sundry_Debtor_429"/>
      <sheetName val="[HKWP0399.xls]_HKWP0399_xls_645"/>
      <sheetName val="[HKWP0399.xls]_HKWP0399_xls_646"/>
      <sheetName val="[HKWP0399.xls]Sundry_Debtor_430"/>
      <sheetName val="[HKWP0399.xls]_HKWP0399_xls_647"/>
      <sheetName val="[HKWP0399.xls]_HKWP0399_xls_648"/>
      <sheetName val="[HKWP0399.xls]Sundry_Debtor_431"/>
      <sheetName val="[HKWP0399.xls]_HKWP0399_xls_649"/>
      <sheetName val="[HKWP0399.xls]_HKWP0399_xls_650"/>
      <sheetName val="[HKWP0399.xls]Sundry_Debtor_432"/>
      <sheetName val="[HKWP0399.xls]_HKWP0399_xls_651"/>
      <sheetName val="[HKWP0399.xls]_HKWP0399_xls_652"/>
      <sheetName val="XREF"/>
      <sheetName val="LS"/>
      <sheetName val="[HKWP0399.xls]Sundry_Debtor_433"/>
      <sheetName val="[HKWP0399.xls]_HKWP0399_xls_653"/>
      <sheetName val="[HKWP0399.xls]Sundry_Debtor_434"/>
      <sheetName val="[HKWP0399.xls]_HKWP0399_xls_654"/>
      <sheetName val="[HKWP0399.xls]Sundry_Debtor_435"/>
      <sheetName val="[HKWP0399.xls]_HKWP0399_xls_655"/>
      <sheetName val="[HKWP0399.xls]Sundry_Debtor_436"/>
      <sheetName val="[HKWP0399.xls]_HKWP0399_xls_656"/>
      <sheetName val="[HKWP0399.xls]_HKWP0399_xls_657"/>
      <sheetName val="[HKWP0399.xls]Sundry_Debtor_437"/>
      <sheetName val="[HKWP0399.xls]_HKWP0399_xls_658"/>
      <sheetName val="[HKWP0399.xls]_HKWP0399_xls_659"/>
      <sheetName val="[HKWP0399.xls]Sundry_Debtor_438"/>
      <sheetName val="[HKWP0399.xls]_HKWP0399_xls_660"/>
      <sheetName val="[HKWP0399.xls]_HKWP0399_xls_661"/>
      <sheetName val="[HKWP0399.xls]Sundry_Debtor_439"/>
      <sheetName val="[HKWP0399.xls]_HKWP0399_xls_662"/>
      <sheetName val="[HKWP0399.xls]_HKWP0399_xls_663"/>
      <sheetName val="[HKWP0399.xls]Sundry_Debtor_440"/>
      <sheetName val="[HKWP0399.xls]_HKWP0399_xls_664"/>
      <sheetName val="[HKWP0399.xls]_HKWP0399_xls_665"/>
      <sheetName val="[HKWP0399.xls]_HKWP0399_xls_666"/>
      <sheetName val="[HKWP0399.xls]_HKWP0399_xls_667"/>
      <sheetName val="[HKWP0399.xls]Sundry_Debtor_441"/>
      <sheetName val="[HKWP0399.xls]_HKWP0399_xls_668"/>
      <sheetName val="[HKWP0399.xls]_HKWP0399_xls_669"/>
      <sheetName val="[HKWP0399.xls]Sundry_Debtor_442"/>
      <sheetName val="[HKWP0399.xls]Sundry_Debtor_443"/>
      <sheetName val="[HKWP0399.xls]_HKWP0399_xls_670"/>
      <sheetName val="[HKWP0399.xls]_HKWP0399_xls_671"/>
      <sheetName val="[HKWP0399.xls]Sundry_Debtor_444"/>
      <sheetName val="[HKWP0399.xls]_HKWP0399_xls_672"/>
      <sheetName val="[HKWP0399.xls]_HKWP0399_xls_673"/>
      <sheetName val="[HKWP0399.xls]Sundry_Debtor_445"/>
      <sheetName val="[HKWP0399.xls]_HKWP0399_xls_674"/>
      <sheetName val="[HKWP0399.xls]_HKWP0399_xls_675"/>
      <sheetName val="[HKWP0399.xls]Sundry_Debtor_446"/>
      <sheetName val="[HKWP0399.xls]_HKWP0399_xls_676"/>
      <sheetName val="[HKWP0399.xls]_HKWP0399_xls_677"/>
      <sheetName val="[HKWP0399.xls]Sundry_Debtor_447"/>
      <sheetName val="[HKWP0399.xls]_HKWP0399_xls_678"/>
      <sheetName val="[HKWP0399.xls]_HKWP0399_xls_679"/>
      <sheetName val="[HKWP0399.xls]Sundry_Debtor_448"/>
      <sheetName val="[HKWP0399.xls]_HKWP0399_xls_680"/>
      <sheetName val="[HKWP0399.xls]_HKWP0399_xls_681"/>
      <sheetName val="[HKWP0399.xls]Sundry_Debtor_449"/>
      <sheetName val="[HKWP0399.xls]_HKWP0399_xls_682"/>
      <sheetName val="[HKWP0399.xls]Sundry_Debtor_450"/>
      <sheetName val="[HKWP0399.xls]_HKWP0399_xls_683"/>
      <sheetName val="[HKWP0399.xls]Sundry_Debtor_451"/>
      <sheetName val="[HKWP0399.xls]_HKWP0399_xls_684"/>
      <sheetName val="[HKWP0399.xls]Sundry_Debtor_452"/>
      <sheetName val="[HKWP0399.xls]_HKWP0399_xls_685"/>
      <sheetName val="[HKWP0399.xls]_HKWP0399_xls_686"/>
      <sheetName val="[HKWP0399.xls]Sundry_Debtor_453"/>
      <sheetName val="[HKWP0399.xls]_HKWP0399_xls_687"/>
      <sheetName val="[HKWP0399.xls]_HKWP0399_xls_688"/>
      <sheetName val="[HKWP0399.xls]Sundry_Debtor_454"/>
      <sheetName val="[HKWP0399.xls]_HKWP0399_xls_689"/>
      <sheetName val="[HKWP0399.xls]_HKWP0399_xls_690"/>
      <sheetName val="[HKWP0399.xls]Sundry_Debtor_455"/>
      <sheetName val="[HKWP0399.xls]_HKWP0399_xls_691"/>
      <sheetName val="[HKWP0399.xls]_HKWP0399_xls_692"/>
      <sheetName val="[HKWP0399.xls]Sundry_Debtor_456"/>
      <sheetName val="[HKWP0399.xls]_HKWP0399_xls_693"/>
      <sheetName val="[HKWP0399.xls]_HKWP0399_xls_694"/>
      <sheetName val="[HKWP0399.xls]_HKWP0399_xls_695"/>
      <sheetName val="[HKWP0399.xls]_HKWP0399_xls_696"/>
      <sheetName val="[HKWP0399.xls]Sundry_Debtor_457"/>
      <sheetName val="[HKWP0399.xls]_HKWP0399_xls_697"/>
      <sheetName val="[HKWP0399.xls]_HKWP0399_xls_698"/>
      <sheetName val="[HKWP0399.xls]Sundry_Debtor_458"/>
      <sheetName val="[HKWP0399.xls]Sundry_Debtor_459"/>
      <sheetName val="[HKWP0399.xls]_HKWP0399_xls_699"/>
      <sheetName val="[HKWP0399.xls]_HKWP0399_xls_700"/>
      <sheetName val="[HKWP0399.xls]Sundry_Debtor_460"/>
      <sheetName val="[HKWP0399.xls]_HKWP0399_xls_701"/>
      <sheetName val="[HKWP0399.xls]_HKWP0399_xls_702"/>
      <sheetName val="[HKWP0399.xls]Sundry_Debtor_461"/>
      <sheetName val="[HKWP0399.xls]_HKWP0399_xls_703"/>
      <sheetName val="[HKWP0399.xls]_HKWP0399_xls_704"/>
      <sheetName val="[HKWP0399.xls]Sundry_Debtor_462"/>
      <sheetName val="[HKWP0399.xls]_HKWP0399_xls_705"/>
      <sheetName val="[HKWP0399.xls]_HKWP0399_xls_706"/>
      <sheetName val="[HKWP0399.xls]Sundry_Debtor_463"/>
      <sheetName val="[HKWP0399.xls]_HKWP0399_xls_707"/>
      <sheetName val="[HKWP0399.xls]_HKWP0399_xls_708"/>
      <sheetName val="[HKWP0399.xls]Sundry_Debtor_464"/>
      <sheetName val="[HKWP0399.xls]_HKWP0399_xls_709"/>
      <sheetName val="[HKWP0399.xls]_HKWP0399_xls_710"/>
      <sheetName val="Table_TB"/>
      <sheetName val="Trial_Balance14"/>
      <sheetName val="FIN_TB_SI13"/>
      <sheetName val="Accruals_&amp;_Prepayments_13"/>
      <sheetName val="BALANCE_SHEET_12"/>
      <sheetName val="Sundry_Debtors12"/>
      <sheetName val="Acc_jrnls12"/>
      <sheetName val="Stock_Tribeco11"/>
      <sheetName val="ข้อมูลทำ_DropDown11"/>
      <sheetName val="เป้าหมายInc_FY2018_(ภาค)11"/>
      <sheetName val="ข้อมูลประกอบ_Inc_เดือนก่อน11"/>
      <sheetName val="AC_Nielsen11"/>
      <sheetName val="TG_Inc1811"/>
      <sheetName val="HH5-3_311"/>
      <sheetName val="data_(2)11"/>
      <sheetName val="Sundry_Debtors:Acc_jrnls11"/>
      <sheetName val="[HKWP0399_xls]Sundry_Debtors:25"/>
      <sheetName val="[HKWP0399_xls][HKWP0399_xls]S74"/>
      <sheetName val="15_กิจกรรม9"/>
      <sheetName val="จม_ขออนุมัติ_ผอ_9"/>
      <sheetName val="ICP_6300Tons-BHT9"/>
      <sheetName val="รายละเอียดผิดปกติ-ทั้งหมด_(2)9"/>
      <sheetName val="Report_TT-ส่ง9"/>
      <sheetName val="แผน_มิย9"/>
      <sheetName val="Report_TTลิ้ง9"/>
      <sheetName val="รายละเอียดผิดปกติ_(2)9"/>
      <sheetName val="รายละเอียดผิดปกติ-มิย_9"/>
      <sheetName val="รหัส_ชื่อพนักงาน9"/>
      <sheetName val="game_เทพประธาน9"/>
      <sheetName val="game_เทพประธาน_(2)9"/>
      <sheetName val="ตู้_Blend_M8"/>
      <sheetName val="ตู้_Blend_L8"/>
      <sheetName val="Black_18_ขวด8"/>
      <sheetName val="Black_24_ขวด_8"/>
      <sheetName val="ตั้งกอง_RKS_8"/>
      <sheetName val="ตั้งกอง_Sig_3_ลัง8"/>
      <sheetName val="ส_ธนะพล8"/>
      <sheetName val="ตั้งกอง_VODKA_A8"/>
      <sheetName val="คอมมานโดรวงข้าว_RKS8"/>
      <sheetName val="Sweet_Brand8"/>
      <sheetName val="แนบ_BLEND_285_(M)8"/>
      <sheetName val="แนบ_BLEND_285_(L)8"/>
      <sheetName val="แนบ_ติดตั้งสือย้อมร้าน8"/>
      <sheetName val="แนบ_Back_Cashier_18_ขวด_8"/>
      <sheetName val="แนบ_Back_Cashier_24_ขวด_8"/>
      <sheetName val="แนบ_ตั้งกองโชว์_RKS8"/>
      <sheetName val="แนบ_ตั้งกองโชว์_Sig_38"/>
      <sheetName val="แนบ_Kulov_vodka_รูปแบบ_A8"/>
      <sheetName val="จัดเรียง_Kulov_vodka_รูปแบบ_C8"/>
      <sheetName val="ตั้งกอง_VODKA_C8"/>
      <sheetName val="หน้าเมล์_18"/>
      <sheetName val="ฐานข้อมูล_CT8"/>
      <sheetName val="สรุปจ่าย_(HC)_ปริ้น8"/>
      <sheetName val="Loan_Interest-TNG_(11_06_16)8"/>
      <sheetName val="[HKWP0399_xls]Sundry_Debtors:26"/>
      <sheetName val="[HKWP0399_xls][HKWP0399_xls]S75"/>
      <sheetName val="สรุปRed_Zone7"/>
      <sheetName val="ร้านปลีกบริเวณ_Red_Zone7"/>
      <sheetName val="ร้านปลีกบริเวณ_Red_Zone_#17"/>
      <sheetName val="สรุปจำนวน_Zone7"/>
      <sheetName val="#1_17"/>
      <sheetName val="ร้านปลีกบริเวณ_Red_Zone_(2)7"/>
      <sheetName val="แยกโซน_7"/>
      <sheetName val="แยกโซน_-สูตร7"/>
      <sheetName val="Master_TB7"/>
      <sheetName val="AR_Dummy_รายตัว_30-9-62_ยกยอด7"/>
      <sheetName val="AR_30-9-62_net_7"/>
      <sheetName val="AR_30-9-62_Confrim_AR7"/>
      <sheetName val="30-9-62_Confrim_AR_ส่งฝ่ายจัดห7"/>
      <sheetName val="30-9-62_Confrim_AR_หาเอกสารแนบ7"/>
      <sheetName val="pacific_forms7"/>
      <sheetName val="มค_7"/>
      <sheetName val="มิ_ย_627"/>
      <sheetName val="ก_ค_627"/>
      <sheetName val="ส_ค_627"/>
      <sheetName val="[HKWP0399_xls]Sundry_Debtors383"/>
      <sheetName val="[HKWP0399_xls][HKWP0399_xls]S76"/>
      <sheetName val="[HKWP0399_xls]Sundry_Debtors384"/>
      <sheetName val="[HKWP0399_xls][HKWP0399_xls]S77"/>
      <sheetName val="[HKWP0399_xls]Sundry_Debtors385"/>
      <sheetName val="[HKWP0399_xls][HKWP0399_xls]S78"/>
      <sheetName val="[HKWP0399_xls]Sundry_Debtors386"/>
      <sheetName val="[HKWP0399_xls][HKWP0399_xls]S79"/>
      <sheetName val="[HKWP0399_xls][HKWP0399_xls]S80"/>
      <sheetName val="[HKWP0399_xls]Sundry_Debtors387"/>
      <sheetName val="[HKWP0399_xls][HKWP0399_xls]S81"/>
      <sheetName val="[HKWP0399_xls][HKWP0399_xls]S82"/>
      <sheetName val="[HKWP0399_xls]Sundry_Debtors388"/>
      <sheetName val="[HKWP0399_xls][HKWP0399_xls]S83"/>
      <sheetName val="[HKWP0399_xls][HKWP0399_xls]S84"/>
      <sheetName val="[HKWP0399_xls]Sundry_Debtors389"/>
      <sheetName val="[HKWP0399_xls][HKWP0399_xls]S85"/>
      <sheetName val="[HKWP0399_xls][HKWP0399_xls]588"/>
      <sheetName val="[HKWP0399_xls]Sundry_Debtors390"/>
      <sheetName val="[HKWP0399_xls][HKWP0399_xls]589"/>
      <sheetName val="[HKWP0399_xls][HKWP0399_xls]590"/>
      <sheetName val="Sundry_Debtors_Acc_jrnls8"/>
      <sheetName val="_HKWP0399_xls__HKWP0399_xls_S12"/>
      <sheetName val="_HKWP0399_xls_Sundry_Debtors_11"/>
      <sheetName val="[HKWP0399_xls]Sundry_Debtors391"/>
      <sheetName val="[HKWP0399_xls][HKWP0399_xls]S86"/>
      <sheetName val="[HKWP0399_xls]Sundry_Debtors392"/>
      <sheetName val="[HKWP0399_xls][HKWP0399_xls]591"/>
      <sheetName val="[HKWP0399_xls]Sundry_Debtors393"/>
      <sheetName val="[HKWP0399_xls][HKWP0399_xls]592"/>
      <sheetName val="[HKWP0399_xls]Sundry_Debtors394"/>
      <sheetName val="[HKWP0399_xls][HKWP0399_xls]593"/>
      <sheetName val="[HKWP0399_xls][HKWP0399_xls]S87"/>
      <sheetName val="[HKWP0399_xls]Sundry_Debtors395"/>
      <sheetName val="[HKWP0399_xls][HKWP0399_xls]594"/>
      <sheetName val="[HKWP0399_xls][HKWP0399_xls]595"/>
      <sheetName val="[HKWP0399_xls]Sundry_Debtors396"/>
      <sheetName val="[HKWP0399_xls][HKWP0399_xls]596"/>
      <sheetName val="[HKWP0399_xls][HKWP0399_xls]597"/>
      <sheetName val="[HKWP0399_xls]Sundry_Debtors397"/>
      <sheetName val="[HKWP0399_xls][HKWP0399_xls]598"/>
      <sheetName val="[HKWP0399_xls][HKWP0399_xls]599"/>
      <sheetName val="[HKWP0399_xls]Sundry_Debtors398"/>
      <sheetName val="[HKWP0399_xls][HKWP0399_xls]600"/>
      <sheetName val="[HKWP0399_xls][HKWP0399_xls]601"/>
      <sheetName val="[HKWP0399_xls]Sundry_Debtors399"/>
      <sheetName val="[HKWP0399_xls][HKWP0399_xls]S88"/>
      <sheetName val="[HKWP0399_xls]Sundry_Debtors400"/>
      <sheetName val="[HKWP0399_xls][HKWP0399_xls]602"/>
      <sheetName val="[HKWP0399_xls]Sundry_Debtors401"/>
      <sheetName val="[HKWP0399_xls][HKWP0399_xls]603"/>
      <sheetName val="[HKWP0399_xls]Sundry_Debtors402"/>
      <sheetName val="[HKWP0399_xls][HKWP0399_xls]604"/>
      <sheetName val="[HKWP0399_xls][HKWP0399_xls]S89"/>
      <sheetName val="[HKWP0399_xls]Sundry_Debtors403"/>
      <sheetName val="[HKWP0399_xls][HKWP0399_xls]605"/>
      <sheetName val="[HKWP0399_xls][HKWP0399_xls]606"/>
      <sheetName val="[HKWP0399_xls]Sundry_Debtors404"/>
      <sheetName val="[HKWP0399_xls][HKWP0399_xls]607"/>
      <sheetName val="[HKWP0399_xls][HKWP0399_xls]608"/>
      <sheetName val="[HKWP0399_xls]Sundry_Debtors405"/>
      <sheetName val="[HKWP0399_xls][HKWP0399_xls]609"/>
      <sheetName val="[HKWP0399_xls][HKWP0399_xls]610"/>
      <sheetName val="[HKWP0399_xls]Sundry_Debtors406"/>
      <sheetName val="[HKWP0399_xls][HKWP0399_xls]611"/>
      <sheetName val="[HKWP0399_xls][HKWP0399_xls]612"/>
      <sheetName val="[HKWP0399_xls]Sundry_Debtors407"/>
      <sheetName val="[HKWP0399_xls][HKWP0399_xls]S90"/>
      <sheetName val="[HKWP0399_xls]Sundry_Debtors408"/>
      <sheetName val="[HKWP0399_xls][HKWP0399_xls]613"/>
      <sheetName val="[HKWP0399_xls]Sundry_Debtors409"/>
      <sheetName val="[HKWP0399_xls][HKWP0399_xls]614"/>
      <sheetName val="[HKWP0399_xls]Sundry_Debtors410"/>
      <sheetName val="[HKWP0399_xls][HKWP0399_xls]615"/>
      <sheetName val="[HKWP0399_xls][HKWP0399_xls]S91"/>
      <sheetName val="[HKWP0399_xls]Sundry_Debtors411"/>
      <sheetName val="[HKWP0399_xls][HKWP0399_xls]616"/>
      <sheetName val="[HKWP0399_xls][HKWP0399_xls]617"/>
      <sheetName val="[HKWP0399_xls]Sundry_Debtors412"/>
      <sheetName val="[HKWP0399_xls][HKWP0399_xls]618"/>
      <sheetName val="[HKWP0399_xls][HKWP0399_xls]619"/>
      <sheetName val="[HKWP0399_xls]Sundry_Debtors413"/>
      <sheetName val="[HKWP0399_xls][HKWP0399_xls]620"/>
      <sheetName val="[HKWP0399_xls][HKWP0399_xls]621"/>
      <sheetName val="[HKWP0399_xls]Sundry_Debtors414"/>
      <sheetName val="[HKWP0399_xls][HKWP0399_xls]622"/>
      <sheetName val="[HKWP0399_xls][HKWP0399_xls]623"/>
      <sheetName val="_HKWP0399_xls_Sundry_Debtors_12"/>
      <sheetName val="_HKWP0399_xls__HKWP0399_xls_S13"/>
      <sheetName val="[HKWP0399_xls]Sundry_Debtors415"/>
      <sheetName val="[HKWP0399_xls][HKWP0399_xls]624"/>
      <sheetName val="[HKWP0399_xls]Sundry_Debtors416"/>
      <sheetName val="[HKWP0399_xls][HKWP0399_xls]625"/>
      <sheetName val="[HKWP0399_xls]Sundry_Debtors417"/>
      <sheetName val="[HKWP0399_xls][HKWP0399_xls]626"/>
      <sheetName val="[HKWP0399_xls]Sundry_Debtors418"/>
      <sheetName val="[HKWP0399_xls][HKWP0399_xls]627"/>
      <sheetName val="[HKWP0399_xls][HKWP0399_xls]628"/>
      <sheetName val="[HKWP0399_xls]Sundry_Debtors419"/>
      <sheetName val="[HKWP0399_xls][HKWP0399_xls]629"/>
      <sheetName val="[HKWP0399_xls][HKWP0399_xls]630"/>
      <sheetName val="[HKWP0399_xls]Sundry_Debtors420"/>
      <sheetName val="[HKWP0399_xls][HKWP0399_xls]631"/>
      <sheetName val="[HKWP0399_xls][HKWP0399_xls]632"/>
      <sheetName val="[HKWP0399_xls]Sundry_Debtors421"/>
      <sheetName val="[HKWP0399_xls][HKWP0399_xls]633"/>
      <sheetName val="[HKWP0399_xls][HKWP0399_xls]634"/>
      <sheetName val="[HKWP0399_xls]Sundry_Debtors422"/>
      <sheetName val="[HKWP0399_xls][HKWP0399_xls]635"/>
      <sheetName val="[HKWP0399_xls][HKWP0399_xls]636"/>
      <sheetName val="[HKWP0399_xls]Sundry_Debtors423"/>
      <sheetName val="[HKWP0399_xls][HKWP0399_xls]637"/>
      <sheetName val="[HKWP0399_xls]Sundry_Debtors424"/>
      <sheetName val="[HKWP0399_xls][HKWP0399_xls]638"/>
      <sheetName val="[HKWP0399_xls]Sundry_Debtors425"/>
      <sheetName val="[HKWP0399_xls][HKWP0399_xls]639"/>
      <sheetName val="[HKWP0399_xls]Sundry_Debtors426"/>
      <sheetName val="[HKWP0399_xls][HKWP0399_xls]640"/>
      <sheetName val="[HKWP0399_xls][HKWP0399_xls]641"/>
      <sheetName val="[HKWP0399_xls]Sundry_Debtors427"/>
      <sheetName val="[HKWP0399_xls][HKWP0399_xls]642"/>
      <sheetName val="[HKWP0399_xls][HKWP0399_xls]643"/>
      <sheetName val="[HKWP0399_xls]Sundry_Debtors428"/>
      <sheetName val="[HKWP0399_xls][HKWP0399_xls]644"/>
      <sheetName val="[HKWP0399_xls][HKWP0399_xls]645"/>
      <sheetName val="[HKWP0399_xls]Sundry_Debtors429"/>
      <sheetName val="[HKWP0399_xls][HKWP0399_xls]646"/>
      <sheetName val="[HKWP0399_xls][HKWP0399_xls]647"/>
      <sheetName val="[HKWP0399_xls]Sundry_Debtors430"/>
      <sheetName val="[HKWP0399_xls][HKWP0399_xls]648"/>
      <sheetName val="[HKWP0399_xls][HKWP0399_xls]649"/>
      <sheetName val="Ref_4"/>
      <sheetName val="[HKWP0399_xls]Sundry_Debtors431"/>
      <sheetName val="[HKWP0399_xls][HKWP0399_xls]650"/>
      <sheetName val="[HKWP0399_xls]Sundry_Debtors432"/>
      <sheetName val="[HKWP0399_xls][HKWP0399_xls]651"/>
      <sheetName val="[HKWP0399_xls]Sundry_Debtors433"/>
      <sheetName val="[HKWP0399_xls][HKWP0399_xls]652"/>
      <sheetName val="[HKWP0399_xls]Sundry_Debtors434"/>
      <sheetName val="[HKWP0399_xls][HKWP0399_xls]653"/>
      <sheetName val="[HKWP0399_xls][HKWP0399_xls]654"/>
      <sheetName val="[HKWP0399_xls]Sundry_Debtors435"/>
      <sheetName val="[HKWP0399_xls][HKWP0399_xls]655"/>
      <sheetName val="[HKWP0399_xls][HKWP0399_xls]656"/>
      <sheetName val="[HKWP0399_xls]Sundry_Debtors436"/>
      <sheetName val="[HKWP0399_xls][HKWP0399_xls]657"/>
      <sheetName val="[HKWP0399_xls][HKWP0399_xls]658"/>
      <sheetName val="[HKWP0399_xls]Sundry_Debtors437"/>
      <sheetName val="[HKWP0399_xls][HKWP0399_xls]659"/>
      <sheetName val="[HKWP0399_xls][HKWP0399_xls]660"/>
      <sheetName val="[HKWP0399_xls]Sundry_Debtors438"/>
      <sheetName val="[HKWP0399_xls][HKWP0399_xls]661"/>
      <sheetName val="[HKWP0399_xls][HKWP0399_xls]662"/>
      <sheetName val="[HKWP0399_xls]Sundry_Debtors439"/>
      <sheetName val="[HKWP0399_xls][HKWP0399_xls]663"/>
      <sheetName val="[HKWP0399_xls]Sundry_Debtors440"/>
      <sheetName val="[HKWP0399_xls][HKWP0399_xls]664"/>
      <sheetName val="[HKWP0399_xls]Sundry_Debtors441"/>
      <sheetName val="[HKWP0399_xls][HKWP0399_xls]665"/>
      <sheetName val="[HKWP0399_xls]Sundry_Debtors442"/>
      <sheetName val="[HKWP0399_xls][HKWP0399_xls]666"/>
      <sheetName val="[HKWP0399_xls][HKWP0399_xls]667"/>
      <sheetName val="[HKWP0399_xls]Sundry_Debtors443"/>
      <sheetName val="[HKWP0399_xls][HKWP0399_xls]668"/>
      <sheetName val="[HKWP0399_xls][HKWP0399_xls]669"/>
      <sheetName val="[HKWP0399_xls]Sundry_Debtors444"/>
      <sheetName val="[HKWP0399_xls][HKWP0399_xls]670"/>
      <sheetName val="[HKWP0399_xls][HKWP0399_xls]671"/>
      <sheetName val="[HKWP0399_xls]Sundry_Debtors445"/>
      <sheetName val="[HKWP0399_xls][HKWP0399_xls]672"/>
      <sheetName val="[HKWP0399_xls][HKWP0399_xls]673"/>
      <sheetName val="[HKWP0399_xls]Sundry_Debtors446"/>
      <sheetName val="[HKWP0399_xls][HKWP0399_xls]674"/>
      <sheetName val="[HKWP0399_xls][HKWP0399_xls]675"/>
      <sheetName val="[HKWP0399_xls]Sundry_Debtors447"/>
      <sheetName val="[HKWP0399_xls][HKWP0399_xls]676"/>
      <sheetName val="[HKWP0399_xls]Sundry_Debtors448"/>
      <sheetName val="[HKWP0399_xls][HKWP0399_xls]677"/>
      <sheetName val="[HKWP0399_xls]Sundry_Debtors449"/>
      <sheetName val="[HKWP0399_xls][HKWP0399_xls]678"/>
      <sheetName val="[HKWP0399_xls]Sundry_Debtors450"/>
      <sheetName val="[HKWP0399_xls][HKWP0399_xls]679"/>
      <sheetName val="[HKWP0399_xls][HKWP0399_xls]680"/>
      <sheetName val="[HKWP0399_xls]Sundry_Debtors451"/>
      <sheetName val="[HKWP0399_xls][HKWP0399_xls]681"/>
      <sheetName val="[HKWP0399_xls][HKWP0399_xls]682"/>
      <sheetName val="[HKWP0399_xls]Sundry_Debtors452"/>
      <sheetName val="[HKWP0399_xls][HKWP0399_xls]683"/>
      <sheetName val="[HKWP0399_xls][HKWP0399_xls]684"/>
      <sheetName val="[HKWP0399_xls]Sundry_Debtors453"/>
      <sheetName val="[HKWP0399_xls][HKWP0399_xls]685"/>
      <sheetName val="[HKWP0399_xls][HKWP0399_xls]686"/>
      <sheetName val="[HKWP0399_xls]Sundry_Debtors454"/>
      <sheetName val="[HKWP0399_xls][HKWP0399_xls]687"/>
      <sheetName val="[HKWP0399_xls]_HKWP0399_xls_774"/>
      <sheetName val="[HKWP0399_xls]Sundry_Debtors455"/>
      <sheetName val="[HKWP0399_xls][HKWP0399_xls]688"/>
      <sheetName val="[HKWP0399_xls]Sundry_Debtors456"/>
      <sheetName val="[HKWP0399_xls]_HKWP0399_xls_775"/>
      <sheetName val="[HKWP0399_xls]Sundry_Debtors457"/>
      <sheetName val="[HKWP0399_xls]_HKWP0399_xls_776"/>
      <sheetName val="[HKWP0399_xls]Sundry_Debtors458"/>
      <sheetName val="[HKWP0399_xls]_HKWP0399_xls_777"/>
      <sheetName val="[HKWP0399_xls][HKWP0399_xls]689"/>
      <sheetName val="[HKWP0399_xls]Sundry_Debtors459"/>
      <sheetName val="[HKWP0399_xls]_HKWP0399_xls_778"/>
      <sheetName val="[HKWP0399_xls]_HKWP0399_xls_779"/>
      <sheetName val="[HKWP0399_xls]Sundry_Debtors460"/>
      <sheetName val="[HKWP0399_xls]_HKWP0399_xls_780"/>
      <sheetName val="[HKWP0399_xls]_HKWP0399_xls_781"/>
      <sheetName val="[HKWP0399_xls]Sundry_Debtors461"/>
      <sheetName val="[HKWP0399_xls]_HKWP0399_xls_782"/>
      <sheetName val="[HKWP0399_xls]_HKWP0399_xls_783"/>
      <sheetName val="[HKWP0399_xls]Sundry_Debtors462"/>
      <sheetName val="[HKWP0399_xls]_HKWP0399_xls_784"/>
      <sheetName val="[HKWP0399_xls]_HKWP0399_xls_785"/>
      <sheetName val="Pivot_Aug'014"/>
      <sheetName val="[HKWP0399_xls]Sun5"/>
      <sheetName val="Sundry_Debtors:Ac5"/>
      <sheetName val="[HKWP0399_xls]Sundry_Debtors463"/>
      <sheetName val="[HKWP0399_xls][HKWP0399_xls]690"/>
      <sheetName val="[HKWP0399_xls]Sundry_Debtors464"/>
      <sheetName val="[HKWP0399_xls]_HKWP0399_xls_786"/>
      <sheetName val="[HKWP0399_xls]Sundry_Debtors465"/>
      <sheetName val="[HKWP0399_xls]_HKWP0399_xls_787"/>
      <sheetName val="[HKWP0399_xls]Sundry_Debtors466"/>
      <sheetName val="[HKWP0399_xls]_HKWP0399_xls_788"/>
      <sheetName val="[HKWP0399_xls][HKWP0399_xls]691"/>
      <sheetName val="[HKWP0399_xls]Sundry_Debtors467"/>
      <sheetName val="[HKWP0399_xls]_HKWP0399_xls_789"/>
      <sheetName val="[HKWP0399_xls]_HKWP0399_xls_790"/>
      <sheetName val="[HKWP0399_xls]Sundry_Debtors468"/>
      <sheetName val="[HKWP0399_xls]_HKWP0399_xls_791"/>
      <sheetName val="[HKWP0399_xls]_HKWP0399_xls_792"/>
      <sheetName val="[HKWP0399_xls]Sundry_Debtors469"/>
      <sheetName val="[HKWP0399_xls]_HKWP0399_xls_793"/>
      <sheetName val="[HKWP0399_xls]_HKWP0399_xls_794"/>
      <sheetName val="[HKWP0399_xls]Sundry_Debtors470"/>
      <sheetName val="[HKWP0399_xls]_HKWP0399_xls_795"/>
      <sheetName val="[HKWP0399_xls]_HKWP0399_xls_796"/>
      <sheetName val="[HKWP0399_xls]Sundry_Debtors471"/>
      <sheetName val="[HKWP0399_xls][HKWP0399_xls]692"/>
      <sheetName val="[HKWP0399_xls]Sundry_Debtors472"/>
      <sheetName val="[HKWP0399_xls]_HKWP0399_xls_797"/>
      <sheetName val="[HKWP0399_xls]Sundry_Debtors473"/>
      <sheetName val="[HKWP0399_xls]_HKWP0399_xls_798"/>
      <sheetName val="[HKWP0399_xls]Sundry_Debtors474"/>
      <sheetName val="[HKWP0399_xls]_HKWP0399_xls_799"/>
      <sheetName val="[HKWP0399_xls][HKWP0399_xls]693"/>
      <sheetName val="[HKWP0399_xls]Sundry_Debtors475"/>
      <sheetName val="[HKWP0399_xls]_HKWP0399_xls_800"/>
      <sheetName val="[HKWP0399_xls]_HKWP0399_xls_801"/>
      <sheetName val="[HKWP0399_xls]Sundry_Debtors476"/>
      <sheetName val="[HKWP0399_xls]_HKWP0399_xls_802"/>
      <sheetName val="[HKWP0399_xls]_HKWP0399_xls_803"/>
      <sheetName val="[HKWP0399_xls]Sundry_Debtors477"/>
      <sheetName val="[HKWP0399_xls]_HKWP0399_xls_804"/>
      <sheetName val="[HKWP0399_xls]_HKWP0399_xls_805"/>
      <sheetName val="[HKWP0399_xls]Sundry_Debtors478"/>
      <sheetName val="[HKWP0399_xls]_HKWP0399_xls_806"/>
      <sheetName val="[HKWP0399_xls]_HKWP0399_xls_807"/>
      <sheetName val="[HKWP0399_xls]Sundry_Debtors:27"/>
      <sheetName val="[HKWP0399_xls]Sundry_Debtors:28"/>
      <sheetName val="[HKWP0399_xls]Sundry_Debtors479"/>
      <sheetName val="[HKWP0399_xls][HKWP0399_xls]694"/>
      <sheetName val="[HKWP0399_xls]Sundry_Debtors480"/>
      <sheetName val="[HKWP0399_xls]_HKWP0399_xls_808"/>
      <sheetName val="[HKWP0399_xls]Sundry_Debtor_499"/>
      <sheetName val="[HKWP0399_xls]_HKWP0399_xls_809"/>
      <sheetName val="[HKWP0399_xls]Sundry_Debtor_500"/>
      <sheetName val="[HKWP0399_xls]_HKWP0399_xls_810"/>
      <sheetName val="[HKWP0399_xls][HKWP0399_xls]695"/>
      <sheetName val="[HKWP0399_xls]Sundry_Debtor_501"/>
      <sheetName val="[HKWP0399_xls]_HKWP0399_xls_811"/>
      <sheetName val="[HKWP0399_xls]_HKWP0399_xls_812"/>
      <sheetName val="[HKWP0399_xls]Sundry_Debtor_502"/>
      <sheetName val="[HKWP0399_xls]_HKWP0399_xls_813"/>
      <sheetName val="[HKWP0399_xls]_HKWP0399_xls_814"/>
      <sheetName val="[HKWP0399_xls]Sundry_Debtor_503"/>
      <sheetName val="[HKWP0399_xls]_HKWP0399_xls_815"/>
      <sheetName val="[HKWP0399_xls]_HKWP0399_xls_816"/>
      <sheetName val="[HKWP0399_xls]Sundry_Debtor_504"/>
      <sheetName val="[HKWP0399_xls]_HKWP0399_xls_817"/>
      <sheetName val="[HKWP0399_xls]_HKWP0399_xls_818"/>
      <sheetName val="[HKWP0399_xls][HKWP0399_xls]696"/>
      <sheetName val="[HKWP0399_xls][HKWP0399_xls]697"/>
      <sheetName val="3_54"/>
      <sheetName val="[HKWP0399_xls]Sundry_Debtor_505"/>
      <sheetName val="[HKWP0399_xls][HKWP0399_xls]698"/>
      <sheetName val="[HKWP0399_xls]Sundry_Debtor_506"/>
      <sheetName val="[HKWP0399_xls]_HKWP0399_xls_819"/>
      <sheetName val="[HKWP0399_xls]Sundry_Debtor_507"/>
      <sheetName val="[HKWP0399_xls]_HKWP0399_xls_820"/>
      <sheetName val="[HKWP0399_xls]Sundry_Debtor_508"/>
      <sheetName val="[HKWP0399_xls]_HKWP0399_xls_821"/>
      <sheetName val="[HKWP0399_xls][HKWP0399_xls]699"/>
      <sheetName val="[HKWP0399_xls]Sundry_Debtor_509"/>
      <sheetName val="[HKWP0399_xls]_HKWP0399_xls_822"/>
      <sheetName val="[HKWP0399_xls]_HKWP0399_xls_823"/>
      <sheetName val="[HKWP0399_xls]Sundry_Debtor_510"/>
      <sheetName val="[HKWP0399_xls]_HKWP0399_xls_824"/>
      <sheetName val="[HKWP0399_xls]_HKWP0399_xls_825"/>
      <sheetName val="[HKWP0399_xls]Sundry_Debtor_511"/>
      <sheetName val="[HKWP0399_xls]_HKWP0399_xls_826"/>
      <sheetName val="[HKWP0399_xls]_HKWP0399_xls_827"/>
      <sheetName val="[HKWP0399_xls]Sundry_Debtor_512"/>
      <sheetName val="[HKWP0399_xls]_HKWP0399_xls_828"/>
      <sheetName val="[HKWP0399_xls]_HKWP0399_xls_829"/>
      <sheetName val="[HKWP0399_xls][HKWP0399_xls]700"/>
      <sheetName val="[HKWP0399_xls][HKWP0399_xls]701"/>
      <sheetName val="[HKWP0399_xls]Sundry_Debtor_513"/>
      <sheetName val="[HKWP0399_xls]_HKWP0399_xls_830"/>
      <sheetName val="[HKWP0399_xls]_HKWP0399_xls_831"/>
      <sheetName val="Sum_CAJE5"/>
      <sheetName val="sub_f1,_f2_q3'965"/>
      <sheetName val="L-T_LOAN5"/>
      <sheetName val="17__Non_consolidated_stock5"/>
      <sheetName val="General_Data5"/>
      <sheetName val="14__Fixed_assets5"/>
      <sheetName val="13__Intangible_assets5"/>
      <sheetName val="YTD_Data5"/>
      <sheetName val="10-1_Media4"/>
      <sheetName val="exchange_rate3"/>
      <sheetName val="[HKWP0399_xls]Sundry_Debtor_514"/>
      <sheetName val="[HKWP0399_xls][HKWP0399_xls]702"/>
      <sheetName val="[HKWP0399_xls]Sundry_Debtor_515"/>
      <sheetName val="[HKWP0399_xls]_HKWP0399_xls_832"/>
      <sheetName val="[HKWP0399_xls]Sundry_Debtor_516"/>
      <sheetName val="[HKWP0399_xls]_HKWP0399_xls_833"/>
      <sheetName val="[HKWP0399_xls]Sundry_Debtor_517"/>
      <sheetName val="[HKWP0399_xls]_HKWP0399_xls_834"/>
      <sheetName val="[HKWP0399_xls][HKWP0399_xls]703"/>
      <sheetName val="[HKWP0399_xls]Sundry_Debtor_518"/>
      <sheetName val="[HKWP0399_xls]_HKWP0399_xls_835"/>
      <sheetName val="[HKWP0399_xls]_HKWP0399_xls_836"/>
      <sheetName val="[HKWP0399_xls]Sundry_Debtor_519"/>
      <sheetName val="[HKWP0399_xls]_HKWP0399_xls_837"/>
      <sheetName val="[HKWP0399_xls]_HKWP0399_xls_838"/>
      <sheetName val="[HKWP0399_xls]Sundry_Debtor_520"/>
      <sheetName val="[HKWP0399_xls]_HKWP0399_xls_839"/>
      <sheetName val="[HKWP0399_xls]_HKWP0399_xls_840"/>
      <sheetName val="[HKWP0399_xls]Sundry_Debtor_521"/>
      <sheetName val="[HKWP0399_xls]_HKWP0399_xls_841"/>
      <sheetName val="[HKWP0399_xls]_HKWP0399_xls_842"/>
      <sheetName val="[HKWP0399_xls][HKWP0399_xls]704"/>
      <sheetName val="[HKWP0399_xls][HKWP0399_xls]705"/>
      <sheetName val="[HKWP0399_xls]Sundry_Debtor_522"/>
      <sheetName val="[HKWP0399_xls]_HKWP0399_xls_843"/>
      <sheetName val="[HKWP0399_xls]_HKWP0399_xls_844"/>
      <sheetName val="[HKWP0399_xls]Sundry_Debtor_523"/>
      <sheetName val="[HKWP0399_xls]Sundry_Debtor_524"/>
      <sheetName val="[HKWP0399_xls][HKWP0399_xls]706"/>
      <sheetName val="[HKWP0399_xls]Sundry_Debtor_525"/>
      <sheetName val="[HKWP0399_xls]_HKWP0399_xls_845"/>
      <sheetName val="[HKWP0399_xls]Sundry_Debtor_526"/>
      <sheetName val="[HKWP0399_xls]_HKWP0399_xls_846"/>
      <sheetName val="[HKWP0399_xls]Sundry_Debtor_527"/>
      <sheetName val="[HKWP0399_xls]_HKWP0399_xls_847"/>
      <sheetName val="[HKWP0399_xls][HKWP0399_xls]707"/>
      <sheetName val="[HKWP0399_xls]Sundry_Debtor_528"/>
      <sheetName val="[HKWP0399_xls]_HKWP0399_xls_848"/>
      <sheetName val="[HKWP0399_xls]_HKWP0399_xls_849"/>
      <sheetName val="[HKWP0399_xls]Sundry_Debtor_529"/>
      <sheetName val="[HKWP0399_xls]_HKWP0399_xls_850"/>
      <sheetName val="[HKWP0399_xls]_HKWP0399_xls_851"/>
      <sheetName val="[HKWP0399_xls]Sundry_Debtor_530"/>
      <sheetName val="[HKWP0399_xls]_HKWP0399_xls_852"/>
      <sheetName val="[HKWP0399_xls]_HKWP0399_xls_853"/>
      <sheetName val="[HKWP0399_xls]Sundry_Debtor_531"/>
      <sheetName val="[HKWP0399_xls]_HKWP0399_xls_854"/>
      <sheetName val="[HKWP0399_xls]_HKWP0399_xls_855"/>
      <sheetName val="[HKWP0399_xls][HKWP0399_xls]708"/>
      <sheetName val="[HKWP0399_xls][HKWP0399_xls]709"/>
      <sheetName val="[HKWP0399_xls]Sundry_Debtor_532"/>
      <sheetName val="[HKWP0399_xls]_HKWP0399_xls_856"/>
      <sheetName val="[HKWP0399_xls]_HKWP0399_xls_857"/>
      <sheetName val="[HKWP0399_xls]Sundry_Debtor_533"/>
      <sheetName val="[HKWP0399_xls]Sundry_Debtor_534"/>
      <sheetName val="[HKWP0399_xls][HKWP0399_xls]710"/>
      <sheetName val="[HKWP0399_xls]Sundry_Debtor_535"/>
      <sheetName val="[HKWP0399_xls]_HKWP0399_xls_858"/>
      <sheetName val="[HKWP0399_xls]Sundry_Debtor_536"/>
      <sheetName val="[HKWP0399_xls]_HKWP0399_xls_859"/>
      <sheetName val="[HKWP0399_xls]Sundry_Debtor_537"/>
      <sheetName val="[HKWP0399_xls]_HKWP0399_xls_860"/>
      <sheetName val="[HKWP0399_xls][HKWP0399_xls]711"/>
      <sheetName val="[HKWP0399_xls]Sundry_Debtor_538"/>
      <sheetName val="[HKWP0399_xls]_HKWP0399_xls_861"/>
      <sheetName val="[HKWP0399_xls]_HKWP0399_xls_862"/>
      <sheetName val="[HKWP0399_xls]Sundry_Debtor_539"/>
      <sheetName val="[HKWP0399_xls]_HKWP0399_xls_863"/>
      <sheetName val="[HKWP0399_xls]_HKWP0399_xls_864"/>
      <sheetName val="[HKWP0399_xls]Sundry_Debtor_540"/>
      <sheetName val="[HKWP0399_xls]_HKWP0399_xls_865"/>
      <sheetName val="[HKWP0399_xls]_HKWP0399_xls_866"/>
      <sheetName val="[HKWP0399_xls]Sundry_Debtor_541"/>
      <sheetName val="[HKWP0399_xls]_HKWP0399_xls_867"/>
      <sheetName val="[HKWP0399_xls]_HKWP0399_xls_868"/>
      <sheetName val="[HKWP0399_xls][HKWP0399_xls]712"/>
      <sheetName val="[HKWP0399_xls][HKWP0399_xls]713"/>
      <sheetName val="[HKWP0399_xls]Sundry_Debtor_542"/>
      <sheetName val="[HKWP0399_xls]_HKWP0399_xls_869"/>
      <sheetName val="[HKWP0399_xls]_HKWP0399_xls_870"/>
      <sheetName val="[HKWP0399_xls]Sundry_Debtor_543"/>
      <sheetName val="[HKWP0399_xls]Sundry_Debtor_544"/>
      <sheetName val="[HKWP0399_xls][HKWP0399_xls]714"/>
      <sheetName val="[HKWP0399_xls]Sundry_Debtor_545"/>
      <sheetName val="[HKWP0399_xls]_HKWP0399_xls_871"/>
      <sheetName val="[HKWP0399_xls]Sundry_Debtor_546"/>
      <sheetName val="[HKWP0399_xls]_HKWP0399_xls_872"/>
      <sheetName val="[HKWP0399_xls]Sundry_Debtor_547"/>
      <sheetName val="[HKWP0399_xls]_HKWP0399_xls_873"/>
      <sheetName val="[HKWP0399_xls][HKWP0399_xls]715"/>
      <sheetName val="[HKWP0399_xls]Sundry_Debtor_548"/>
      <sheetName val="[HKWP0399_xls]_HKWP0399_xls_874"/>
      <sheetName val="[HKWP0399_xls]_HKWP0399_xls_875"/>
      <sheetName val="[HKWP0399_xls]Sundry_Debtor_549"/>
      <sheetName val="[HKWP0399_xls]_HKWP0399_xls_876"/>
      <sheetName val="[HKWP0399_xls]_HKWP0399_xls_877"/>
      <sheetName val="[HKWP0399_xls]Sundry_Debtor_550"/>
      <sheetName val="[HKWP0399_xls]_HKWP0399_xls_878"/>
      <sheetName val="[HKWP0399_xls]_HKWP0399_xls_879"/>
      <sheetName val="[HKWP0399_xls]Sundry_Debtor_551"/>
      <sheetName val="[HKWP0399_xls]_HKWP0399_xls_880"/>
      <sheetName val="[HKWP0399_xls]_HKWP0399_xls_881"/>
      <sheetName val="[HKWP0399_xls][HKWP0399_xls]716"/>
      <sheetName val="[HKWP0399_xls][HKWP0399_xls]717"/>
      <sheetName val="[HKWP0399_xls]Sundry_Debtor_552"/>
      <sheetName val="[HKWP0399_xls]_HKWP0399_xls_882"/>
      <sheetName val="[HKWP0399_xls]_HKWP0399_xls_883"/>
      <sheetName val="[HKWP0399_xls]Sundry_Debtor_553"/>
      <sheetName val="[HKWP0399_xls]Sundry_Debtor_554"/>
      <sheetName val="[HKWP0399_xls][HKWP0399_xls]718"/>
      <sheetName val="[HKWP0399_xls]Sundry_Debtor_555"/>
      <sheetName val="[HKWP0399_xls]_HKWP0399_xls_884"/>
      <sheetName val="[HKWP0399_xls]Sundry_Debtor_556"/>
      <sheetName val="[HKWP0399_xls]_HKWP0399_xls_885"/>
      <sheetName val="[HKWP0399_xls]Sundry_Debtor_557"/>
      <sheetName val="[HKWP0399_xls]_HKWP0399_xls_886"/>
      <sheetName val="[HKWP0399_xls][HKWP0399_xls]719"/>
      <sheetName val="[HKWP0399_xls]Sundry_Debtor_558"/>
      <sheetName val="[HKWP0399_xls]_HKWP0399_xls_887"/>
      <sheetName val="[HKWP0399_xls]_HKWP0399_xls_888"/>
      <sheetName val="[HKWP0399_xls]Sundry_Debtor_559"/>
      <sheetName val="[HKWP0399_xls]_HKWP0399_xls_889"/>
      <sheetName val="[HKWP0399_xls]_HKWP0399_xls_890"/>
      <sheetName val="[HKWP0399_xls]Sundry_Debtor_560"/>
      <sheetName val="[HKWP0399_xls]_HKWP0399_xls_891"/>
      <sheetName val="[HKWP0399_xls]_HKWP0399_xls_892"/>
      <sheetName val="[HKWP0399_xls]Sundry_Debtor_561"/>
      <sheetName val="[HKWP0399_xls]_HKWP0399_xls_893"/>
      <sheetName val="[HKWP0399_xls]_HKWP0399_xls_894"/>
      <sheetName val="[HKWP0399_xls][HKWP0399_xls]720"/>
      <sheetName val="[HKWP0399_xls][HKWP0399_xls]721"/>
      <sheetName val="[HKWP0399_xls]Sundry_Debtor_562"/>
      <sheetName val="[HKWP0399_xls]_HKWP0399_xls_895"/>
      <sheetName val="[HKWP0399_xls]_HKWP0399_xls_896"/>
      <sheetName val="[HKWP0399_xls]Sundry_Debtor_563"/>
      <sheetName val="[HKWP0399_xls]Sundry_Debtor_564"/>
      <sheetName val="[HKWP0399_xls][HKWP0399_xls]722"/>
      <sheetName val="[HKWP0399_xls]Sundry_Debtor_565"/>
      <sheetName val="[HKWP0399_xls]_HKWP0399_xls_897"/>
      <sheetName val="[HKWP0399_xls]Sundry_Debtor_566"/>
      <sheetName val="[HKWP0399_xls]_HKWP0399_xls_898"/>
      <sheetName val="[HKWP0399_xls]Sundry_Debtor_567"/>
      <sheetName val="[HKWP0399_xls]_HKWP0399_xls_899"/>
      <sheetName val="[HKWP0399_xls][HKWP0399_xls]723"/>
      <sheetName val="[HKWP0399_xls]Sundry_Debtor_568"/>
      <sheetName val="[HKWP0399_xls]_HKWP0399_xls_900"/>
      <sheetName val="[HKWP0399_xls]_HKWP0399_xls_901"/>
      <sheetName val="[HKWP0399_xls]Sundry_Debtor_569"/>
      <sheetName val="[HKWP0399_xls]_HKWP0399_xls_902"/>
      <sheetName val="[HKWP0399_xls]_HKWP0399_xls_903"/>
      <sheetName val="[HKWP0399_xls]Sundry_Debtor_570"/>
      <sheetName val="[HKWP0399_xls]_HKWP0399_xls_904"/>
      <sheetName val="[HKWP0399_xls]_HKWP0399_xls_905"/>
      <sheetName val="[HKWP0399_xls]Sundry_Debtor_571"/>
      <sheetName val="[HKWP0399_xls]_HKWP0399_xls_906"/>
      <sheetName val="[HKWP0399_xls]_HKWP0399_xls_907"/>
      <sheetName val="[HKWP0399_xls][HKWP0399_xls]724"/>
      <sheetName val="[HKWP0399_xls][HKWP0399_xls]725"/>
      <sheetName val="[HKWP0399_xls]Sundry_Debtor_572"/>
      <sheetName val="[HKWP0399_xls]_HKWP0399_xls_908"/>
      <sheetName val="[HKWP0399_xls]_HKWP0399_xls_909"/>
      <sheetName val="[HKWP0399_xls]Sundry_Debtor_573"/>
      <sheetName val="[HKWP0399_xls]Sundry_Debtor_574"/>
      <sheetName val="[HKWP0399_xls][HKWP0399_xls]726"/>
      <sheetName val="[HKWP0399_xls]Sundry_Debtor_575"/>
      <sheetName val="[HKWP0399_xls]_HKWP0399_xls_910"/>
      <sheetName val="[HKWP0399_xls]Sundry_Debtor_576"/>
      <sheetName val="[HKWP0399_xls]_HKWP0399_xls_911"/>
      <sheetName val="[HKWP0399_xls]Sundry_Debtor_577"/>
      <sheetName val="[HKWP0399_xls]_HKWP0399_xls_912"/>
      <sheetName val="[HKWP0399_xls][HKWP0399_xls]727"/>
      <sheetName val="[HKWP0399_xls]Sundry_Debtor_578"/>
      <sheetName val="[HKWP0399_xls]_HKWP0399_xls_913"/>
      <sheetName val="[HKWP0399_xls]_HKWP0399_xls_914"/>
      <sheetName val="[HKWP0399_xls]Sundry_Debtor_579"/>
      <sheetName val="[HKWP0399_xls]_HKWP0399_xls_915"/>
      <sheetName val="[HKWP0399_xls]_HKWP0399_xls_916"/>
      <sheetName val="[HKWP0399_xls]Sundry_Debtor_580"/>
      <sheetName val="[HKWP0399_xls]_HKWP0399_xls_917"/>
      <sheetName val="[HKWP0399_xls]_HKWP0399_xls_918"/>
      <sheetName val="[HKWP0399_xls]Sundry_Debtor_581"/>
      <sheetName val="[HKWP0399_xls]_HKWP0399_xls_919"/>
      <sheetName val="[HKWP0399_xls]_HKWP0399_xls_920"/>
      <sheetName val="[HKWP0399_xls][HKWP0399_xls]728"/>
      <sheetName val="[HKWP0399_xls][HKWP0399_xls]729"/>
      <sheetName val="[HKWP0399_xls]Sundry_Debtor_582"/>
      <sheetName val="[HKWP0399_xls]_HKWP0399_xls_921"/>
      <sheetName val="[HKWP0399_xls]_HKWP0399_xls_922"/>
      <sheetName val="[HKWP0399_xls]Sundry_Debtor_583"/>
      <sheetName val="Synthèse_de_valo2"/>
      <sheetName val="[HKWP0399_xls]Sundry_Debtor_584"/>
      <sheetName val="[HKWP0399_xls][HKWP0399_xls]730"/>
      <sheetName val="[HKWP0399_xls]Sundry_Debtor_585"/>
      <sheetName val="[HKWP0399_xls]_HKWP0399_xls_923"/>
      <sheetName val="[HKWP0399_xls]Sundry_Debtor_586"/>
      <sheetName val="[HKWP0399_xls]_HKWP0399_xls_924"/>
      <sheetName val="[HKWP0399_xls]Sundry_Debtor_587"/>
      <sheetName val="[HKWP0399_xls]_HKWP0399_xls_925"/>
      <sheetName val="[HKWP0399_xls][HKWP0399_xls]731"/>
      <sheetName val="[HKWP0399_xls]Sundry_Debtor_588"/>
      <sheetName val="[HKWP0399_xls]_HKWP0399_xls_926"/>
      <sheetName val="[HKWP0399_xls]_HKWP0399_xls_927"/>
      <sheetName val="[HKWP0399_xls]Sundry_Debtor_589"/>
      <sheetName val="[HKWP0399_xls]_HKWP0399_xls_928"/>
      <sheetName val="[HKWP0399_xls]_HKWP0399_xls_929"/>
      <sheetName val="[HKWP0399_xls]Sundry_Debtor_590"/>
      <sheetName val="[HKWP0399_xls]_HKWP0399_xls_930"/>
      <sheetName val="[HKWP0399_xls]_HKWP0399_xls_931"/>
      <sheetName val="[HKWP0399_xls]Sundry_Debtor_591"/>
      <sheetName val="[HKWP0399_xls]_HKWP0399_xls_932"/>
      <sheetName val="[HKWP0399_xls]_HKWP0399_xls_933"/>
      <sheetName val="[HKWP0399_xls][HKWP0399_xls]732"/>
      <sheetName val="[HKWP0399_xls][HKWP0399_xls]733"/>
      <sheetName val="[HKWP0399_xls]Sundry_Debtor_592"/>
      <sheetName val="[HKWP0399_xls]_HKWP0399_xls_934"/>
      <sheetName val="[HKWP0399_xls]_HKWP0399_xls_935"/>
      <sheetName val="[HKWP0399_xls]Sundry_Debtor_593"/>
      <sheetName val="[HKWP0399_xls]Sundry_Debtor_594"/>
      <sheetName val="[HKWP0399_xls][HKWP0399_xls]734"/>
      <sheetName val="[HKWP0399_xls]Sundry_Debtor_595"/>
      <sheetName val="[HKWP0399_xls]_HKWP0399_xls_936"/>
      <sheetName val="[HKWP0399_xls]Sundry_Debtor_596"/>
      <sheetName val="[HKWP0399_xls]_HKWP0399_xls_937"/>
      <sheetName val="[HKWP0399_xls]Sundry_Debtor_597"/>
      <sheetName val="[HKWP0399_xls]_HKWP0399_xls_938"/>
      <sheetName val="[HKWP0399_xls][HKWP0399_xls]735"/>
      <sheetName val="[HKWP0399_xls]Sundry_Debtor_598"/>
      <sheetName val="[HKWP0399_xls]_HKWP0399_xls_939"/>
      <sheetName val="[HKWP0399_xls]_HKWP0399_xls_940"/>
      <sheetName val="[HKWP0399_xls]Sundry_Debtor_599"/>
      <sheetName val="[HKWP0399_xls]_HKWP0399_xls_941"/>
      <sheetName val="[HKWP0399_xls]_HKWP0399_xls_942"/>
      <sheetName val="[HKWP0399_xls]Sundry_Debtor_600"/>
      <sheetName val="[HKWP0399_xls]_HKWP0399_xls_943"/>
      <sheetName val="[HKWP0399_xls]_HKWP0399_xls_944"/>
      <sheetName val="[HKWP0399_xls]Sundry_Debtor_601"/>
      <sheetName val="[HKWP0399_xls]_HKWP0399_xls_945"/>
      <sheetName val="[HKWP0399_xls]_HKWP0399_xls_946"/>
      <sheetName val="[HKWP0399_xls][HKWP0399_xls]736"/>
      <sheetName val="[HKWP0399_xls][HKWP0399_xls]737"/>
      <sheetName val="[HKWP0399_xls]Sundry_Debtor_602"/>
      <sheetName val="[HKWP0399_xls]_HKWP0399_xls_947"/>
      <sheetName val="[HKWP0399_xls]_HKWP0399_xls_948"/>
      <sheetName val="[HKWP0399_xls]Sundry_Debtor_603"/>
      <sheetName val="[HKWP0399_xls]Sundry_Debtor_604"/>
      <sheetName val="[HKWP0399_xls][HKWP0399_xls]738"/>
      <sheetName val="[HKWP0399_xls]Sundry_Debtor_605"/>
      <sheetName val="[HKWP0399_xls]_HKWP0399_xls_949"/>
      <sheetName val="[HKWP0399_xls]Sundry_Debtor_606"/>
      <sheetName val="[HKWP0399_xls]_HKWP0399_xls_950"/>
      <sheetName val="[HKWP0399_xls]Sundry_Debtor_607"/>
      <sheetName val="[HKWP0399_xls]_HKWP0399_xls_951"/>
      <sheetName val="[HKWP0399_xls][HKWP0399_xls]739"/>
      <sheetName val="[HKWP0399_xls]Sundry_Debtor_608"/>
      <sheetName val="[HKWP0399_xls]_HKWP0399_xls_952"/>
      <sheetName val="[HKWP0399_xls]_HKWP0399_xls_953"/>
      <sheetName val="[HKWP0399_xls]Sundry_Debtor_609"/>
      <sheetName val="[HKWP0399_xls]_HKWP0399_xls_954"/>
      <sheetName val="[HKWP0399_xls]_HKWP0399_xls_955"/>
      <sheetName val="[HKWP0399_xls]Sundry_Debtor_610"/>
      <sheetName val="[HKWP0399_xls]_HKWP0399_xls_956"/>
      <sheetName val="[HKWP0399_xls]_HKWP0399_xls_957"/>
      <sheetName val="[HKWP0399_xls]Sundry_Debtor_611"/>
      <sheetName val="[HKWP0399_xls]_HKWP0399_xls_958"/>
      <sheetName val="[HKWP0399_xls]_HKWP0399_xls_959"/>
      <sheetName val="[HKWP0399_xls][HKWP0399_xls]740"/>
      <sheetName val="[HKWP0399_xls][HKWP0399_xls]741"/>
      <sheetName val="[HKWP0399_xls]Sundry_Debtor_612"/>
      <sheetName val="[HKWP0399_xls]_HKWP0399_xls_960"/>
      <sheetName val="[HKWP0399_xls]_HKWP0399_xls_961"/>
      <sheetName val="[HKWP0399_xls]Sundry_Debtor_613"/>
      <sheetName val="[HKWP0399_xls]Sundry_Debtor_614"/>
      <sheetName val="[HKWP0399_xls]_HKWP0399_xls_962"/>
      <sheetName val="[HKWP0399_xls]_HKWP0399_xls_963"/>
      <sheetName val="[HKWP0399_xls]Sundry_Debtor_615"/>
      <sheetName val="[HKWP0399_xls]_HKWP0399_xls_964"/>
      <sheetName val="[HKWP0399_xls]_HKWP0399_xls_965"/>
      <sheetName val="[HKWP0399_xls]Sundry_Debtor_616"/>
      <sheetName val="[HKWP0399_xls][HKWP0399_xls]742"/>
      <sheetName val="[HKWP0399_xls]Sundry_Debtor_617"/>
      <sheetName val="[HKWP0399_xls]_HKWP0399_xls_966"/>
      <sheetName val="[HKWP0399_xls]Sundry_Debtor_618"/>
      <sheetName val="[HKWP0399_xls]_HKWP0399_xls_967"/>
      <sheetName val="[HKWP0399_xls]Sundry_Debtor_619"/>
      <sheetName val="[HKWP0399_xls]_HKWP0399_xls_968"/>
      <sheetName val="[HKWP0399_xls][HKWP0399_xls]743"/>
      <sheetName val="[HKWP0399_xls]Sundry_Debtor_620"/>
      <sheetName val="[HKWP0399_xls]_HKWP0399_xls_969"/>
      <sheetName val="[HKWP0399_xls]_HKWP0399_xls_970"/>
      <sheetName val="[HKWP0399_xls]Sundry_Debtor_621"/>
      <sheetName val="[HKWP0399_xls]_HKWP0399_xls_971"/>
      <sheetName val="[HKWP0399_xls]_HKWP0399_xls_972"/>
      <sheetName val="[HKWP0399_xls]Sundry_Debtor_622"/>
      <sheetName val="[HKWP0399_xls]_HKWP0399_xls_973"/>
      <sheetName val="[HKWP0399_xls]_HKWP0399_xls_974"/>
      <sheetName val="[HKWP0399_xls]Sundry_Debtor_623"/>
      <sheetName val="[HKWP0399_xls]_HKWP0399_xls_975"/>
      <sheetName val="[HKWP0399_xls]_HKWP0399_xls_976"/>
      <sheetName val="[HKWP0399_xls][HKWP0399_xls]744"/>
      <sheetName val="[HKWP0399_xls][HKWP0399_xls]745"/>
      <sheetName val="[HKWP0399_xls]Sundry_Debtor_624"/>
      <sheetName val="[HKWP0399_xls]_HKWP0399_xls_977"/>
      <sheetName val="[HKWP0399_xls]_HKWP0399_xls_978"/>
      <sheetName val="[HKWP0399_xls]Sundry_Debtor_625"/>
      <sheetName val="[HKWP0399_xls]Sundry_Debtor_626"/>
      <sheetName val="[HKWP0399_xls]_HKWP0399_xls_979"/>
      <sheetName val="[HKWP0399_xls]_HKWP0399_xls_980"/>
      <sheetName val="[HKWP0399_xls]Sundry_Debtor_627"/>
      <sheetName val="[HKWP0399_xls]_HKWP0399_xls_981"/>
      <sheetName val="[HKWP0399_xls]_HKWP0399_xls_982"/>
      <sheetName val="[HKWP0399_xls]Sundry_Debtor_628"/>
      <sheetName val="[HKWP0399_xls][HKWP0399_xls]746"/>
      <sheetName val="[HKWP0399_xls]Sundry_Debtor_629"/>
      <sheetName val="[HKWP0399_xls]_HKWP0399_xls_983"/>
      <sheetName val="[HKWP0399_xls]Sundry_Debtor_630"/>
      <sheetName val="[HKWP0399_xls]_HKWP0399_xls_984"/>
      <sheetName val="[HKWP0399_xls]Sundry_Debtor_631"/>
      <sheetName val="[HKWP0399_xls]_HKWP0399_xls_985"/>
      <sheetName val="[HKWP0399_xls][HKWP0399_xls]747"/>
      <sheetName val="[HKWP0399_xls]Sundry_Debtor_632"/>
      <sheetName val="[HKWP0399_xls]_HKWP0399_xls_986"/>
      <sheetName val="[HKWP0399_xls]_HKWP0399_xls_987"/>
      <sheetName val="[HKWP0399_xls]Sundry_Debtor_633"/>
      <sheetName val="[HKWP0399_xls]_HKWP0399_xls_988"/>
      <sheetName val="[HKWP0399_xls]_HKWP0399_xls_989"/>
      <sheetName val="[HKWP0399_xls]Sundry_Debtor_634"/>
      <sheetName val="[HKWP0399_xls]_HKWP0399_xls_990"/>
      <sheetName val="[HKWP0399_xls]_HKWP0399_xls_991"/>
      <sheetName val="[HKWP0399_xls]Sundry_Debtor_635"/>
      <sheetName val="[HKWP0399_xls]_HKWP0399_xls_992"/>
      <sheetName val="[HKWP0399_xls]_HKWP0399_xls_993"/>
      <sheetName val="[HKWP0399_xls][HKWP0399_xls]748"/>
      <sheetName val="[HKWP0399_xls][HKWP0399_xls]749"/>
      <sheetName val="[HKWP0399_xls]Sundry_Debtor_636"/>
      <sheetName val="[HKWP0399_xls]_HKWP0399_xls_994"/>
      <sheetName val="[HKWP0399_xls]_HKWP0399_xls_995"/>
      <sheetName val="[HKWP0399_xls]Sundry_Debtor_637"/>
      <sheetName val="[HKWP0399_xls]Sundry_Debtor_638"/>
      <sheetName val="[HKWP0399_xls]_HKWP0399_xls_996"/>
      <sheetName val="[HKWP0399_xls]_HKWP0399_xls_997"/>
      <sheetName val="[HKWP0399_xls]Sundry_Debtor_639"/>
      <sheetName val="[HKWP0399_xls]_HKWP0399_xls_998"/>
      <sheetName val="[HKWP0399_xls]_HKWP0399_xls_999"/>
      <sheetName val="[HKWP0399_xls]Sundry_Debtor_640"/>
      <sheetName val="[HKWP0399_xls][HKWP0399_xls]750"/>
      <sheetName val="[HKWP0399_xls]Sundry_Debtor_641"/>
      <sheetName val="[HKWP0399_xls]_HKWP0399_xls1000"/>
      <sheetName val="[HKWP0399_xls]Sundry_Debtor_642"/>
      <sheetName val="[HKWP0399_xls]_HKWP0399_xls1001"/>
      <sheetName val="[HKWP0399_xls]Sundry_Debtor_643"/>
      <sheetName val="[HKWP0399_xls]_HKWP0399_xls1002"/>
      <sheetName val="[HKWP0399_xls][HKWP0399_xls]751"/>
      <sheetName val="[HKWP0399_xls]Sundry_Debtor_644"/>
      <sheetName val="[HKWP0399_xls]_HKWP0399_xls1003"/>
      <sheetName val="[HKWP0399_xls]_HKWP0399_xls1004"/>
      <sheetName val="[HKWP0399_xls]Sundry_Debtor_645"/>
      <sheetName val="[HKWP0399_xls]_HKWP0399_xls1005"/>
      <sheetName val="[HKWP0399_xls]_HKWP0399_xls1006"/>
      <sheetName val="[HKWP0399_xls]Sundry_Debtor_646"/>
      <sheetName val="[HKWP0399_xls]_HKWP0399_xls1007"/>
      <sheetName val="[HKWP0399_xls]_HKWP0399_xls1008"/>
      <sheetName val="[HKWP0399_xls]Sundry_Debtor_647"/>
      <sheetName val="[HKWP0399_xls]_HKWP0399_xls1009"/>
      <sheetName val="[HKWP0399_xls]_HKWP0399_xls1010"/>
      <sheetName val="[HKWP0399_xls][HKWP0399_xls]752"/>
      <sheetName val="[HKWP0399_xls][HKWP0399_xls]753"/>
      <sheetName val="[HKWP0399_xls]Sundry_Debtor_648"/>
      <sheetName val="[HKWP0399_xls]_HKWP0399_xls1011"/>
      <sheetName val="[HKWP0399_xls]_HKWP0399_xls1012"/>
      <sheetName val="[HKWP0399_xls]Sundry_Debtor_649"/>
      <sheetName val="[HKWP0399_xls]Sundry_Debtor_650"/>
      <sheetName val="[HKWP0399_xls]_HKWP0399_xls1013"/>
      <sheetName val="[HKWP0399_xls]_HKWP0399_xls1014"/>
      <sheetName val="[HKWP0399_xls]Sundry_Debtor_651"/>
      <sheetName val="[HKWP0399_xls]_HKWP0399_xls1015"/>
      <sheetName val="[HKWP0399_xls]_HKWP0399_xls1016"/>
      <sheetName val="[HKWP0399_xls]Sundry_Debtor_652"/>
      <sheetName val="[HKWP0399_xls][HKWP0399_xls]754"/>
      <sheetName val="[HKWP0399_xls]Sundry_Debtor_653"/>
      <sheetName val="[HKWP0399_xls]_HKWP0399_xls1017"/>
      <sheetName val="[HKWP0399_xls]Sundry_Debtor_654"/>
      <sheetName val="[HKWP0399_xls]_HKWP0399_xls1018"/>
      <sheetName val="[HKWP0399_xls]Sundry_Debtor_655"/>
      <sheetName val="[HKWP0399_xls]_HKWP0399_xls1019"/>
      <sheetName val="[HKWP0399_xls][HKWP0399_xls]755"/>
      <sheetName val="[HKWP0399_xls]Sundry_Debtor_656"/>
      <sheetName val="[HKWP0399_xls]_HKWP0399_xls1020"/>
      <sheetName val="[HKWP0399_xls]_HKWP0399_xls1021"/>
      <sheetName val="[HKWP0399_xls]Sundry_Debtor_657"/>
      <sheetName val="[HKWP0399_xls]_HKWP0399_xls1022"/>
      <sheetName val="[HKWP0399_xls]_HKWP0399_xls1023"/>
      <sheetName val="[HKWP0399_xls]Sundry_Debtor_658"/>
      <sheetName val="[HKWP0399_xls]_HKWP0399_xls1024"/>
      <sheetName val="[HKWP0399_xls]_HKWP0399_xls1025"/>
      <sheetName val="[HKWP0399_xls]Sundry_Debtor_659"/>
      <sheetName val="[HKWP0399_xls]_HKWP0399_xls1026"/>
      <sheetName val="[HKWP0399_xls]_HKWP0399_xls1027"/>
      <sheetName val="[HKWP0399_xls][HKWP0399_xls]756"/>
      <sheetName val="[HKWP0399_xls][HKWP0399_xls]757"/>
      <sheetName val="[HKWP0399_xls]Sundry_Debtor_660"/>
      <sheetName val="[HKWP0399_xls]_HKWP0399_xls1028"/>
      <sheetName val="[HKWP0399_xls]_HKWP0399_xls1029"/>
      <sheetName val="[HKWP0399_xls]Sundry_Debtor_661"/>
      <sheetName val="[HKWP0399_xls]Sundry_Debtor_662"/>
      <sheetName val="[HKWP0399_xls]_HKWP0399_xls1030"/>
      <sheetName val="[HKWP0399_xls]_HKWP0399_xls1031"/>
      <sheetName val="[HKWP0399_xls]Sundry_Debtor_663"/>
      <sheetName val="[HKWP0399_xls]_HKWP0399_xls1032"/>
      <sheetName val="[HKWP0399_xls]_HKWP0399_xls1033"/>
      <sheetName val="stat_local1"/>
      <sheetName val="[HKWP0399_xls]Sundry_Debtor_664"/>
      <sheetName val="[HKWP0399_xls][HKWP0399_xls]758"/>
      <sheetName val="[HKWP0399_xls]Sundry_Debtor_665"/>
      <sheetName val="[HKWP0399_xls]_HKWP0399_xls1034"/>
      <sheetName val="[HKWP0399_xls]Sundry_Debtor_666"/>
      <sheetName val="[HKWP0399_xls]_HKWP0399_xls1035"/>
      <sheetName val="[HKWP0399_xls]Sundry_Debtor_667"/>
      <sheetName val="[HKWP0399_xls]_HKWP0399_xls1036"/>
      <sheetName val="[HKWP0399_xls][HKWP0399_xls]759"/>
      <sheetName val="[HKWP0399_xls]Sundry_Debtor_668"/>
      <sheetName val="[HKWP0399_xls]_HKWP0399_xls1037"/>
      <sheetName val="[HKWP0399_xls]_HKWP0399_xls1038"/>
      <sheetName val="[HKWP0399_xls]Sundry_Debtor_669"/>
      <sheetName val="[HKWP0399_xls]_HKWP0399_xls1039"/>
      <sheetName val="[HKWP0399_xls]_HKWP0399_xls1040"/>
      <sheetName val="[HKWP0399_xls]Sundry_Debtor_670"/>
      <sheetName val="[HKWP0399_xls]_HKWP0399_xls1041"/>
      <sheetName val="[HKWP0399_xls]_HKWP0399_xls1042"/>
      <sheetName val="[HKWP0399_xls]Sundry_Debtor_671"/>
      <sheetName val="[HKWP0399_xls]_HKWP0399_xls1043"/>
      <sheetName val="[HKWP0399_xls]_HKWP0399_xls1044"/>
      <sheetName val="[HKWP0399_xls][HKWP0399_xls]760"/>
      <sheetName val="[HKWP0399_xls][HKWP0399_xls]761"/>
      <sheetName val="[HKWP0399_xls]Sundry_Debtor_672"/>
      <sheetName val="[HKWP0399_xls]_HKWP0399_xls1045"/>
      <sheetName val="[HKWP0399_xls]_HKWP0399_xls1046"/>
      <sheetName val="[HKWP0399_xls]Sundry_Debtor_673"/>
      <sheetName val="[HKWP0399_xls]Sundry_Debtor_674"/>
      <sheetName val="[HKWP0399_xls]_HKWP0399_xls1047"/>
      <sheetName val="[HKWP0399_xls]_HKWP0399_xls1048"/>
      <sheetName val="[HKWP0399_xls]Sundry_Debtor_675"/>
      <sheetName val="[HKWP0399_xls]_HKWP0399_xls1049"/>
      <sheetName val="[HKWP0399_xls]_HKWP0399_xls1050"/>
      <sheetName val="[HKWP0399_xls]Sundry_Debtor_676"/>
      <sheetName val="[HKWP0399_xls]_HKWP0399_xls1051"/>
      <sheetName val="[HKWP0399_xls]_HKWP0399_xls1052"/>
      <sheetName val="[HKWP0399_xls]Sundry_Debtor_677"/>
      <sheetName val="[HKWP0399_xls]_HKWP0399_xls1053"/>
      <sheetName val="[HKWP0399_xls]_HKWP0399_xls1054"/>
      <sheetName val="[HKWP0399_xls]Sundry_Debtor_678"/>
      <sheetName val="[HKWP0399_xls][HKWP0399_xls]762"/>
      <sheetName val="[HKWP0399_xls]Sundry_Debtor_679"/>
      <sheetName val="[HKWP0399_xls]_HKWP0399_xls1055"/>
      <sheetName val="[HKWP0399_xls]Sundry_Debtor_680"/>
      <sheetName val="[HKWP0399_xls]_HKWP0399_xls1056"/>
      <sheetName val="[HKWP0399_xls]Sundry_Debtor_681"/>
      <sheetName val="[HKWP0399_xls]_HKWP0399_xls1057"/>
      <sheetName val="[HKWP0399_xls][HKWP0399_xls]763"/>
      <sheetName val="[HKWP0399_xls]Sundry_Debtor_682"/>
      <sheetName val="[HKWP0399_xls]_HKWP0399_xls1058"/>
      <sheetName val="[HKWP0399_xls]_HKWP0399_xls1059"/>
      <sheetName val="[HKWP0399_xls]Sundry_Debtor_683"/>
      <sheetName val="[HKWP0399_xls]_HKWP0399_xls1060"/>
      <sheetName val="[HKWP0399_xls]_HKWP0399_xls1061"/>
      <sheetName val="[HKWP0399_xls]Sundry_Debtor_684"/>
      <sheetName val="[HKWP0399_xls]_HKWP0399_xls1062"/>
      <sheetName val="[HKWP0399_xls]_HKWP0399_xls1063"/>
      <sheetName val="[HKWP0399_xls]Sundry_Debtor_685"/>
      <sheetName val="[HKWP0399_xls]_HKWP0399_xls1064"/>
      <sheetName val="[HKWP0399_xls]_HKWP0399_xls1065"/>
      <sheetName val="[HKWP0399_xls][HKWP0399_xls]764"/>
      <sheetName val="[HKWP0399_xls][HKWP0399_xls]765"/>
      <sheetName val="[HKWP0399_xls]Sundry_Debtor_686"/>
      <sheetName val="[HKWP0399_xls]_HKWP0399_xls1066"/>
      <sheetName val="[HKWP0399_xls]_HKWP0399_xls1067"/>
      <sheetName val="[HKWP0399_xls]Sundry_Debtor_687"/>
      <sheetName val="[HKWP0399_xls]Sundry_Debtor_688"/>
      <sheetName val="[HKWP0399_xls]_HKWP0399_xls1068"/>
      <sheetName val="[HKWP0399_xls]_HKWP0399_xls1069"/>
      <sheetName val="[HKWP0399_xls]Sundry_Debtor_689"/>
      <sheetName val="[HKWP0399_xls]_HKWP0399_xls1070"/>
      <sheetName val="[HKWP0399_xls]_HKWP0399_xls1071"/>
      <sheetName val="[HKWP0399_xls]Sundry_Debtor_690"/>
      <sheetName val="[HKWP0399_xls]_HKWP0399_xls1072"/>
      <sheetName val="[HKWP0399_xls]_HKWP0399_xls1073"/>
      <sheetName val="[HKWP0399_xls]Sundry_Debtor_691"/>
      <sheetName val="[HKWP0399_xls]_HKWP0399_xls1074"/>
      <sheetName val="[HKWP0399_xls]_HKWP0399_xls1075"/>
      <sheetName val="[HKWP0399_xls]Sundry_Debtor_692"/>
      <sheetName val="[HKWP0399_xls][HKWP0399_xls]766"/>
      <sheetName val="[HKWP0399_xls]Sundry_Debtor_693"/>
      <sheetName val="[HKWP0399_xls]_HKWP0399_xls1076"/>
      <sheetName val="[HKWP0399_xls]Sundry_Debtor_694"/>
      <sheetName val="[HKWP0399_xls]_HKWP0399_xls1077"/>
      <sheetName val="[HKWP0399_xls]Sundry_Debtor_695"/>
      <sheetName val="[HKWP0399_xls]_HKWP0399_xls1078"/>
      <sheetName val="[HKWP0399_xls][HKWP0399_xls]767"/>
      <sheetName val="[HKWP0399_xls]Sundry_Debtor_696"/>
      <sheetName val="[HKWP0399_xls]_HKWP0399_xls1079"/>
      <sheetName val="[HKWP0399_xls]_HKWP0399_xls1080"/>
      <sheetName val="[HKWP0399_xls]Sundry_Debtor_697"/>
      <sheetName val="[HKWP0399_xls]_HKWP0399_xls1081"/>
      <sheetName val="[HKWP0399_xls]_HKWP0399_xls1082"/>
      <sheetName val="[HKWP0399_xls]Sundry_Debtor_698"/>
      <sheetName val="[HKWP0399_xls]_HKWP0399_xls1083"/>
      <sheetName val="[HKWP0399_xls]_HKWP0399_xls1084"/>
      <sheetName val="[HKWP0399_xls]Sundry_Debtor_699"/>
      <sheetName val="[HKWP0399_xls]_HKWP0399_xls1085"/>
      <sheetName val="[HKWP0399_xls]_HKWP0399_xls1086"/>
      <sheetName val="[HKWP0399_xls]_HKWP0399_xls1087"/>
      <sheetName val="[HKWP0399_xls]_HKWP0399_xls1088"/>
      <sheetName val="[HKWP0399_xls]Sundry_Debtor_700"/>
      <sheetName val="[HKWP0399_xls]_HKWP0399_xls1089"/>
      <sheetName val="[HKWP0399_xls]_HKWP0399_xls1090"/>
      <sheetName val="[HKWP0399_xls]Sundry_Debtor_701"/>
      <sheetName val="[HKWP0399_xls]Sundry_Debtor_702"/>
      <sheetName val="[HKWP0399_xls]_HKWP0399_xls1091"/>
      <sheetName val="[HKWP0399_xls]_HKWP0399_xls1092"/>
      <sheetName val="[HKWP0399_xls]Sundry_Debtor_703"/>
      <sheetName val="[HKWP0399_xls]_HKWP0399_xls1093"/>
      <sheetName val="[HKWP0399_xls]_HKWP0399_xls1094"/>
      <sheetName val="[HKWP0399_xls]Sundry_Debtor_704"/>
      <sheetName val="[HKWP0399_xls]_HKWP0399_xls1095"/>
      <sheetName val="[HKWP0399_xls]_HKWP0399_xls1096"/>
      <sheetName val="[HKWP0399_xls]Sundry_Debtor_705"/>
      <sheetName val="[HKWP0399_xls]_HKWP0399_xls1097"/>
      <sheetName val="[HKWP0399_xls]_HKWP0399_xls1098"/>
      <sheetName val="[HKWP0399_xls]Sundry_Debtor_706"/>
      <sheetName val="[HKWP0399_xls]_HKWP0399_xls1099"/>
      <sheetName val="[HKWP0399_xls]Sundry_Debtor_707"/>
      <sheetName val="[HKWP0399_xls]_HKWP0399_xls1100"/>
      <sheetName val="[HKWP0399_xls]Sundry_Debtor_708"/>
      <sheetName val="[HKWP0399_xls]_HKWP0399_xls1101"/>
      <sheetName val="[HKWP0399_xls]Sundry_Debtor_709"/>
      <sheetName val="[HKWP0399_xls]_HKWP0399_xls1102"/>
      <sheetName val="[HKWP0399_xls]_HKWP0399_xls1103"/>
      <sheetName val="[HKWP0399_xls]Sundry_Debtor_710"/>
      <sheetName val="[HKWP0399_xls]_HKWP0399_xls1104"/>
      <sheetName val="[HKWP0399_xls]_HKWP0399_xls1105"/>
      <sheetName val="[HKWP0399_xls]Sundry_Debtor_711"/>
      <sheetName val="[HKWP0399_xls]_HKWP0399_xls1106"/>
      <sheetName val="[HKWP0399_xls]_HKWP0399_xls1107"/>
      <sheetName val="[HKWP0399_xls]Sundry_Debtor_712"/>
      <sheetName val="[HKWP0399_xls]_HKWP0399_xls1108"/>
      <sheetName val="[HKWP0399_xls]_HKWP0399_xls1109"/>
      <sheetName val="[HKWP0399_xls]Sundry_Debtor_713"/>
      <sheetName val="[HKWP0399_xls]_HKWP0399_xls1110"/>
      <sheetName val="[HKWP0399_xls]_HKWP0399_xls1111"/>
      <sheetName val="[HKWP0399_xls]_HKWP0399_xls1112"/>
      <sheetName val="[HKWP0399_xls]_HKWP0399_xls1113"/>
      <sheetName val="[HKWP0399_xls]Sundry_Debtor_714"/>
      <sheetName val="[HKWP0399_xls]_HKWP0399_xls1114"/>
      <sheetName val="[HKWP0399_xls]_HKWP0399_xls1115"/>
      <sheetName val="[HKWP0399_xls]Sundry_Debtor_715"/>
      <sheetName val="[HKWP0399_xls]Sundry_Debtor_716"/>
      <sheetName val="[HKWP0399_xls]_HKWP0399_xls1116"/>
      <sheetName val="[HKWP0399_xls]_HKWP0399_xls1117"/>
      <sheetName val="[HKWP0399_xls]Sundry_Debtor_717"/>
      <sheetName val="[HKWP0399_xls]_HKWP0399_xls1118"/>
      <sheetName val="[HKWP0399_xls]_HKWP0399_xls1119"/>
      <sheetName val="[HKWP0399_xls]Sundry_Debtor_718"/>
      <sheetName val="[HKWP0399_xls]_HKWP0399_xls1120"/>
      <sheetName val="[HKWP0399_xls]_HKWP0399_xls1121"/>
      <sheetName val="[HKWP0399_xls]Sundry_Debtor_719"/>
      <sheetName val="[HKWP0399_xls]_HKWP0399_xls1122"/>
      <sheetName val="[HKWP0399_xls]_HKWP0399_xls1123"/>
      <sheetName val="[HKWP0399_xls]Sundry_Debtor_720"/>
      <sheetName val="[HKWP0399_xls]_HKWP0399_xls1124"/>
      <sheetName val="[HKWP0399_xls]Sundry_Debtor_721"/>
      <sheetName val="[HKWP0399_xls]_HKWP0399_xls1125"/>
      <sheetName val="[HKWP0399_xls]Sundry_Debtor_722"/>
      <sheetName val="[HKWP0399_xls]_HKWP0399_xls1126"/>
      <sheetName val="[HKWP0399_xls]Sundry_Debtor_723"/>
      <sheetName val="[HKWP0399_xls]_HKWP0399_xls1127"/>
      <sheetName val="[HKWP0399_xls]_HKWP0399_xls1128"/>
      <sheetName val="[HKWP0399_xls]Sundry_Debtor_724"/>
      <sheetName val="[HKWP0399_xls]_HKWP0399_xls1129"/>
      <sheetName val="[HKWP0399_xls]_HKWP0399_xls1130"/>
      <sheetName val="[HKWP0399_xls]Sundry_Debtor_725"/>
      <sheetName val="[HKWP0399_xls]_HKWP0399_xls1131"/>
      <sheetName val="[HKWP0399_xls]_HKWP0399_xls1132"/>
      <sheetName val="[HKWP0399_xls]Sundry_Debtor_726"/>
      <sheetName val="[HKWP0399_xls]_HKWP0399_xls1133"/>
      <sheetName val="[HKWP0399_xls]_HKWP0399_xls1134"/>
      <sheetName val="[HKWP0399_xls]Sundry_Debtor_727"/>
      <sheetName val="[HKWP0399_xls]_HKWP0399_xls1135"/>
      <sheetName val="[HKWP0399_xls]_HKWP0399_xls1136"/>
      <sheetName val="[HKWP0399_xls]_HKWP0399_xls1137"/>
      <sheetName val="[HKWP0399_xls]_HKWP0399_xls1138"/>
      <sheetName val="[HKWP0399_xls]Sundry_Debtor_728"/>
      <sheetName val="[HKWP0399_xls]_HKWP0399_xls1139"/>
      <sheetName val="[HKWP0399_xls]_HKWP0399_xls1140"/>
      <sheetName val="[HKWP0399_xls]Sundry_Debtor_729"/>
      <sheetName val="[HKWP0399_xls]Sundry_Debtor_730"/>
      <sheetName val="[HKWP0399_xls]_HKWP0399_xls1141"/>
      <sheetName val="[HKWP0399_xls]_HKWP0399_xls1142"/>
      <sheetName val="[HKWP0399_xls]Sundry_Debtor_731"/>
      <sheetName val="[HKWP0399_xls]_HKWP0399_xls1143"/>
      <sheetName val="[HKWP0399_xls]_HKWP0399_xls1144"/>
      <sheetName val="[HKWP0399_xls]Sundry_Debtor_732"/>
      <sheetName val="[HKWP0399_xls]_HKWP0399_xls1145"/>
      <sheetName val="[HKWP0399_xls]_HKWP0399_xls1146"/>
      <sheetName val="[HKWP0399_xls]Sundry_Debtor_733"/>
      <sheetName val="[HKWP0399_xls]_HKWP0399_xls1147"/>
      <sheetName val="[HKWP0399_xls]_HKWP0399_xls1148"/>
      <sheetName val="[HKWP0399_xls]Sundry_Debtor_734"/>
      <sheetName val="[HKWP0399_xls]_HKWP0399_xls1149"/>
      <sheetName val="[HKWP0399_xls]_HKWP0399_xls1150"/>
      <sheetName val="[HKWP0399_xls]Sundry_Debtor_735"/>
      <sheetName val="[HKWP0399_xls]_HKWP0399_xls1151"/>
      <sheetName val="[HKWP0399_xls]_HKWP0399_xls1152"/>
      <sheetName val="[HKWP0399_xls]Sundry_Debtor_736"/>
      <sheetName val="[HKWP0399_xls]_HKWP0399_xls1153"/>
      <sheetName val="[HKWP0399_xls]Sundry_Debtor_737"/>
      <sheetName val="[HKWP0399_xls]_HKWP0399_xls1154"/>
      <sheetName val="[HKWP0399_xls]Sundry_Debtor_738"/>
      <sheetName val="[HKWP0399_xls]_HKWP0399_xls1155"/>
      <sheetName val="[HKWP0399_xls]Sundry_Debtor_739"/>
      <sheetName val="[HKWP0399_xls]_HKWP0399_xls1156"/>
      <sheetName val="[HKWP0399_xls]_HKWP0399_xls1157"/>
      <sheetName val="[HKWP0399_xls]Sundry_Debtor_740"/>
      <sheetName val="[HKWP0399_xls]_HKWP0399_xls1158"/>
      <sheetName val="[HKWP0399_xls]_HKWP0399_xls1159"/>
      <sheetName val="[HKWP0399_xls]Sundry_Debtor_741"/>
      <sheetName val="[HKWP0399_xls]_HKWP0399_xls1160"/>
      <sheetName val="[HKWP0399_xls]_HKWP0399_xls1161"/>
      <sheetName val="[HKWP0399_xls]Sundry_Debtor_742"/>
      <sheetName val="[HKWP0399_xls]_HKWP0399_xls1162"/>
      <sheetName val="[HKWP0399_xls]_HKWP0399_xls1163"/>
      <sheetName val="[HKWP0399_xls]Sundry_Debtor_743"/>
      <sheetName val="[HKWP0399_xls]_HKWP0399_xls1164"/>
      <sheetName val="[HKWP0399_xls]_HKWP0399_xls1165"/>
      <sheetName val="[HKWP0399_xls]_HKWP0399_xls1166"/>
      <sheetName val="[HKWP0399_xls]_HKWP0399_xls1167"/>
      <sheetName val="[HKWP0399_xls]Sundry_Debtor_744"/>
      <sheetName val="[HKWP0399_xls]_HKWP0399_xls1168"/>
      <sheetName val="[HKWP0399_xls]_HKWP0399_xls1169"/>
      <sheetName val="[HKWP0399_xls]Sundry_Debtor_745"/>
      <sheetName val="[HKWP0399_xls]Sundry_Debtor_746"/>
      <sheetName val="[HKWP0399_xls]_HKWP0399_xls1170"/>
      <sheetName val="[HKWP0399_xls]_HKWP0399_xls1171"/>
      <sheetName val="[HKWP0399_xls]Sundry_Debtor_747"/>
      <sheetName val="[HKWP0399_xls]_HKWP0399_xls1172"/>
      <sheetName val="[HKWP0399_xls]_HKWP0399_xls1173"/>
      <sheetName val="[HKWP0399_xls]Sundry_Debtor_748"/>
      <sheetName val="[HKWP0399_xls]_HKWP0399_xls1174"/>
      <sheetName val="[HKWP0399_xls]_HKWP0399_xls1175"/>
      <sheetName val="[HKWP0399_xls]Sundry_Debtor_749"/>
      <sheetName val="[HKWP0399_xls]_HKWP0399_xls1176"/>
      <sheetName val="[HKWP0399_xls]_HKWP0399_xls1177"/>
      <sheetName val="[HKWP0399_xls]Sundry_Debtor_750"/>
      <sheetName val="[HKWP0399_xls]_HKWP0399_xls1178"/>
      <sheetName val="[HKWP0399_xls]_HKWP0399_xls1179"/>
      <sheetName val="[HKWP0399_xls]Sundry_Debtor_751"/>
      <sheetName val="[HKWP0399_xls]_HKWP0399_xls1180"/>
      <sheetName val="[HKWP0399_xls]_HKWP0399_xls1181"/>
      <sheetName val="[HKWP0399_xls]Sundry_Debtor_752"/>
      <sheetName val="[HKWP0399_xls]_HKWP0399_xls1182"/>
      <sheetName val="[HKWP0399_xls]Sundry_Debtor_753"/>
      <sheetName val="[HKWP0399_xls]_HKWP0399_xls1183"/>
      <sheetName val="[HKWP0399_xls]Sundry_Debtor_754"/>
      <sheetName val="[HKWP0399_xls]_HKWP0399_xls1184"/>
      <sheetName val="[HKWP0399_xls]Sundry_Debtor_755"/>
      <sheetName val="[HKWP0399_xls]_HKWP0399_xls1185"/>
      <sheetName val="[HKWP0399_xls]_HKWP0399_xls1186"/>
      <sheetName val="[HKWP0399_xls]Sundry_Debtor_756"/>
      <sheetName val="[HKWP0399_xls]_HKWP0399_xls1187"/>
      <sheetName val="[HKWP0399_xls]_HKWP0399_xls1188"/>
      <sheetName val="[HKWP0399_xls]Sundry_Debtor_757"/>
      <sheetName val="[HKWP0399_xls]_HKWP0399_xls1189"/>
      <sheetName val="[HKWP0399_xls]_HKWP0399_xls1190"/>
      <sheetName val="[HKWP0399_xls]Sundry_Debtor_758"/>
      <sheetName val="[HKWP0399_xls]_HKWP0399_xls1191"/>
      <sheetName val="[HKWP0399_xls]_HKWP0399_xls1192"/>
      <sheetName val="[HKWP0399_xls]Sundry_Debtor_759"/>
      <sheetName val="[HKWP0399_xls]_HKWP0399_xls1193"/>
      <sheetName val="[HKWP0399_xls]_HKWP0399_xls1194"/>
      <sheetName val="[HKWP0399_xls]_HKWP0399_xls1195"/>
      <sheetName val="[HKWP0399_xls]_HKWP0399_xls1196"/>
      <sheetName val="[HKWP0399_xls]Sundry_Debtor_760"/>
      <sheetName val="[HKWP0399_xls]_HKWP0399_xls1197"/>
      <sheetName val="[HKWP0399_xls]_HKWP0399_xls1198"/>
      <sheetName val="[HKWP0399_xls]Sundry_Debtor_761"/>
      <sheetName val="[HKWP0399_xls]Sundry_Debtor_762"/>
      <sheetName val="[HKWP0399_xls]_HKWP0399_xls1199"/>
      <sheetName val="[HKWP0399_xls]_HKWP0399_xls1200"/>
      <sheetName val="[HKWP0399_xls]Sundry_Debtor_763"/>
      <sheetName val="[HKWP0399_xls]_HKWP0399_xls1201"/>
      <sheetName val="[HKWP0399_xls]_HKWP0399_xls1202"/>
      <sheetName val="[HKWP0399_xls]Sundry_Debtor_764"/>
      <sheetName val="[HKWP0399_xls]_HKWP0399_xls1203"/>
      <sheetName val="[HKWP0399_xls]_HKWP0399_xls1204"/>
      <sheetName val="[HKWP0399_xls]Sundry_Debtor_765"/>
      <sheetName val="[HKWP0399_xls]_HKWP0399_xls1205"/>
      <sheetName val="[HKWP0399_xls]_HKWP0399_xls1206"/>
      <sheetName val="[HKWP0399_xls]Sundry_Debtor_766"/>
      <sheetName val="[HKWP0399_xls]_HKWP0399_xls1207"/>
      <sheetName val="[HKWP0399_xls]_HKWP0399_xls1208"/>
      <sheetName val="[HKWP0399_xls]Sundry_Debtor_767"/>
      <sheetName val="[HKWP0399_xls]_HKWP0399_xls1209"/>
      <sheetName val="[HKWP0399_xls]_HKWP0399_xls1210"/>
      <sheetName val="[HKWP0399_xls]Sundry_Debtor_768"/>
      <sheetName val="[HKWP0399_xls]_HKWP0399_xls1211"/>
      <sheetName val="[HKWP0399_xls]Sundry_Debtor_769"/>
      <sheetName val="[HKWP0399_xls]_HKWP0399_xls1212"/>
      <sheetName val="[HKWP0399_xls]Sundry_Debtor_770"/>
      <sheetName val="[HKWP0399_xls]_HKWP0399_xls1213"/>
      <sheetName val="[HKWP0399_xls]Sundry_Debtor_771"/>
      <sheetName val="[HKWP0399_xls]_HKWP0399_xls1214"/>
      <sheetName val="[HKWP0399_xls]_HKWP0399_xls1215"/>
      <sheetName val="[HKWP0399_xls]Sundry_Debtor_772"/>
      <sheetName val="[HKWP0399_xls]_HKWP0399_xls1216"/>
      <sheetName val="[HKWP0399_xls]_HKWP0399_xls1217"/>
      <sheetName val="[HKWP0399_xls]Sundry_Debtor_773"/>
      <sheetName val="[HKWP0399_xls]_HKWP0399_xls1218"/>
      <sheetName val="[HKWP0399_xls]_HKWP0399_xls1219"/>
      <sheetName val="[HKWP0399_xls]Sundry_Debtor_774"/>
      <sheetName val="[HKWP0399_xls]_HKWP0399_xls1220"/>
      <sheetName val="[HKWP0399_xls]_HKWP0399_xls1221"/>
      <sheetName val="[HKWP0399_xls]Sundry_Debtor_775"/>
      <sheetName val="[HKWP0399_xls]_HKWP0399_xls1222"/>
      <sheetName val="[HKWP0399_xls]_HKWP0399_xls1223"/>
      <sheetName val="[HKWP0399_xls]_HKWP0399_xls1224"/>
      <sheetName val="[HKWP0399_xls]_HKWP0399_xls1225"/>
      <sheetName val="[HKWP0399_xls]Sundry_Debtor_776"/>
      <sheetName val="[HKWP0399_xls]_HKWP0399_xls1226"/>
      <sheetName val="[HKWP0399_xls]_HKWP0399_xls1227"/>
      <sheetName val="[HKWP0399_xls]Sundry_Debtor_777"/>
      <sheetName val="[HKWP0399_xls]Sundry_Debtor_778"/>
      <sheetName val="[HKWP0399_xls]_HKWP0399_xls1228"/>
      <sheetName val="[HKWP0399_xls]_HKWP0399_xls1229"/>
      <sheetName val="[HKWP0399_xls]Sundry_Debtor_779"/>
      <sheetName val="[HKWP0399_xls]_HKWP0399_xls1230"/>
      <sheetName val="[HKWP0399_xls]_HKWP0399_xls1231"/>
      <sheetName val="[HKWP0399_xls]Sundry_Debtor_780"/>
      <sheetName val="[HKWP0399_xls]_HKWP0399_xls1232"/>
      <sheetName val="[HKWP0399_xls]_HKWP0399_xls1233"/>
      <sheetName val="[HKWP0399_xls]Sundry_Debtor_781"/>
      <sheetName val="[HKWP0399_xls]_HKWP0399_xls1234"/>
      <sheetName val="[HKWP0399_xls]_HKWP0399_xls1235"/>
      <sheetName val="[HKWP0399_xls]Sundry_Debtor_782"/>
      <sheetName val="[HKWP0399_xls]_HKWP0399_xls1236"/>
      <sheetName val="[HKWP0399_xls]_HKWP0399_xls1237"/>
      <sheetName val="[HKWP0399_xls]Sundry_Debtor_783"/>
      <sheetName val="[HKWP0399_xls]_HKWP0399_xls1238"/>
      <sheetName val="[HKWP0399_xls]_HKWP0399_xls1239"/>
      <sheetName val="[HKWP0399_xls]Sundry_Debtor_784"/>
      <sheetName val="[HKWP0399_xls]_HKWP0399_xls1240"/>
      <sheetName val="[HKWP0399_xls]Sundry_Debtor_785"/>
      <sheetName val="[HKWP0399_xls]_HKWP0399_xls1241"/>
      <sheetName val="[HKWP0399_xls]Sundry_Debtor_786"/>
      <sheetName val="[HKWP0399_xls]_HKWP0399_xls1242"/>
      <sheetName val="[HKWP0399_xls]Sundry_Debtor_787"/>
      <sheetName val="[HKWP0399_xls]_HKWP0399_xls1243"/>
      <sheetName val="[HKWP0399_xls]_HKWP0399_xls1244"/>
      <sheetName val="[HKWP0399_xls]Sundry_Debtor_788"/>
      <sheetName val="[HKWP0399_xls]_HKWP0399_xls1245"/>
      <sheetName val="[HKWP0399_xls]_HKWP0399_xls1246"/>
      <sheetName val="[HKWP0399_xls]Sundry_Debtor_789"/>
      <sheetName val="[HKWP0399_xls]_HKWP0399_xls1247"/>
      <sheetName val="[HKWP0399_xls]_HKWP0399_xls1248"/>
      <sheetName val="[HKWP0399_xls]Sundry_Debtor_790"/>
      <sheetName val="[HKWP0399_xls]_HKWP0399_xls1249"/>
      <sheetName val="[HKWP0399_xls]_HKWP0399_xls1250"/>
      <sheetName val="[HKWP0399_xls]Sundry_Debtor_791"/>
      <sheetName val="[HKWP0399_xls]_HKWP0399_xls1251"/>
      <sheetName val="[HKWP0399_xls]_HKWP0399_xls1252"/>
      <sheetName val="[HKWP0399_xls]_HKWP0399_xls1253"/>
      <sheetName val="[HKWP0399_xls]_HKWP0399_xls1254"/>
      <sheetName val="[HKWP0399_xls]Sundry_Debtor_792"/>
      <sheetName val="[HKWP0399_xls]_HKWP0399_xls1255"/>
      <sheetName val="[HKWP0399_xls]_HKWP0399_xls1256"/>
      <sheetName val="[HKWP0399_xls]Sundry_Debtor_793"/>
      <sheetName val="[HKWP0399_xls]Sundry_Debtor_794"/>
      <sheetName val="[HKWP0399_xls]_HKWP0399_xls1257"/>
      <sheetName val="[HKWP0399_xls]_HKWP0399_xls1258"/>
      <sheetName val="[HKWP0399_xls]Sundry_Debtor_795"/>
      <sheetName val="[HKWP0399_xls]_HKWP0399_xls1259"/>
      <sheetName val="[HKWP0399_xls]_HKWP0399_xls1260"/>
      <sheetName val="[HKWP0399_xls]Sundry_Debtor_796"/>
      <sheetName val="[HKWP0399_xls]_HKWP0399_xls1261"/>
      <sheetName val="[HKWP0399_xls]_HKWP0399_xls1262"/>
      <sheetName val="[HKWP0399_xls]Sundry_Debtor_797"/>
      <sheetName val="[HKWP0399_xls]_HKWP0399_xls1263"/>
      <sheetName val="[HKWP0399_xls]_HKWP0399_xls1264"/>
      <sheetName val="[HKWP0399_xls]Sundry_Debtor_798"/>
      <sheetName val="[HKWP0399_xls]_HKWP0399_xls1265"/>
      <sheetName val="[HKWP0399_xls]_HKWP0399_xls1266"/>
      <sheetName val="[HKWP0399_xls]Sundry_Debtor_799"/>
      <sheetName val="[HKWP0399_xls]_HKWP0399_xls1267"/>
      <sheetName val="[HKWP0399_xls]_HKWP0399_xls1268"/>
      <sheetName val="GRAPH_DATA"/>
      <sheetName val="[HKWP0399_xls]Sundry_Debtor_800"/>
      <sheetName val="[HKWP0399_xls]_HKWP0399_xls1269"/>
      <sheetName val="[HKWP0399_xls]Sundry_Debtor_801"/>
      <sheetName val="[HKWP0399_xls]_HKWP0399_xls1270"/>
      <sheetName val="[HKWP0399_xls]Sundry_Debtor_802"/>
      <sheetName val="[HKWP0399_xls]_HKWP0399_xls1271"/>
      <sheetName val="[HKWP0399_xls]Sundry_Debtor_803"/>
      <sheetName val="[HKWP0399_xls]_HKWP0399_xls1272"/>
      <sheetName val="[HKWP0399_xls]_HKWP0399_xls1273"/>
      <sheetName val="[HKWP0399_xls]Sundry_Debtor_804"/>
      <sheetName val="[HKWP0399_xls]_HKWP0399_xls1274"/>
      <sheetName val="[HKWP0399_xls]_HKWP0399_xls1275"/>
      <sheetName val="[HKWP0399_xls]Sundry_Debtor_805"/>
      <sheetName val="[HKWP0399_xls]_HKWP0399_xls1276"/>
      <sheetName val="[HKWP0399_xls]_HKWP0399_xls1277"/>
      <sheetName val="[HKWP0399_xls]Sundry_Debtor_806"/>
      <sheetName val="[HKWP0399_xls]_HKWP0399_xls1278"/>
      <sheetName val="[HKWP0399_xls]_HKWP0399_xls1279"/>
      <sheetName val="[HKWP0399_xls]Sundry_Debtor_807"/>
      <sheetName val="[HKWP0399_xls]_HKWP0399_xls1280"/>
      <sheetName val="[HKWP0399_xls]_HKWP0399_xls1281"/>
      <sheetName val="[HKWP0399_xls]_HKWP0399_xls1282"/>
      <sheetName val="[HKWP0399_xls]_HKWP0399_xls1283"/>
      <sheetName val="[HKWP0399_xls]Sundry_Debtor_808"/>
      <sheetName val="[HKWP0399_xls]_HKWP0399_xls1284"/>
      <sheetName val="[HKWP0399_xls]_HKWP0399_xls1285"/>
      <sheetName val="[HKWP0399_xls]Sundry_Debtor_809"/>
      <sheetName val="[HKWP0399_xls]Sundry_Debtor_810"/>
      <sheetName val="[HKWP0399_xls]_HKWP0399_xls1286"/>
      <sheetName val="[HKWP0399_xls]_HKWP0399_xls1287"/>
      <sheetName val="[HKWP0399_xls]Sundry_Debtor_811"/>
      <sheetName val="[HKWP0399_xls]_HKWP0399_xls1288"/>
      <sheetName val="[HKWP0399_xls]_HKWP0399_xls1289"/>
      <sheetName val="[HKWP0399_xls]Sundry_Debtor_812"/>
      <sheetName val="[HKWP0399_xls]_HKWP0399_xls1290"/>
      <sheetName val="[HKWP0399_xls]_HKWP0399_xls1291"/>
      <sheetName val="[HKWP0399_xls]Sundry_Debtor_813"/>
      <sheetName val="[HKWP0399_xls]_HKWP0399_xls1292"/>
      <sheetName val="[HKWP0399_xls]_HKWP0399_xls1293"/>
      <sheetName val="[HKWP0399_xls]Sundry_Debtor_814"/>
      <sheetName val="[HKWP0399_xls]_HKWP0399_xls1294"/>
      <sheetName val="[HKWP0399_xls]_HKWP0399_xls1295"/>
      <sheetName val="[HKWP0399_xls]Sundry_Debtor_815"/>
      <sheetName val="[HKWP0399_xls]_HKWP0399_xls1296"/>
      <sheetName val="[HKWP0399_xls]_HKWP0399_xls1297"/>
      <sheetName val="[HKWP0399_xls]Sundry_Debtor_816"/>
      <sheetName val="[HKWP0399_xls]_HKWP0399_xls1298"/>
      <sheetName val="[HKWP0399_xls]Sundry_Debtor_817"/>
      <sheetName val="[HKWP0399_xls]_HKWP0399_xls1299"/>
      <sheetName val="[HKWP0399_xls]Sundry_Debtor_818"/>
      <sheetName val="[HKWP0399_xls]_HKWP0399_xls1300"/>
      <sheetName val="[HKWP0399_xls]Sundry_Debtor_819"/>
      <sheetName val="[HKWP0399_xls]_HKWP0399_xls1301"/>
      <sheetName val="[HKWP0399_xls]_HKWP0399_xls1302"/>
      <sheetName val="[HKWP0399_xls]Sundry_Debtor_820"/>
      <sheetName val="[HKWP0399_xls]_HKWP0399_xls1303"/>
      <sheetName val="[HKWP0399_xls]_HKWP0399_xls1304"/>
      <sheetName val="[HKWP0399_xls]Sundry_Debtor_821"/>
      <sheetName val="[HKWP0399_xls]_HKWP0399_xls1305"/>
      <sheetName val="[HKWP0399_xls]_HKWP0399_xls1306"/>
      <sheetName val="[HKWP0399_xls]Sundry_Debtor_822"/>
      <sheetName val="[HKWP0399_xls]_HKWP0399_xls1307"/>
      <sheetName val="[HKWP0399_xls]_HKWP0399_xls1308"/>
      <sheetName val="[HKWP0399_xls]Sundry_Debtor_823"/>
      <sheetName val="[HKWP0399_xls]_HKWP0399_xls1309"/>
      <sheetName val="[HKWP0399_xls]_HKWP0399_xls1310"/>
      <sheetName val="[HKWP0399_xls]_HKWP0399_xls1311"/>
      <sheetName val="[HKWP0399_xls]_HKWP0399_xls1312"/>
      <sheetName val="[HKWP0399_xls]Sundry_Debtor_824"/>
      <sheetName val="[HKWP0399_xls]_HKWP0399_xls1313"/>
      <sheetName val="[HKWP0399_xls]_HKWP0399_xls1314"/>
      <sheetName val="[HKWP0399_xls]Sundry_Debtor_825"/>
      <sheetName val="[HKWP0399_xls]Sundry_Debtor_826"/>
      <sheetName val="[HKWP0399_xls]_HKWP0399_xls1315"/>
      <sheetName val="[HKWP0399_xls]_HKWP0399_xls1316"/>
      <sheetName val="[HKWP0399_xls]Sundry_Debtor_827"/>
      <sheetName val="[HKWP0399_xls]_HKWP0399_xls1317"/>
      <sheetName val="[HKWP0399_xls]_HKWP0399_xls1318"/>
      <sheetName val="[HKWP0399_xls]Sundry_Debtor_828"/>
      <sheetName val="[HKWP0399_xls]_HKWP0399_xls1319"/>
      <sheetName val="[HKWP0399_xls]_HKWP0399_xls1320"/>
      <sheetName val="[HKWP0399_xls]Sundry_Debtor_829"/>
      <sheetName val="[HKWP0399_xls]_HKWP0399_xls1321"/>
      <sheetName val="[HKWP0399_xls]_HKWP0399_xls1322"/>
      <sheetName val="[HKWP0399_xls]Sundry_Debtor_830"/>
      <sheetName val="[HKWP0399_xls]_HKWP0399_xls1323"/>
      <sheetName val="[HKWP0399_xls]_HKWP0399_xls1324"/>
      <sheetName val="[HKWP0399_xls]Sundry_Debtor_831"/>
      <sheetName val="[HKWP0399_xls]_HKWP0399_xls1325"/>
      <sheetName val="[HKWP0399_xls]_HKWP0399_xls1326"/>
      <sheetName val="[HKWP0399_xls]Sundry_Debtor_832"/>
      <sheetName val="[HKWP0399_xls]_HKWP0399_xls1327"/>
      <sheetName val="[HKWP0399_xls]Sundry_Debtor_833"/>
      <sheetName val="[HKWP0399_xls]_HKWP0399_xls1328"/>
      <sheetName val="[HKWP0399_xls]Sundry_Debtor_834"/>
      <sheetName val="[HKWP0399_xls]_HKWP0399_xls1329"/>
      <sheetName val="[HKWP0399_xls]Sundry_Debtor_835"/>
      <sheetName val="[HKWP0399_xls]_HKWP0399_xls1330"/>
      <sheetName val="[HKWP0399_xls]_HKWP0399_xls1331"/>
      <sheetName val="[HKWP0399_xls]Sundry_Debtor_836"/>
      <sheetName val="[HKWP0399_xls]_HKWP0399_xls1332"/>
      <sheetName val="[HKWP0399_xls]_HKWP0399_xls1333"/>
      <sheetName val="[HKWP0399_xls]Sundry_Debtor_837"/>
      <sheetName val="[HKWP0399_xls]_HKWP0399_xls1334"/>
      <sheetName val="[HKWP0399_xls]_HKWP0399_xls1335"/>
      <sheetName val="[HKWP0399_xls]Sundry_Debtor_838"/>
      <sheetName val="[HKWP0399_xls]_HKWP0399_xls1336"/>
      <sheetName val="[HKWP0399_xls]_HKWP0399_xls1337"/>
      <sheetName val="[HKWP0399_xls]Sundry_Debtor_839"/>
      <sheetName val="[HKWP0399_xls]_HKWP0399_xls1338"/>
      <sheetName val="[HKWP0399_xls]_HKWP0399_xls1339"/>
      <sheetName val="[HKWP0399_xls]_HKWP0399_xls1340"/>
      <sheetName val="[HKWP0399_xls]_HKWP0399_xls1341"/>
      <sheetName val="[HKWP0399_xls]Sundry_Debtor_840"/>
      <sheetName val="[HKWP0399_xls]_HKWP0399_xls1342"/>
      <sheetName val="[HKWP0399_xls]_HKWP0399_xls1343"/>
      <sheetName val="[HKWP0399_xls]Sundry_Debtor_841"/>
      <sheetName val="[HKWP0399_xls]Sundry_Debtor_842"/>
      <sheetName val="[HKWP0399_xls]_HKWP0399_xls1344"/>
      <sheetName val="[HKWP0399_xls]_HKWP0399_xls1345"/>
      <sheetName val="[HKWP0399_xls]Sundry_Debtor_843"/>
      <sheetName val="[HKWP0399_xls]_HKWP0399_xls1346"/>
      <sheetName val="[HKWP0399_xls]_HKWP0399_xls1347"/>
      <sheetName val="[HKWP0399_xls]Sundry_Debtor_844"/>
      <sheetName val="[HKWP0399_xls]_HKWP0399_xls1348"/>
      <sheetName val="[HKWP0399_xls]_HKWP0399_xls1349"/>
      <sheetName val="[HKWP0399_xls]Sundry_Debtor_845"/>
      <sheetName val="[HKWP0399_xls]_HKWP0399_xls1350"/>
      <sheetName val="[HKWP0399_xls]_HKWP0399_xls1351"/>
      <sheetName val="[HKWP0399_xls]Sundry_Debtor_846"/>
      <sheetName val="[HKWP0399_xls]_HKWP0399_xls1352"/>
      <sheetName val="[HKWP0399_xls]_HKWP0399_xls1353"/>
      <sheetName val="[HKWP0399_xls]Sundry_Debtor_847"/>
      <sheetName val="[HKWP0399_xls]_HKWP0399_xls1354"/>
      <sheetName val="[HKWP0399_xls]_HKWP0399_xls1355"/>
      <sheetName val="[HKWP0399_xls]Sundry_Debtor_848"/>
      <sheetName val="[HKWP0399_xls]_HKWP0399_xls1356"/>
      <sheetName val="[HKWP0399_xls]Sundry_Debtor_849"/>
      <sheetName val="[HKWP0399_xls]_HKWP0399_xls1357"/>
      <sheetName val="[HKWP0399_xls]Sundry_Debtor_850"/>
      <sheetName val="[HKWP0399_xls]_HKWP0399_xls1358"/>
      <sheetName val="[HKWP0399_xls]Sundry_Debtor_851"/>
      <sheetName val="[HKWP0399_xls]_HKWP0399_xls1359"/>
      <sheetName val="[HKWP0399_xls]_HKWP0399_xls1360"/>
      <sheetName val="[HKWP0399_xls]Sundry_Debtor_852"/>
      <sheetName val="[HKWP0399_xls]_HKWP0399_xls1361"/>
      <sheetName val="[HKWP0399_xls]_HKWP0399_xls1362"/>
      <sheetName val="[HKWP0399_xls]Sundry_Debtor_853"/>
      <sheetName val="[HKWP0399_xls]_HKWP0399_xls1363"/>
      <sheetName val="[HKWP0399_xls]_HKWP0399_xls1364"/>
      <sheetName val="[HKWP0399_xls]Sundry_Debtor_854"/>
      <sheetName val="[HKWP0399_xls]_HKWP0399_xls1365"/>
      <sheetName val="[HKWP0399_xls]_HKWP0399_xls1366"/>
      <sheetName val="[HKWP0399_xls]Sundry_Debtor_855"/>
      <sheetName val="[HKWP0399_xls]_HKWP0399_xls1367"/>
      <sheetName val="[HKWP0399_xls]_HKWP0399_xls1368"/>
      <sheetName val="[HKWP0399_xls]_HKWP0399_xls1369"/>
      <sheetName val="[HKWP0399_xls]_HKWP0399_xls1370"/>
      <sheetName val="[HKWP0399_xls]Sundry_Debtor_856"/>
      <sheetName val="[HKWP0399_xls]_HKWP0399_xls1371"/>
      <sheetName val="[HKWP0399_xls]_HKWP0399_xls1372"/>
      <sheetName val="[HKWP0399_xls]Sundry_Debtor_857"/>
      <sheetName val="[HKWP0399_xls]Sundry_Debtor_858"/>
      <sheetName val="[HKWP0399_xls]_HKWP0399_xls1373"/>
      <sheetName val="[HKWP0399_xls]_HKWP0399_xls1374"/>
      <sheetName val="[HKWP0399_xls]Sundry_Debtor_859"/>
      <sheetName val="[HKWP0399_xls]_HKWP0399_xls1375"/>
      <sheetName val="[HKWP0399_xls]_HKWP0399_xls1376"/>
      <sheetName val="[HKWP0399_xls]Sundry_Debtor_860"/>
      <sheetName val="[HKWP0399_xls]_HKWP0399_xls1377"/>
      <sheetName val="[HKWP0399_xls]_HKWP0399_xls1378"/>
      <sheetName val="[HKWP0399_xls]Sundry_Debtor_861"/>
      <sheetName val="[HKWP0399_xls]_HKWP0399_xls1379"/>
      <sheetName val="[HKWP0399_xls]_HKWP0399_xls1380"/>
      <sheetName val="[HKWP0399_xls]Sundry_Debtor_862"/>
      <sheetName val="[HKWP0399_xls]_HKWP0399_xls1381"/>
      <sheetName val="[HKWP0399_xls]_HKWP0399_xls1382"/>
      <sheetName val="[HKWP0399_xls]Sundry_Debtor_863"/>
      <sheetName val="[HKWP0399_xls]_HKWP0399_xls1383"/>
      <sheetName val="[HKWP0399_xls]_HKWP0399_xls1384"/>
      <sheetName val="มี.ค.55"/>
      <sheetName val="PS-1995"/>
      <sheetName val="[HKWP0399.xls]Sundry_Debtor_465"/>
      <sheetName val="[HKWP0399.xls]_HKWP0399_xls_711"/>
      <sheetName val="[HKWP0399.xls]Sundry_Debtor_466"/>
      <sheetName val="[HKWP0399.xls]_HKWP0399_xls_712"/>
      <sheetName val="[HKWP0399.xls]Sundry_Debtor_467"/>
      <sheetName val="[HKWP0399.xls]_HKWP0399_xls_713"/>
      <sheetName val="[HKWP0399.xls]Sundry_Debtor_468"/>
      <sheetName val="[HKWP0399.xls]_HKWP0399_xls_714"/>
      <sheetName val="[HKWP0399.xls]_HKWP0399_xls_715"/>
      <sheetName val="[HKWP0399.xls]Sundry_Debtor_469"/>
      <sheetName val="[HKWP0399.xls]_HKWP0399_xls_716"/>
      <sheetName val="[HKWP0399.xls]_HKWP0399_xls_717"/>
      <sheetName val="[HKWP0399.xls]Sundry_Debtor_470"/>
      <sheetName val="[HKWP0399.xls]_HKWP0399_xls_718"/>
      <sheetName val="[HKWP0399.xls]_HKWP0399_xls_719"/>
      <sheetName val="[HKWP0399.xls]Sundry_Debtor_471"/>
      <sheetName val="[HKWP0399.xls]_HKWP0399_xls_720"/>
      <sheetName val="[HKWP0399.xls]_HKWP0399_xls_721"/>
      <sheetName val="[HKWP0399.xls]Sundry_Debtor_472"/>
      <sheetName val="[HKWP0399.xls]_HKWP0399_xls_722"/>
      <sheetName val="[HKWP0399.xls]_HKWP0399_xls_723"/>
      <sheetName val="[HKWP0399.xls]_HKWP0399_xls_724"/>
      <sheetName val="[HKWP0399.xls]_HKWP0399_xls_725"/>
      <sheetName val="[HKWP0399.xls]Sundry_Debtor_473"/>
      <sheetName val="[HKWP0399.xls]_HKWP0399_xls_726"/>
      <sheetName val="[HKWP0399.xls]_HKWP0399_xls_727"/>
      <sheetName val="[HKWP0399.xls]Sundry_Debtor_474"/>
      <sheetName val="[HKWP0399.xls]Sundry_Debtor_475"/>
      <sheetName val="[HKWP0399.xls]_HKWP0399_xls_728"/>
      <sheetName val="[HKWP0399.xls]_HKWP0399_xls_729"/>
      <sheetName val="[HKWP0399.xls]Sundry_Debtor_476"/>
      <sheetName val="[HKWP0399.xls]_HKWP0399_xls_730"/>
      <sheetName val="[HKWP0399.xls]_HKWP0399_xls_731"/>
      <sheetName val="[HKWP0399.xls]Sundry_Debtor_477"/>
      <sheetName val="[HKWP0399.xls]_HKWP0399_xls_732"/>
      <sheetName val="[HKWP0399.xls]_HKWP0399_xls_733"/>
      <sheetName val="[HKWP0399.xls]Sundry_Debtor_478"/>
      <sheetName val="[HKWP0399.xls]_HKWP0399_xls_734"/>
      <sheetName val="[HKWP0399.xls]_HKWP0399_xls_735"/>
      <sheetName val="[HKWP0399.xls]Sundry_Debtor_479"/>
      <sheetName val="[HKWP0399.xls]_HKWP0399_xls_736"/>
      <sheetName val="[HKWP0399.xls]_HKWP0399_xls_737"/>
      <sheetName val="[HKWP0399.xls]Sundry_Debtor_480"/>
      <sheetName val="[HKWP0399.xls]_HKWP0399_xls_738"/>
      <sheetName val="[HKWP0399.xls]_HKWP0399_xls_739"/>
      <sheetName val="[HKWP0399.xls]Sundry_Debtor_481"/>
      <sheetName val="[HKWP0399.xls]_HKWP0399_xls_740"/>
      <sheetName val="[HKWP0399.xls]_HKWP0399_xls_741"/>
      <sheetName val="[HKWP0399.xls]Sundry_Debtor_482"/>
      <sheetName val="[HKWP0399.xls]_HKWP0399_xls_742"/>
      <sheetName val="[HKWP0399.xls]_HKWP0399_xls_743"/>
      <sheetName val="[HKWP0399.xls]Sundry_Debtor_483"/>
      <sheetName val="[HKWP0399.xls]_HKWP0399_xls_744"/>
      <sheetName val="[HKWP0399.xls]Sundry_Debtor_484"/>
      <sheetName val="[HKWP0399.xls]_HKWP0399_xls_745"/>
      <sheetName val="[HKWP0399.xls]Sundry_Debtor_485"/>
      <sheetName val="[HKWP0399.xls]_HKWP0399_xls_746"/>
      <sheetName val="[HKWP0399.xls]Sundry_Debtor_486"/>
      <sheetName val="[HKWP0399.xls]_HKWP0399_xls_747"/>
      <sheetName val="[HKWP0399.xls]_HKWP0399_xls_748"/>
      <sheetName val="[HKWP0399.xls]Sundry_Debtor_487"/>
      <sheetName val="[HKWP0399.xls]_HKWP0399_xls_749"/>
      <sheetName val="[HKWP0399.xls]_HKWP0399_xls_750"/>
      <sheetName val="[HKWP0399.xls]Sundry_Debtor_488"/>
      <sheetName val="[HKWP0399.xls]_HKWP0399_xls_751"/>
      <sheetName val="[HKWP0399.xls]_HKWP0399_xls_752"/>
      <sheetName val="[HKWP0399.xls]Sundry_Debtor_489"/>
      <sheetName val="[HKWP0399.xls]_HKWP0399_xls_753"/>
      <sheetName val="[HKWP0399.xls]_HKWP0399_xls_754"/>
      <sheetName val="[HKWP0399.xls]Sundry_Debtor_490"/>
      <sheetName val="[HKWP0399.xls]_HKWP0399_xls_755"/>
      <sheetName val="[HKWP0399.xls]_HKWP0399_xls_756"/>
      <sheetName val="[HKWP0399.xls]_HKWP0399_xls_757"/>
      <sheetName val="[HKWP0399.xls]_HKWP0399_xls_758"/>
      <sheetName val="[HKWP0399.xls]Sundry_Debtor_491"/>
      <sheetName val="[HKWP0399.xls]_HKWP0399_xls_759"/>
      <sheetName val="[HKWP0399.xls]_HKWP0399_xls_760"/>
      <sheetName val="[HKWP0399.xls]Sundry_Debtor_492"/>
      <sheetName val="[HKWP0399.xls]Sundry_Debtor_493"/>
      <sheetName val="[HKWP0399.xls]_HKWP0399_xls_761"/>
      <sheetName val="[HKWP0399.xls]_HKWP0399_xls_762"/>
      <sheetName val="[HKWP0399.xls]Sundry_Debtor_494"/>
      <sheetName val="[HKWP0399.xls]_HKWP0399_xls_763"/>
      <sheetName val="[HKWP0399.xls]_HKWP0399_xls_764"/>
      <sheetName val="[HKWP0399.xls]Sundry_Debtor_495"/>
      <sheetName val="[HKWP0399.xls]_HKWP0399_xls_765"/>
      <sheetName val="[HKWP0399.xls]_HKWP0399_xls_766"/>
      <sheetName val="[HKWP0399.xls]Sundry_Debtor_496"/>
      <sheetName val="[HKWP0399.xls]_HKWP0399_xls_767"/>
      <sheetName val="[HKWP0399.xls]_HKWP0399_xls_768"/>
      <sheetName val="[HKWP0399.xls]Sundry_Debtor_497"/>
      <sheetName val="[HKWP0399.xls]_HKWP0399_xls_769"/>
      <sheetName val="[HKWP0399.xls]_HKWP0399_xls_770"/>
      <sheetName val="[HKWP0399.xls]Sundry_Debtor_498"/>
      <sheetName val="[HKWP0399.xls]_HKWP0399_xls_771"/>
      <sheetName val="[HKWP0399.xls]_HKWP0399_xls_772"/>
      <sheetName val="[HKWP0399.xls]Sundry_Debtor_499"/>
      <sheetName val="[HKWP0399.xls]_HKWP0399_xls_773"/>
      <sheetName val="[HKWP0399.xls]_HKWP0399_xls_774"/>
      <sheetName val="[HKWP0399.xls]Sundry_Debtor_500"/>
      <sheetName val="[HKWP0399.xls]_HKWP0399_xls_775"/>
      <sheetName val="[HKWP0399.xls]_HKWP0399_xls_776"/>
      <sheetName val="MF-TPF"/>
      <sheetName val="PI229H"/>
      <sheetName val="sundry stk"/>
      <sheetName val="[HKWP0399.xls]Sundry_Debtor_501"/>
      <sheetName val="[HKWP0399.xls]_HKWP0399_xls_777"/>
      <sheetName val="[HKWP0399.xls]Sundry_Debtor_502"/>
      <sheetName val="[HKWP0399.xls]_HKWP0399_xls_778"/>
      <sheetName val="[HKWP0399.xls]Sundry_Debtor_503"/>
      <sheetName val="[HKWP0399.xls]_HKWP0399_xls_779"/>
      <sheetName val="[HKWP0399.xls]Sundry_Debtor_504"/>
      <sheetName val="[HKWP0399.xls]_HKWP0399_xls_780"/>
      <sheetName val="[HKWP0399.xls]_HKWP0399_xls_781"/>
      <sheetName val="[HKWP0399.xls]Sundry_Debtor_505"/>
      <sheetName val="[HKWP0399.xls]_HKWP0399_xls_782"/>
      <sheetName val="[HKWP0399.xls]_HKWP0399_xls_783"/>
      <sheetName val="[HKWP0399.xls]Sundry_Debtor_506"/>
      <sheetName val="[HKWP0399.xls]_HKWP0399_xls_784"/>
      <sheetName val="[HKWP0399.xls]_HKWP0399_xls_785"/>
      <sheetName val="[HKWP0399.xls]Sundry_Debtor_507"/>
      <sheetName val="[HKWP0399.xls]_HKWP0399_xls_786"/>
      <sheetName val="[HKWP0399.xls]_HKWP0399_xls_787"/>
      <sheetName val="[HKWP0399.xls]Sundry_Debtor_508"/>
      <sheetName val="[HKWP0399.xls]_HKWP0399_xls_788"/>
      <sheetName val="[HKWP0399.xls]_HKWP0399_xls_789"/>
      <sheetName val="[HKWP0399.xls]_HKWP0399_xls_790"/>
      <sheetName val="[HKWP0399.xls]_HKWP0399_xls_791"/>
      <sheetName val="[HKWP0399.xls]Sundry_Debtor_509"/>
      <sheetName val="[HKWP0399.xls]_HKWP0399_xls_792"/>
      <sheetName val="[HKWP0399.xls]_HKWP0399_xls_793"/>
      <sheetName val="[HKWP0399.xls]Sundry_Debtor_510"/>
      <sheetName val="[HKWP0399.xls]Sundry_Debtor_511"/>
      <sheetName val="[HKWP0399.xls]_HKWP0399_xls_794"/>
      <sheetName val="[HKWP0399.xls]_HKWP0399_xls_795"/>
      <sheetName val="[HKWP0399.xls]Sundry_Debtor_512"/>
      <sheetName val="[HKWP0399.xls]_HKWP0399_xls_796"/>
      <sheetName val="[HKWP0399.xls]_HKWP0399_xls_797"/>
      <sheetName val="[HKWP0399.xls]Sundry_Debtor_513"/>
      <sheetName val="[HKWP0399.xls]_HKWP0399_xls_798"/>
      <sheetName val="[HKWP0399.xls]_HKWP0399_xls_799"/>
      <sheetName val="[HKWP0399.xls]Sundry_Debtor_514"/>
      <sheetName val="[HKWP0399.xls]_HKWP0399_xls_800"/>
      <sheetName val="[HKWP0399.xls]_HKWP0399_xls_801"/>
      <sheetName val="[HKWP0399.xls]Sundry_Debtor_515"/>
      <sheetName val="[HKWP0399.xls]_HKWP0399_xls_802"/>
      <sheetName val="[HKWP0399.xls]_HKWP0399_xls_803"/>
      <sheetName val="[HKWP0399.xls]Sundry_Debtor_516"/>
      <sheetName val="[HKWP0399.xls]_HKWP0399_xls_804"/>
      <sheetName val="[HKWP0399.xls]_HKWP0399_xls_805"/>
      <sheetName val="[HKWP0399.xls]Sundry_Debtor_517"/>
      <sheetName val="[HKWP0399.xls]_HKWP0399_xls_806"/>
      <sheetName val="[HKWP0399.xls]_HKWP0399_xls_807"/>
      <sheetName val="[HKWP0399.xls]Sundry_Debtor_518"/>
      <sheetName val="[HKWP0399.xls]_HKWP0399_xls_808"/>
      <sheetName val="[HKWP0399.xls]_HKWP0399_xls_809"/>
      <sheetName val="[HKWP0399.xls]Sundry_Debtor_519"/>
      <sheetName val="[HKWP0399.xls]_HKWP0399_xls_810"/>
      <sheetName val="[HKWP0399.xls]Sundry_Debtor_520"/>
      <sheetName val="[HKWP0399.xls]_HKWP0399_xls_811"/>
      <sheetName val="[HKWP0399.xls]Sundry_Debtor_521"/>
      <sheetName val="[HKWP0399.xls]_HKWP0399_xls_812"/>
      <sheetName val="[HKWP0399.xls]Sundry_Debtor_522"/>
      <sheetName val="[HKWP0399.xls]_HKWP0399_xls_813"/>
      <sheetName val="[HKWP0399.xls]_HKWP0399_xls_814"/>
      <sheetName val="[HKWP0399.xls]Sundry_Debtor_523"/>
      <sheetName val="[HKWP0399.xls]_HKWP0399_xls_815"/>
      <sheetName val="[HKWP0399.xls]_HKWP0399_xls_816"/>
      <sheetName val="[HKWP0399.xls]Sundry_Debtor_524"/>
      <sheetName val="[HKWP0399.xls]_HKWP0399_xls_817"/>
      <sheetName val="[HKWP0399.xls]_HKWP0399_xls_818"/>
      <sheetName val="[HKWP0399.xls]Sundry_Debtor_525"/>
      <sheetName val="[HKWP0399.xls]_HKWP0399_xls_819"/>
      <sheetName val="[HKWP0399.xls]_HKWP0399_xls_820"/>
      <sheetName val="[HKWP0399.xls]Sundry_Debtor_526"/>
      <sheetName val="[HKWP0399.xls]_HKWP0399_xls_821"/>
      <sheetName val="[HKWP0399.xls]_HKWP0399_xls_822"/>
      <sheetName val="[HKWP0399.xls]_HKWP0399_xls_823"/>
      <sheetName val="[HKWP0399.xls]_HKWP0399_xls_824"/>
      <sheetName val="[HKWP0399.xls]Sundry_Debtor_527"/>
      <sheetName val="[HKWP0399.xls]_HKWP0399_xls_825"/>
      <sheetName val="[HKWP0399.xls]_HKWP0399_xls_826"/>
      <sheetName val="[HKWP0399.xls]Sundry_Debtor_528"/>
      <sheetName val="[HKWP0399.xls]Sundry_Debtor_529"/>
      <sheetName val="[HKWP0399.xls]_HKWP0399_xls_827"/>
      <sheetName val="[HKWP0399.xls]_HKWP0399_xls_828"/>
      <sheetName val="[HKWP0399.xls]Sundry_Debtor_530"/>
      <sheetName val="[HKWP0399.xls]_HKWP0399_xls_829"/>
      <sheetName val="[HKWP0399.xls]_HKWP0399_xls_830"/>
      <sheetName val="[HKWP0399.xls]Sundry_Debtor_531"/>
      <sheetName val="[HKWP0399.xls]_HKWP0399_xls_831"/>
      <sheetName val="[HKWP0399.xls]_HKWP0399_xls_832"/>
      <sheetName val="[HKWP0399.xls]Sundry_Debtor_532"/>
      <sheetName val="[HKWP0399.xls]_HKWP0399_xls_833"/>
      <sheetName val="[HKWP0399.xls]_HKWP0399_xls_834"/>
      <sheetName val="[HKWP0399.xls]Sundry_Debtor_533"/>
      <sheetName val="[HKWP0399.xls]_HKWP0399_xls_835"/>
      <sheetName val="[HKWP0399.xls]_HKWP0399_xls_836"/>
      <sheetName val="[HKWP0399.xls]Sundry_Debtor_534"/>
      <sheetName val="[HKWP0399.xls]_HKWP0399_xls_837"/>
      <sheetName val="[HKWP0399.xls]_HKWP0399_xls_838"/>
      <sheetName val="[HKWP0399.xls]Sundry_Debtor_535"/>
      <sheetName val="[HKWP0399.xls]_HKWP0399_xls_839"/>
      <sheetName val="[HKWP0399.xls]_HKWP0399_xls_840"/>
      <sheetName val="[HKWP0399.xls]Sundry_Debtor_536"/>
      <sheetName val="[HKWP0399.xls]_HKWP0399_xls_841"/>
      <sheetName val="[HKWP0399.xls]_HKWP0399_xls_842"/>
      <sheetName val="[HKWP0399.xls]Sundry_Debtor_537"/>
      <sheetName val="[HKWP0399.xls]_HKWP0399_xls_843"/>
      <sheetName val="[HKWP0399.xls]Sundry_Debtor_538"/>
      <sheetName val="[HKWP0399.xls]_HKWP0399_xls_844"/>
      <sheetName val="[HKWP0399.xls]Sundry_Debtor_539"/>
      <sheetName val="[HKWP0399.xls]_HKWP0399_xls_845"/>
      <sheetName val="[HKWP0399.xls]Sundry_Debtor_540"/>
      <sheetName val="[HKWP0399.xls]_HKWP0399_xls_846"/>
      <sheetName val="[HKWP0399.xls]_HKWP0399_xls_847"/>
      <sheetName val="[HKWP0399.xls]Sundry_Debtor_541"/>
      <sheetName val="[HKWP0399.xls]_HKWP0399_xls_848"/>
      <sheetName val="[HKWP0399.xls]_HKWP0399_xls_849"/>
      <sheetName val="[HKWP0399.xls]Sundry_Debtor_542"/>
      <sheetName val="[HKWP0399.xls]_HKWP0399_xls_850"/>
      <sheetName val="[HKWP0399.xls]_HKWP0399_xls_851"/>
      <sheetName val="[HKWP0399.xls]Sundry_Debtor_543"/>
      <sheetName val="[HKWP0399.xls]_HKWP0399_xls_852"/>
      <sheetName val="[HKWP0399.xls]_HKWP0399_xls_853"/>
      <sheetName val="[HKWP0399.xls]Sundry_Debtor_544"/>
      <sheetName val="[HKWP0399.xls]_HKWP0399_xls_854"/>
      <sheetName val="[HKWP0399.xls]_HKWP0399_xls_855"/>
      <sheetName val="[HKWP0399.xls]_HKWP0399_xls_856"/>
      <sheetName val="[HKWP0399.xls]_HKWP0399_xls_857"/>
      <sheetName val="[HKWP0399.xls]Sundry_Debtor_545"/>
      <sheetName val="[HKWP0399.xls]_HKWP0399_xls_858"/>
      <sheetName val="[HKWP0399.xls]_HKWP0399_xls_859"/>
      <sheetName val="[HKWP0399.xls]Sundry_Debtor_546"/>
      <sheetName val="[HKWP0399.xls]Sundry_Debtor_547"/>
      <sheetName val="[HKWP0399.xls]_HKWP0399_xls_860"/>
      <sheetName val="[HKWP0399.xls]_HKWP0399_xls_861"/>
      <sheetName val="[HKWP0399.xls]Sundry_Debtor_548"/>
      <sheetName val="[HKWP0399.xls]_HKWP0399_xls_862"/>
      <sheetName val="[HKWP0399.xls]_HKWP0399_xls_863"/>
      <sheetName val="[HKWP0399.xls]Sundry_Debtor_549"/>
      <sheetName val="[HKWP0399.xls]_HKWP0399_xls_864"/>
      <sheetName val="[HKWP0399.xls]_HKWP0399_xls_865"/>
      <sheetName val="[HKWP0399.xls]Sundry_Debtor_550"/>
      <sheetName val="[HKWP0399.xls]_HKWP0399_xls_866"/>
      <sheetName val="[HKWP0399.xls]_HKWP0399_xls_867"/>
      <sheetName val="[HKWP0399.xls]Sundry_Debtor_551"/>
      <sheetName val="[HKWP0399.xls]_HKWP0399_xls_868"/>
      <sheetName val="[HKWP0399.xls]_HKWP0399_xls_869"/>
      <sheetName val="[HKWP0399.xls]Sundry_Debtor_552"/>
      <sheetName val="[HKWP0399.xls]_HKWP0399_xls_870"/>
      <sheetName val="[HKWP0399.xls]_HKWP0399_xls_871"/>
      <sheetName val="[HKWP0399.xls]Sundry_Debtor_553"/>
      <sheetName val="[HKWP0399.xls]_HKWP0399_xls_872"/>
      <sheetName val="[HKWP0399.xls]_HKWP0399_xls_873"/>
      <sheetName val="[HKWP0399.xls]Sundry_Debtor_554"/>
      <sheetName val="[HKWP0399.xls]_HKWP0399_xls_874"/>
      <sheetName val="[HKWP0399.xls]_HKWP0399_xls_875"/>
      <sheetName val="Price List"/>
      <sheetName val="Deferred Tax_2019"/>
      <sheetName val="Proof Def Tax"/>
      <sheetName val="Non-allowable assets"/>
      <sheetName val="Mvmt in DTL (2019)"/>
      <sheetName val="Deferred Tax_2018"/>
      <sheetName val="Mvmt in DTL (2018)"/>
      <sheetName val="Tax on Hedge Reserve"/>
      <sheetName val="Do not Delete"/>
      <sheetName val="Entities &amp; Contacts"/>
      <sheetName val="Inter Co master "/>
      <sheetName val="Detailed Entries"/>
      <sheetName val="0415-IHSB"/>
      <sheetName val="Penang"/>
      <sheetName val="0407-BISB"/>
      <sheetName val="0402-ICSB"/>
      <sheetName val="0409-IJJSB"/>
      <sheetName val="0406-Icochrane"/>
      <sheetName val="0403-IPFE"/>
      <sheetName val="0410-ITL"/>
      <sheetName val="0413-BNL"/>
      <sheetName val="0412-BWL"/>
      <sheetName val="0418-LHL"/>
      <sheetName val="0411-SFD"/>
      <sheetName val="From Navi"/>
      <sheetName val="Aspen"/>
      <sheetName val="0417-BCPS"/>
      <sheetName val="Php"/>
      <sheetName val="0703-IRS"/>
      <sheetName val="Exch rate-1212"/>
      <sheetName val="exchange 310315"/>
      <sheetName val="BOQ หมวดสถาปัตยกรรม-A"/>
      <sheetName val="Breakeven Analysis"/>
      <sheetName val="lab paced"/>
      <sheetName val="GENERAL"/>
      <sheetName val="外周区 "/>
      <sheetName val="[HKWP0399.xls]Sundry_Debtor_555"/>
      <sheetName val="[HKWP0399.xls]_HKWP0399_xls_876"/>
      <sheetName val="[HKWP0399.xls]Sundry_Debtor_556"/>
      <sheetName val="[HKWP0399.xls]_HKWP0399_xls_877"/>
      <sheetName val="[HKWP0399.xls]Sundry_Debtor_557"/>
      <sheetName val="[HKWP0399.xls]_HKWP0399_xls_878"/>
      <sheetName val="[HKWP0399.xls]Sundry_Debtor_558"/>
      <sheetName val="[HKWP0399.xls]_HKWP0399_xls_879"/>
      <sheetName val="[HKWP0399.xls]_HKWP0399_xls_880"/>
      <sheetName val="[HKWP0399.xls]Sundry_Debtor_559"/>
      <sheetName val="[HKWP0399.xls]_HKWP0399_xls_881"/>
      <sheetName val="[HKWP0399.xls]_HKWP0399_xls_882"/>
      <sheetName val="[HKWP0399.xls]Sundry_Debtor_560"/>
      <sheetName val="[HKWP0399.xls]_HKWP0399_xls_883"/>
      <sheetName val="[HKWP0399.xls]_HKWP0399_xls_884"/>
      <sheetName val="[HKWP0399.xls]Sundry_Debtor_561"/>
      <sheetName val="[HKWP0399.xls]_HKWP0399_xls_885"/>
      <sheetName val="[HKWP0399.xls]_HKWP0399_xls_886"/>
      <sheetName val="[HKWP0399.xls]Sundry_Debtor_562"/>
      <sheetName val="[HKWP0399.xls]_HKWP0399_xls_887"/>
      <sheetName val="[HKWP0399.xls]_HKWP0399_xls_888"/>
      <sheetName val="[HKWP0399.xls]_HKWP0399_xls_889"/>
      <sheetName val="[HKWP0399.xls]_HKWP0399_xls_890"/>
      <sheetName val="[HKWP0399.xls]Sundry_Debtor_563"/>
      <sheetName val="[HKWP0399.xls]_HKWP0399_xls_891"/>
      <sheetName val="[HKWP0399.xls]_HKWP0399_xls_892"/>
      <sheetName val="[HKWP0399.xls]Sundry_Debtor_564"/>
      <sheetName val="[HKWP0399.xls]Sundry_Debtor_565"/>
      <sheetName val="[HKWP0399.xls]_HKWP0399_xls_893"/>
      <sheetName val="[HKWP0399.xls]_HKWP0399_xls_894"/>
      <sheetName val="[HKWP0399.xls]Sundry_Debtor_566"/>
      <sheetName val="[HKWP0399.xls]_HKWP0399_xls_895"/>
      <sheetName val="[HKWP0399.xls]_HKWP0399_xls_896"/>
      <sheetName val="[HKWP0399.xls]Sundry_Debtor_567"/>
      <sheetName val="[HKWP0399.xls]_HKWP0399_xls_897"/>
      <sheetName val="[HKWP0399.xls]_HKWP0399_xls_898"/>
      <sheetName val="[HKWP0399.xls]Sundry_Debtor_568"/>
      <sheetName val="[HKWP0399.xls]_HKWP0399_xls_899"/>
      <sheetName val="[HKWP0399.xls]_HKWP0399_xls_900"/>
      <sheetName val="[HKWP0399.xls]Sundry_Debtor_569"/>
      <sheetName val="[HKWP0399.xls]_HKWP0399_xls_901"/>
      <sheetName val="[HKWP0399.xls]_HKWP0399_xls_902"/>
      <sheetName val="[HKWP0399.xls]Sundry_Debtor_570"/>
      <sheetName val="[HKWP0399.xls]_HKWP0399_xls_903"/>
      <sheetName val="[HKWP0399.xls]_HKWP0399_xls_904"/>
      <sheetName val="[HKWP0399.xls]Sundry_Debtor_571"/>
      <sheetName val="[HKWP0399.xls]_HKWP0399_xls_905"/>
      <sheetName val="[HKWP0399.xls]_HKWP0399_xls_906"/>
      <sheetName val="[HKWP0399.xls]Sundry_Debtor_572"/>
      <sheetName val="[HKWP0399.xls]_HKWP0399_xls_907"/>
      <sheetName val="[HKWP0399.xls]_HKWP0399_xls_908"/>
      <sheetName val="[HKWP0399.xls]Sundry_Debtor_573"/>
      <sheetName val="[HKWP0399.xls]_HKWP0399_xls_909"/>
      <sheetName val="[HKWP0399.xls]Sundry_Debtor_574"/>
      <sheetName val="[HKWP0399.xls]_HKWP0399_xls_910"/>
      <sheetName val="[HKWP0399.xls]Sundry_Debtor_575"/>
      <sheetName val="[HKWP0399.xls]_HKWP0399_xls_911"/>
      <sheetName val="[HKWP0399.xls]Sundry_Debtor_576"/>
      <sheetName val="[HKWP0399.xls]_HKWP0399_xls_912"/>
      <sheetName val="[HKWP0399.xls]_HKWP0399_xls_913"/>
      <sheetName val="[HKWP0399.xls]Sundry_Debtor_577"/>
      <sheetName val="[HKWP0399.xls]_HKWP0399_xls_914"/>
      <sheetName val="[HKWP0399.xls]_HKWP0399_xls_915"/>
      <sheetName val="[HKWP0399.xls]Sundry_Debtor_578"/>
      <sheetName val="[HKWP0399.xls]_HKWP0399_xls_916"/>
      <sheetName val="[HKWP0399.xls]_HKWP0399_xls_917"/>
      <sheetName val="[HKWP0399.xls]Sundry_Debtor_579"/>
      <sheetName val="[HKWP0399.xls]_HKWP0399_xls_918"/>
      <sheetName val="[HKWP0399.xls]_HKWP0399_xls_919"/>
      <sheetName val="[HKWP0399.xls]Sundry_Debtor_580"/>
      <sheetName val="[HKWP0399.xls]_HKWP0399_xls_920"/>
      <sheetName val="[HKWP0399.xls]_HKWP0399_xls_921"/>
      <sheetName val="[HKWP0399.xls]_HKWP0399_xls_922"/>
      <sheetName val="[HKWP0399.xls]_HKWP0399_xls_923"/>
      <sheetName val="[HKWP0399.xls]Sundry_Debtor_581"/>
      <sheetName val="[HKWP0399.xls]_HKWP0399_xls_924"/>
      <sheetName val="[HKWP0399.xls]_HKWP0399_xls_925"/>
      <sheetName val="[HKWP0399.xls]Sundry_Debtor_582"/>
      <sheetName val="[HKWP0399.xls]Sundry_Debtor_583"/>
      <sheetName val="[HKWP0399.xls]_HKWP0399_xls_926"/>
      <sheetName val="[HKWP0399.xls]_HKWP0399_xls_927"/>
      <sheetName val="[HKWP0399.xls]Sundry_Debtor_584"/>
      <sheetName val="[HKWP0399.xls]_HKWP0399_xls_928"/>
      <sheetName val="[HKWP0399.xls]_HKWP0399_xls_929"/>
      <sheetName val="[HKWP0399.xls]Sundry_Debtor_585"/>
      <sheetName val="[HKWP0399.xls]_HKWP0399_xls_930"/>
      <sheetName val="[HKWP0399.xls]_HKWP0399_xls_931"/>
      <sheetName val="[HKWP0399.xls]Sundry_Debtor_586"/>
      <sheetName val="[HKWP0399.xls]_HKWP0399_xls_932"/>
      <sheetName val="[HKWP0399.xls]_HKWP0399_xls_933"/>
      <sheetName val="[HKWP0399.xls]Sundry_Debtor_587"/>
      <sheetName val="[HKWP0399.xls]_HKWP0399_xls_934"/>
      <sheetName val="[HKWP0399.xls]_HKWP0399_xls_935"/>
      <sheetName val="[HKWP0399.xls]Sundry_Debtor_588"/>
      <sheetName val="[HKWP0399.xls]_HKWP0399_xls_936"/>
      <sheetName val="[HKWP0399.xls]_HKWP0399_xls_937"/>
      <sheetName val="[HKWP0399.xls]Sundry_Debtor_589"/>
      <sheetName val="[HKWP0399.xls]_HKWP0399_xls_938"/>
      <sheetName val="[HKWP0399.xls]_HKWP0399_xls_939"/>
      <sheetName val="[HKWP0399.xls]Sundry_Debtor_590"/>
      <sheetName val="[HKWP0399.xls]_HKWP0399_xls_940"/>
      <sheetName val="[HKWP0399.xls]_HKWP0399_xls_941"/>
      <sheetName val="[HKWP0399.xls]Sundry_Debtor_591"/>
      <sheetName val="[HKWP0399.xls]_HKWP0399_xls_942"/>
      <sheetName val="[HKWP0399.xls]Sundry_Debtor_592"/>
      <sheetName val="[HKWP0399.xls]_HKWP0399_xls_943"/>
      <sheetName val="[HKWP0399.xls]Sundry_Debtor_593"/>
      <sheetName val="[HKWP0399.xls]_HKWP0399_xls_944"/>
      <sheetName val="[HKWP0399.xls]Sundry_Debtor_594"/>
      <sheetName val="[HKWP0399.xls]_HKWP0399_xls_945"/>
      <sheetName val="[HKWP0399.xls]_HKWP0399_xls_946"/>
      <sheetName val="[HKWP0399.xls]Sundry_Debtor_595"/>
      <sheetName val="[HKWP0399.xls]_HKWP0399_xls_947"/>
      <sheetName val="[HKWP0399.xls]_HKWP0399_xls_948"/>
      <sheetName val="[HKWP0399.xls]Sundry_Debtor_596"/>
      <sheetName val="[HKWP0399.xls]_HKWP0399_xls_949"/>
      <sheetName val="[HKWP0399.xls]_HKWP0399_xls_950"/>
      <sheetName val="[HKWP0399.xls]Sundry_Debtor_597"/>
      <sheetName val="[HKWP0399.xls]_HKWP0399_xls_951"/>
      <sheetName val="[HKWP0399.xls]_HKWP0399_xls_952"/>
      <sheetName val="[HKWP0399.xls]Sundry_Debtor_598"/>
      <sheetName val="[HKWP0399.xls]_HKWP0399_xls_953"/>
      <sheetName val="[HKWP0399.xls]_HKWP0399_xls_954"/>
      <sheetName val="[HKWP0399.xls]_HKWP0399_xls_955"/>
      <sheetName val="[HKWP0399.xls]_HKWP0399_xls_956"/>
      <sheetName val="[HKWP0399.xls]Sundry_Debtor_599"/>
      <sheetName val="[HKWP0399.xls]_HKWP0399_xls_957"/>
      <sheetName val="[HKWP0399.xls]_HKWP0399_xls_958"/>
      <sheetName val="[HKWP0399.xls]Sundry_Debtor_600"/>
      <sheetName val="[HKWP0399.xls]Sundry_Debtor_601"/>
      <sheetName val="[HKWP0399.xls]_HKWP0399_xls_959"/>
      <sheetName val="[HKWP0399.xls]_HKWP0399_xls_960"/>
      <sheetName val="[HKWP0399.xls]Sundry_Debtor_602"/>
      <sheetName val="[HKWP0399.xls]_HKWP0399_xls_961"/>
      <sheetName val="[HKWP0399.xls]_HKWP0399_xls_962"/>
      <sheetName val="[HKWP0399.xls]Sundry_Debtor_603"/>
      <sheetName val="[HKWP0399.xls]_HKWP0399_xls_963"/>
      <sheetName val="[HKWP0399.xls]_HKWP0399_xls_964"/>
      <sheetName val="[HKWP0399.xls]Sundry_Debtor_604"/>
      <sheetName val="[HKWP0399.xls]_HKWP0399_xls_965"/>
      <sheetName val="[HKWP0399.xls]_HKWP0399_xls_966"/>
      <sheetName val="[HKWP0399.xls]Sundry_Debtor_605"/>
      <sheetName val="[HKWP0399.xls]_HKWP0399_xls_967"/>
      <sheetName val="[HKWP0399.xls]_HKWP0399_xls_968"/>
      <sheetName val="[HKWP0399.xls]Sundry_Debtor_606"/>
      <sheetName val="[HKWP0399.xls]_HKWP0399_xls_969"/>
      <sheetName val="[HKWP0399.xls]_HKWP0399_xls_970"/>
      <sheetName val="[HKWP0399.xls]Sundry_Debtor_607"/>
      <sheetName val="[HKWP0399.xls]_HKWP0399_xls_971"/>
      <sheetName val="[HKWP0399.xls]_HKWP0399_xls_972"/>
      <sheetName val="[HKWP0399.xls]Sundry_Debtor_608"/>
      <sheetName val="[HKWP0399.xls]_HKWP0399_xls_973"/>
      <sheetName val="[HKWP0399.xls]_HKWP0399_xls_974"/>
      <sheetName val="[HKWP0399.xls]Sundry_Debtor_609"/>
      <sheetName val="[HKWP0399.xls]_HKWP0399_xls_975"/>
      <sheetName val="[HKWP0399.xls]Sundry_Debtor_610"/>
      <sheetName val="[HKWP0399.xls]_HKWP0399_xls_976"/>
      <sheetName val="[HKWP0399.xls]Sundry_Debtor_611"/>
      <sheetName val="[HKWP0399.xls]_HKWP0399_xls_977"/>
      <sheetName val="[HKWP0399.xls]Sundry_Debtor_612"/>
      <sheetName val="[HKWP0399.xls]_HKWP0399_xls_978"/>
      <sheetName val="[HKWP0399.xls]_HKWP0399_xls_979"/>
      <sheetName val="[HKWP0399.xls]Sundry_Debtor_613"/>
      <sheetName val="[HKWP0399.xls]_HKWP0399_xls_980"/>
      <sheetName val="[HKWP0399.xls]_HKWP0399_xls_981"/>
      <sheetName val="[HKWP0399.xls]Sundry_Debtor_614"/>
      <sheetName val="[HKWP0399.xls]_HKWP0399_xls_982"/>
      <sheetName val="[HKWP0399.xls]_HKWP0399_xls_983"/>
      <sheetName val="[HKWP0399.xls]Sundry_Debtor_615"/>
      <sheetName val="[HKWP0399.xls]_HKWP0399_xls_984"/>
      <sheetName val="[HKWP0399.xls]_HKWP0399_xls_985"/>
      <sheetName val="[HKWP0399.xls]Sundry_Debtor_616"/>
      <sheetName val="[HKWP0399.xls]_HKWP0399_xls_986"/>
      <sheetName val="[HKWP0399.xls]_HKWP0399_xls_987"/>
      <sheetName val="[HKWP0399.xls]_HKWP0399_xls_988"/>
      <sheetName val="[HKWP0399.xls]_HKWP0399_xls_989"/>
      <sheetName val="[HKWP0399.xls]Sundry_Debtor_617"/>
      <sheetName val="[HKWP0399.xls]_HKWP0399_xls_990"/>
      <sheetName val="[HKWP0399.xls]_HKWP0399_xls_991"/>
      <sheetName val="[HKWP0399.xls]Sundry_Debtor_618"/>
      <sheetName val="[HKWP0399.xls]Sundry_Debtor_619"/>
      <sheetName val="[HKWP0399.xls]_HKWP0399_xls_992"/>
      <sheetName val="[HKWP0399.xls]_HKWP0399_xls_993"/>
      <sheetName val="[HKWP0399.xls]Sundry_Debtor_620"/>
      <sheetName val="[HKWP0399.xls]_HKWP0399_xls_994"/>
      <sheetName val="[HKWP0399.xls]_HKWP0399_xls_995"/>
      <sheetName val="[HKWP0399.xls]Sundry_Debtor_621"/>
      <sheetName val="[HKWP0399.xls]_HKWP0399_xls_996"/>
      <sheetName val="[HKWP0399.xls]_HKWP0399_xls_997"/>
      <sheetName val="[HKWP0399.xls]Sundry_Debtor_622"/>
      <sheetName val="[HKWP0399.xls]_HKWP0399_xls_998"/>
      <sheetName val="[HKWP0399.xls]_HKWP0399_xls_999"/>
      <sheetName val="[HKWP0399.xls]Sundry_Debtor_623"/>
      <sheetName val="[HKWP0399.xls]_HKWP0399_xl_1000"/>
      <sheetName val="[HKWP0399.xls]_HKWP0399_xl_1001"/>
      <sheetName val="[HKWP0399.xls]Sundry_Debtor_624"/>
      <sheetName val="[HKWP0399.xls]_HKWP0399_xl_1002"/>
      <sheetName val="[HKWP0399.xls]_HKWP0399_xl_1003"/>
      <sheetName val="[HKWP0399.xls]Sundry_Debtor_625"/>
      <sheetName val="[HKWP0399.xls]_HKWP0399_xl_1004"/>
      <sheetName val="[HKWP0399.xls]_HKWP0399_xl_1005"/>
      <sheetName val="[HKWP0399.xls]Sundry_Debtor_626"/>
      <sheetName val="[HKWP0399.xls]_HKWP0399_xl_1006"/>
      <sheetName val="[HKWP0399.xls]_HKWP0399_xl_1007"/>
      <sheetName val="[HKWP0399.xls]Sundry_Debtor_627"/>
      <sheetName val="[HKWP0399.xls]_HKWP0399_xl_1008"/>
      <sheetName val="[HKWP0399.xls]Sundry_Debtor_628"/>
      <sheetName val="[HKWP0399.xls]_HKWP0399_xl_1009"/>
      <sheetName val="[HKWP0399.xls]Sundry_Debtor_629"/>
      <sheetName val="[HKWP0399.xls]_HKWP0399_xl_1010"/>
      <sheetName val="[HKWP0399.xls]Sundry_Debtor_630"/>
      <sheetName val="[HKWP0399.xls]_HKWP0399_xl_1011"/>
      <sheetName val="[HKWP0399.xls]_HKWP0399_xl_1012"/>
      <sheetName val="[HKWP0399.xls]Sundry_Debtor_631"/>
      <sheetName val="[HKWP0399.xls]_HKWP0399_xl_1013"/>
      <sheetName val="[HKWP0399.xls]_HKWP0399_xl_1014"/>
      <sheetName val="[HKWP0399.xls]Sundry_Debtor_632"/>
      <sheetName val="[HKWP0399.xls]_HKWP0399_xl_1015"/>
      <sheetName val="[HKWP0399.xls]_HKWP0399_xl_1016"/>
      <sheetName val="[HKWP0399.xls]Sundry_Debtor_633"/>
      <sheetName val="[HKWP0399.xls]_HKWP0399_xl_1017"/>
      <sheetName val="[HKWP0399.xls]_HKWP0399_xl_1018"/>
      <sheetName val="[HKWP0399.xls]Sundry_Debtor_634"/>
      <sheetName val="[HKWP0399.xls]_HKWP0399_xl_1019"/>
      <sheetName val="[HKWP0399.xls]_HKWP0399_xl_1020"/>
      <sheetName val="[HKWP0399.xls]_HKWP0399_xl_1021"/>
      <sheetName val="[HKWP0399.xls]_HKWP0399_xl_1022"/>
      <sheetName val="[HKWP0399.xls]Sundry_Debtor_635"/>
      <sheetName val="[HKWP0399.xls]_HKWP0399_xl_1023"/>
      <sheetName val="[HKWP0399.xls]_HKWP0399_xl_1024"/>
      <sheetName val="[HKWP0399.xls]Sundry_Debtor_636"/>
      <sheetName val="[HKWP0399.xls]Sundry_Debtor_637"/>
      <sheetName val="[HKWP0399.xls]_HKWP0399_xl_1025"/>
      <sheetName val="[HKWP0399.xls]_HKWP0399_xl_1026"/>
      <sheetName val="[HKWP0399.xls]Sundry_Debtor_638"/>
      <sheetName val="[HKWP0399.xls]_HKWP0399_xl_1027"/>
      <sheetName val="[HKWP0399.xls]_HKWP0399_xl_1028"/>
      <sheetName val="[HKWP0399.xls]Sundry_Debtor_639"/>
      <sheetName val="[HKWP0399.xls]_HKWP0399_xl_1029"/>
      <sheetName val="[HKWP0399.xls]_HKWP0399_xl_1030"/>
      <sheetName val="[HKWP0399.xls]Sundry_Debtor_640"/>
      <sheetName val="[HKWP0399.xls]_HKWP0399_xl_1031"/>
      <sheetName val="[HKWP0399.xls]_HKWP0399_xl_1032"/>
      <sheetName val="[HKWP0399.xls]Sundry_Debtor_641"/>
      <sheetName val="[HKWP0399.xls]_HKWP0399_xl_1033"/>
      <sheetName val="[HKWP0399.xls]_HKWP0399_xl_1034"/>
      <sheetName val="[HKWP0399.xls]Sundry_Debtor_642"/>
      <sheetName val="[HKWP0399.xls]_HKWP0399_xl_1035"/>
      <sheetName val="[HKWP0399.xls]_HKWP0399_xl_1036"/>
      <sheetName val="[HKWP0399.xls]Sundry_Debtor_643"/>
      <sheetName val="[HKWP0399.xls]_HKWP0399_xl_1037"/>
      <sheetName val="[HKWP0399.xls]_HKWP0399_xl_1038"/>
      <sheetName val="[HKWP0399.xls]Sundry_Debtor_644"/>
      <sheetName val="[HKWP0399.xls]_HKWP0399_xl_1039"/>
      <sheetName val="[HKWP0399.xls]_HKWP0399_xl_1040"/>
      <sheetName val="[HKWP0399.xls]Sundry_Debtor_645"/>
      <sheetName val="[HKWP0399.xls]_HKWP0399_xl_1041"/>
      <sheetName val="[HKWP0399.xls]Sundry_Debtor_646"/>
      <sheetName val="[HKWP0399.xls]_HKWP0399_xl_1042"/>
      <sheetName val="[HKWP0399.xls]Sundry_Debtor_647"/>
      <sheetName val="[HKWP0399.xls]_HKWP0399_xl_1043"/>
      <sheetName val="[HKWP0399.xls]Sundry_Debtor_648"/>
      <sheetName val="[HKWP0399.xls]_HKWP0399_xl_1044"/>
      <sheetName val="[HKWP0399.xls]_HKWP0399_xl_1045"/>
      <sheetName val="[HKWP0399.xls]Sundry_Debtor_649"/>
      <sheetName val="[HKWP0399.xls]_HKWP0399_xl_1046"/>
      <sheetName val="[HKWP0399.xls]_HKWP0399_xl_1047"/>
      <sheetName val="[HKWP0399.xls]Sundry_Debtor_650"/>
      <sheetName val="[HKWP0399.xls]_HKWP0399_xl_1048"/>
      <sheetName val="[HKWP0399.xls]_HKWP0399_xl_1049"/>
      <sheetName val="[HKWP0399.xls]Sundry_Debtor_651"/>
      <sheetName val="[HKWP0399.xls]_HKWP0399_xl_1050"/>
      <sheetName val="[HKWP0399.xls]_HKWP0399_xl_1051"/>
      <sheetName val="[HKWP0399.xls]Sundry_Debtor_652"/>
      <sheetName val="[HKWP0399.xls]_HKWP0399_xl_1052"/>
      <sheetName val="[HKWP0399.xls]_HKWP0399_xl_1053"/>
      <sheetName val="[HKWP0399.xls]_HKWP0399_xl_1054"/>
      <sheetName val="[HKWP0399.xls]_HKWP0399_xl_1055"/>
      <sheetName val="[HKWP0399.xls]Sundry_Debtor_653"/>
      <sheetName val="[HKWP0399.xls]_HKWP0399_xl_1056"/>
      <sheetName val="[HKWP0399.xls]_HKWP0399_xl_1057"/>
      <sheetName val="[HKWP0399.xls]Sundry_Debtor_654"/>
      <sheetName val="[HKWP0399.xls]Sundry_Debtor_655"/>
      <sheetName val="[HKWP0399.xls]_HKWP0399_xl_1058"/>
      <sheetName val="[HKWP0399.xls]_HKWP0399_xl_1059"/>
      <sheetName val="[HKWP0399.xls]Sundry_Debtor_656"/>
      <sheetName val="[HKWP0399.xls]_HKWP0399_xl_1060"/>
      <sheetName val="[HKWP0399.xls]_HKWP0399_xl_1061"/>
      <sheetName val="[HKWP0399.xls]Sundry_Debtor_657"/>
      <sheetName val="[HKWP0399.xls]_HKWP0399_xl_1062"/>
      <sheetName val="[HKWP0399.xls]_HKWP0399_xl_1063"/>
      <sheetName val="[HKWP0399.xls]Sundry_Debtor_658"/>
      <sheetName val="[HKWP0399.xls]_HKWP0399_xl_1064"/>
      <sheetName val="[HKWP0399.xls]_HKWP0399_xl_1065"/>
      <sheetName val="[HKWP0399.xls]Sundry_Debtor_659"/>
      <sheetName val="[HKWP0399.xls]_HKWP0399_xl_1066"/>
      <sheetName val="[HKWP0399.xls]_HKWP0399_xl_1067"/>
      <sheetName val="[HKWP0399.xls]Sundry_Debtor_660"/>
      <sheetName val="[HKWP0399.xls]_HKWP0399_xl_1068"/>
      <sheetName val="[HKWP0399.xls]_HKWP0399_xl_1069"/>
      <sheetName val="[HKWP0399.xls]Sundry_Debtor_661"/>
      <sheetName val="[HKWP0399.xls]_HKWP0399_xl_1070"/>
      <sheetName val="[HKWP0399.xls]_HKWP0399_xl_1071"/>
      <sheetName val="[HKWP0399.xls]Sundry_Debtor_662"/>
      <sheetName val="[HKWP0399.xls]_HKWP0399_xl_1072"/>
      <sheetName val="[HKWP0399.xls]_HKWP0399_xl_1073"/>
      <sheetName val="[HKWP0399.xls]Sundry_Debtor_663"/>
      <sheetName val="[HKWP0399.xls]_HKWP0399_xl_1074"/>
      <sheetName val="[HKWP0399.xls]Sundry_Debtor_664"/>
      <sheetName val="[HKWP0399.xls]_HKWP0399_xl_1075"/>
      <sheetName val="[HKWP0399.xls]Sundry_Debtor_665"/>
      <sheetName val="[HKWP0399.xls]_HKWP0399_xl_1076"/>
      <sheetName val="[HKWP0399.xls]Sundry_Debtor_666"/>
      <sheetName val="[HKWP0399.xls]_HKWP0399_xl_1077"/>
      <sheetName val="[HKWP0399.xls]_HKWP0399_xl_1078"/>
      <sheetName val="[HKWP0399.xls]Sundry_Debtor_667"/>
      <sheetName val="[HKWP0399.xls]_HKWP0399_xl_1079"/>
      <sheetName val="[HKWP0399.xls]_HKWP0399_xl_1080"/>
      <sheetName val="[HKWP0399.xls]Sundry_Debtor_668"/>
      <sheetName val="[HKWP0399.xls]_HKWP0399_xl_1081"/>
      <sheetName val="[HKWP0399.xls]_HKWP0399_xl_1082"/>
      <sheetName val="[HKWP0399.xls]Sundry_Debtor_669"/>
      <sheetName val="[HKWP0399.xls]_HKWP0399_xl_1083"/>
      <sheetName val="[HKWP0399.xls]_HKWP0399_xl_1084"/>
      <sheetName val="[HKWP0399.xls]Sundry_Debtor_670"/>
      <sheetName val="[HKWP0399.xls]_HKWP0399_xl_1085"/>
      <sheetName val="[HKWP0399.xls]_HKWP0399_xl_1086"/>
      <sheetName val="[HKWP0399.xls]_HKWP0399_xl_1087"/>
      <sheetName val="[HKWP0399.xls]_HKWP0399_xl_1088"/>
      <sheetName val="[HKWP0399.xls]Sundry_Debtor_671"/>
      <sheetName val="[HKWP0399.xls]_HKWP0399_xl_1089"/>
      <sheetName val="[HKWP0399.xls]_HKWP0399_xl_1090"/>
      <sheetName val="[HKWP0399.xls]Sundry_Debtor_672"/>
      <sheetName val="[HKWP0399.xls]Sundry_Debtor_673"/>
      <sheetName val="[HKWP0399.xls]_HKWP0399_xl_1091"/>
      <sheetName val="[HKWP0399.xls]_HKWP0399_xl_1092"/>
      <sheetName val="[HKWP0399.xls]Sundry_Debtor_674"/>
      <sheetName val="[HKWP0399.xls]_HKWP0399_xl_1093"/>
      <sheetName val="[HKWP0399.xls]_HKWP0399_xl_1094"/>
      <sheetName val="[HKWP0399.xls]Sundry_Debtor_675"/>
      <sheetName val="[HKWP0399.xls]_HKWP0399_xl_1095"/>
      <sheetName val="[HKWP0399.xls]_HKWP0399_xl_1096"/>
      <sheetName val="[HKWP0399.xls]Sundry_Debtor_676"/>
      <sheetName val="[HKWP0399.xls]_HKWP0399_xl_1097"/>
      <sheetName val="[HKWP0399.xls]_HKWP0399_xl_1098"/>
      <sheetName val="[HKWP0399.xls]Sundry_Debtor_677"/>
      <sheetName val="[HKWP0399.xls]_HKWP0399_xl_1099"/>
      <sheetName val="[HKWP0399.xls]_HKWP0399_xl_1100"/>
      <sheetName val="[HKWP0399.xls]Sundry_Debtor_678"/>
      <sheetName val="[HKWP0399.xls]_HKWP0399_xl_1101"/>
      <sheetName val="[HKWP0399.xls]_HKWP0399_xl_1102"/>
      <sheetName val="[HKWP0399.xls]Sundry_Debtor_679"/>
      <sheetName val="[HKWP0399.xls]_HKWP0399_xl_1103"/>
      <sheetName val="[HKWP0399.xls]_HKWP0399_xl_1104"/>
      <sheetName val="[HKWP0399.xls]Sundry_Debtor_680"/>
      <sheetName val="[HKWP0399.xls]_HKWP0399_xl_1105"/>
      <sheetName val="[HKWP0399.xls]_HKWP0399_xl_1106"/>
      <sheetName val="[HKWP0399.xls]Sundry_Debtor_681"/>
      <sheetName val="[HKWP0399.xls]_HKWP0399_xl_1107"/>
      <sheetName val="[HKWP0399.xls]Sundry_Debtor_682"/>
      <sheetName val="[HKWP0399.xls]_HKWP0399_xl_1108"/>
      <sheetName val="[HKWP0399.xls]Sundry_Debtor_683"/>
      <sheetName val="[HKWP0399.xls]_HKWP0399_xl_1109"/>
      <sheetName val="[HKWP0399.xls]Sundry_Debtor_684"/>
      <sheetName val="[HKWP0399.xls]_HKWP0399_xl_1110"/>
      <sheetName val="[HKWP0399.xls]_HKWP0399_xl_1111"/>
      <sheetName val="[HKWP0399.xls]Sundry_Debtor_685"/>
      <sheetName val="[HKWP0399.xls]_HKWP0399_xl_1112"/>
      <sheetName val="[HKWP0399.xls]_HKWP0399_xl_1113"/>
      <sheetName val="[HKWP0399.xls]Sundry_Debtor_686"/>
      <sheetName val="[HKWP0399.xls]_HKWP0399_xl_1114"/>
      <sheetName val="[HKWP0399.xls]_HKWP0399_xl_1115"/>
      <sheetName val="[HKWP0399.xls]Sundry_Debtor_687"/>
      <sheetName val="[HKWP0399.xls]_HKWP0399_xl_1116"/>
      <sheetName val="[HKWP0399.xls]_HKWP0399_xl_1117"/>
      <sheetName val="[HKWP0399.xls]Sundry_Debtor_688"/>
      <sheetName val="[HKWP0399.xls]_HKWP0399_xl_1118"/>
      <sheetName val="[HKWP0399.xls]_HKWP0399_xl_1119"/>
      <sheetName val="[HKWP0399.xls]_HKWP0399_xl_1120"/>
      <sheetName val="[HKWP0399.xls]_HKWP0399_xl_1121"/>
      <sheetName val="[HKWP0399.xls]Sundry_Debtor_689"/>
      <sheetName val="[HKWP0399.xls]_HKWP0399_xl_1122"/>
      <sheetName val="[HKWP0399.xls]_HKWP0399_xl_1123"/>
      <sheetName val="[HKWP0399.xls]Sundry_Debtor_690"/>
      <sheetName val="[HKWP0399.xls]Sundry_Debtor_691"/>
      <sheetName val="[HKWP0399.xls]_HKWP0399_xl_1124"/>
      <sheetName val="[HKWP0399.xls]_HKWP0399_xl_1125"/>
      <sheetName val="[HKWP0399.xls]Sundry_Debtor_692"/>
      <sheetName val="[HKWP0399.xls]_HKWP0399_xl_1126"/>
      <sheetName val="[HKWP0399.xls]_HKWP0399_xl_1127"/>
      <sheetName val="[HKWP0399.xls]Sundry_Debtor_693"/>
      <sheetName val="[HKWP0399.xls]_HKWP0399_xl_1128"/>
      <sheetName val="[HKWP0399.xls]_HKWP0399_xl_1129"/>
      <sheetName val="[HKWP0399.xls]Sundry_Debtor_694"/>
      <sheetName val="[HKWP0399.xls]_HKWP0399_xl_1130"/>
      <sheetName val="[HKWP0399.xls]_HKWP0399_xl_1131"/>
      <sheetName val="[HKWP0399.xls]Sundry_Debtor_695"/>
      <sheetName val="[HKWP0399.xls]_HKWP0399_xl_1132"/>
      <sheetName val="[HKWP0399.xls]_HKWP0399_xl_1133"/>
      <sheetName val="[HKWP0399.xls]Sundry_Debtor_696"/>
      <sheetName val="[HKWP0399.xls]_HKWP0399_xl_1134"/>
      <sheetName val="[HKWP0399.xls]_HKWP0399_xl_1135"/>
      <sheetName val="[HKWP0399.xls]Sundry_Debtor_697"/>
      <sheetName val="[HKWP0399.xls]_HKWP0399_xl_1136"/>
      <sheetName val="[HKWP0399.xls]_HKWP0399_xl_1137"/>
      <sheetName val="[HKWP0399.xls]Sundry_Debtor_698"/>
      <sheetName val="[HKWP0399.xls]_HKWP0399_xl_1138"/>
      <sheetName val="[HKWP0399.xls]_HKWP0399_xl_1139"/>
      <sheetName val="月度抄表"/>
      <sheetName val="低压抄表"/>
      <sheetName val="[HKWP0399.xls]Sundry_Debtor_699"/>
      <sheetName val="[HKWP0399.xls]_HKWP0399_xl_1140"/>
      <sheetName val="[HKWP0399.xls]Sundry_Debtor_700"/>
      <sheetName val="[HKWP0399.xls]_HKWP0399_xl_1141"/>
      <sheetName val="[HKWP0399.xls]Sundry_Debtor_701"/>
      <sheetName val="[HKWP0399.xls]_HKWP0399_xl_1142"/>
      <sheetName val="[HKWP0399.xls]Sundry_Debtor_702"/>
      <sheetName val="[HKWP0399.xls]_HKWP0399_xl_1143"/>
      <sheetName val="[HKWP0399.xls]_HKWP0399_xl_1144"/>
      <sheetName val="[HKWP0399.xls]Sundry_Debtor_703"/>
      <sheetName val="[HKWP0399.xls]_HKWP0399_xl_1145"/>
      <sheetName val="[HKWP0399.xls]_HKWP0399_xl_1146"/>
      <sheetName val="[HKWP0399.xls]Sundry_Debtor_704"/>
      <sheetName val="[HKWP0399.xls]_HKWP0399_xl_1147"/>
      <sheetName val="[HKWP0399.xls]_HKWP0399_xl_1148"/>
      <sheetName val="[HKWP0399.xls]Sundry_Debtor_705"/>
      <sheetName val="[HKWP0399.xls]_HKWP0399_xl_1149"/>
      <sheetName val="[HKWP0399.xls]_HKWP0399_xl_1150"/>
      <sheetName val="[HKWP0399.xls]Sundry_Debtor_706"/>
      <sheetName val="[HKWP0399.xls]_HKWP0399_xl_1151"/>
      <sheetName val="[HKWP0399.xls]_HKWP0399_xl_1152"/>
      <sheetName val="[HKWP0399.xls]_HKWP0399_xl_1153"/>
      <sheetName val="[HKWP0399.xls]_HKWP0399_xl_1154"/>
      <sheetName val="[HKWP0399.xls]Sundry_Debtor_707"/>
      <sheetName val="[HKWP0399.xls]_HKWP0399_xl_1155"/>
      <sheetName val="[HKWP0399.xls]_HKWP0399_xl_1156"/>
      <sheetName val="[HKWP0399.xls]Sundry_Debtor_708"/>
      <sheetName val="[HKWP0399.xls]Sundry_Debtor_709"/>
      <sheetName val="[HKWP0399.xls]_HKWP0399_xl_1157"/>
      <sheetName val="[HKWP0399.xls]_HKWP0399_xl_1158"/>
      <sheetName val="[HKWP0399.xls]Sundry_Debtor_710"/>
      <sheetName val="[HKWP0399.xls]_HKWP0399_xl_1159"/>
      <sheetName val="[HKWP0399.xls]_HKWP0399_xl_1160"/>
      <sheetName val="[HKWP0399.xls]Sundry_Debtor_711"/>
      <sheetName val="[HKWP0399.xls]_HKWP0399_xl_1161"/>
      <sheetName val="[HKWP0399.xls]_HKWP0399_xl_1162"/>
      <sheetName val="[HKWP0399.xls]Sundry_Debtor_712"/>
      <sheetName val="[HKWP0399.xls]_HKWP0399_xl_1163"/>
      <sheetName val="[HKWP0399.xls]_HKWP0399_xl_1164"/>
      <sheetName val="[HKWP0399.xls]Sundry_Debtor_713"/>
      <sheetName val="[HKWP0399.xls]_HKWP0399_xl_1165"/>
      <sheetName val="[HKWP0399.xls]_HKWP0399_xl_1166"/>
      <sheetName val="[HKWP0399.xls]Sundry_Debtor_714"/>
      <sheetName val="[HKWP0399.xls]_HKWP0399_xl_1167"/>
      <sheetName val="[HKWP0399.xls]_HKWP0399_xl_1168"/>
      <sheetName val="[HKWP0399.xls]Sundry_Debtor_715"/>
      <sheetName val="[HKWP0399.xls]_HKWP0399_xl_1169"/>
      <sheetName val="[HKWP0399.xls]_HKWP0399_xl_1170"/>
      <sheetName val="[HKWP0399.xls]Sundry_Debtor_716"/>
      <sheetName val="[HKWP0399.xls]_HKWP0399_xl_1171"/>
      <sheetName val="[HKWP0399.xls]_HKWP0399_xl_1172"/>
      <sheetName val="[HKWP0399.xls]Sundry_Debtor_717"/>
      <sheetName val="[HKWP0399.xls]_HKWP0399_xl_1173"/>
      <sheetName val="[HKWP0399.xls]Sundry_Debtor_718"/>
      <sheetName val="[HKWP0399.xls]_HKWP0399_xl_1174"/>
      <sheetName val="[HKWP0399.xls]Sundry_Debtor_719"/>
      <sheetName val="[HKWP0399.xls]_HKWP0399_xl_1175"/>
      <sheetName val="[HKWP0399.xls]Sundry_Debtor_720"/>
      <sheetName val="[HKWP0399.xls]_HKWP0399_xl_1176"/>
      <sheetName val="[HKWP0399.xls]_HKWP0399_xl_1177"/>
      <sheetName val="[HKWP0399.xls]Sundry_Debtor_721"/>
      <sheetName val="[HKWP0399.xls]_HKWP0399_xl_1178"/>
      <sheetName val="[HKWP0399.xls]_HKWP0399_xl_1179"/>
      <sheetName val="[HKWP0399.xls]Sundry_Debtor_722"/>
      <sheetName val="[HKWP0399.xls]_HKWP0399_xl_1180"/>
      <sheetName val="[HKWP0399.xls]_HKWP0399_xl_1181"/>
      <sheetName val="[HKWP0399.xls]Sundry_Debtor_723"/>
      <sheetName val="[HKWP0399.xls]_HKWP0399_xl_1182"/>
      <sheetName val="[HKWP0399.xls]_HKWP0399_xl_1183"/>
      <sheetName val="[HKWP0399.xls]Sundry_Debtor_724"/>
      <sheetName val="[HKWP0399.xls]_HKWP0399_xl_1184"/>
      <sheetName val="[HKWP0399.xls]_HKWP0399_xl_1185"/>
      <sheetName val="[HKWP0399.xls]_HKWP0399_xl_1186"/>
      <sheetName val="[HKWP0399.xls]_HKWP0399_xl_1187"/>
      <sheetName val="[HKWP0399.xls]Sundry_Debtor_725"/>
      <sheetName val="[HKWP0399.xls]_HKWP0399_xl_1188"/>
      <sheetName val="[HKWP0399.xls]_HKWP0399_xl_1189"/>
      <sheetName val="[HKWP0399.xls]Sundry_Debtor_726"/>
      <sheetName val="[HKWP0399.xls]Sundry_Debtor_727"/>
      <sheetName val="[HKWP0399.xls]_HKWP0399_xl_1190"/>
      <sheetName val="[HKWP0399.xls]_HKWP0399_xl_1191"/>
      <sheetName val="[HKWP0399.xls]Sundry_Debtor_728"/>
      <sheetName val="[HKWP0399.xls]_HKWP0399_xl_1192"/>
      <sheetName val="[HKWP0399.xls]_HKWP0399_xl_1193"/>
      <sheetName val="[HKWP0399.xls]Sundry_Debtor_729"/>
      <sheetName val="[HKWP0399.xls]_HKWP0399_xl_1194"/>
      <sheetName val="[HKWP0399.xls]_HKWP0399_xl_1195"/>
      <sheetName val="[HKWP0399.xls]Sundry_Debtor_730"/>
      <sheetName val="[HKWP0399.xls]_HKWP0399_xl_1196"/>
      <sheetName val="[HKWP0399.xls]_HKWP0399_xl_1197"/>
      <sheetName val="[HKWP0399.xls]Sundry_Debtor_731"/>
      <sheetName val="[HKWP0399.xls]_HKWP0399_xl_1198"/>
      <sheetName val="[HKWP0399.xls]_HKWP0399_xl_1199"/>
      <sheetName val="[HKWP0399.xls]Sundry_Debtor_732"/>
      <sheetName val="[HKWP0399.xls]_HKWP0399_xl_1200"/>
      <sheetName val="[HKWP0399.xls]_HKWP0399_xl_1201"/>
      <sheetName val="[HKWP0399.xls]Sundry_Debtor_733"/>
      <sheetName val="[HKWP0399.xls]_HKWP0399_xl_1202"/>
      <sheetName val="[HKWP0399.xls]_HKWP0399_xl_1203"/>
      <sheetName val="[HKWP0399.xls]Sundry_Debtor_734"/>
      <sheetName val="[HKWP0399.xls]_HKWP0399_xl_1204"/>
      <sheetName val="[HKWP0399.xls]_HKWP0399_xl_1205"/>
      <sheetName val="[HKWP0399.xls]Sundry_Debtor_735"/>
      <sheetName val="[HKWP0399.xls]_HKWP0399_xl_1206"/>
      <sheetName val="[HKWP0399.xls]Sundry_Debtor_736"/>
      <sheetName val="[HKWP0399.xls]_HKWP0399_xl_1207"/>
      <sheetName val="[HKWP0399.xls]Sundry_Debtor_737"/>
      <sheetName val="[HKWP0399.xls]_HKWP0399_xl_1208"/>
      <sheetName val="[HKWP0399.xls]Sundry_Debtor_738"/>
      <sheetName val="[HKWP0399.xls]_HKWP0399_xl_1209"/>
      <sheetName val="[HKWP0399.xls]_HKWP0399_xl_1210"/>
      <sheetName val="[HKWP0399.xls]Sundry_Debtor_739"/>
      <sheetName val="[HKWP0399.xls]_HKWP0399_xl_1211"/>
      <sheetName val="[HKWP0399.xls]_HKWP0399_xl_1212"/>
      <sheetName val="[HKWP0399.xls]Sundry_Debtor_740"/>
      <sheetName val="[HKWP0399.xls]_HKWP0399_xl_1213"/>
      <sheetName val="[HKWP0399.xls]_HKWP0399_xl_1214"/>
      <sheetName val="[HKWP0399.xls]Sundry_Debtor_741"/>
      <sheetName val="[HKWP0399.xls]_HKWP0399_xl_1215"/>
      <sheetName val="[HKWP0399.xls]_HKWP0399_xl_1216"/>
      <sheetName val="[HKWP0399.xls]Sundry_Debtor_742"/>
      <sheetName val="[HKWP0399.xls]_HKWP0399_xl_1217"/>
      <sheetName val="[HKWP0399.xls]_HKWP0399_xl_1218"/>
      <sheetName val="[HKWP0399.xls]_HKWP0399_xl_1219"/>
      <sheetName val="[HKWP0399.xls]_HKWP0399_xl_1220"/>
      <sheetName val="[HKWP0399.xls]Sundry_Debtor_743"/>
      <sheetName val="[HKWP0399.xls]_HKWP0399_xl_1221"/>
      <sheetName val="[HKWP0399.xls]_HKWP0399_xl_1222"/>
      <sheetName val="[HKWP0399.xls]Sundry_Debtor_744"/>
      <sheetName val="[HKWP0399.xls]Sundry_Debtor_745"/>
      <sheetName val="[HKWP0399.xls]_HKWP0399_xl_1223"/>
      <sheetName val="[HKWP0399.xls]_HKWP0399_xl_1224"/>
      <sheetName val="[HKWP0399.xls]Sundry_Debtor_746"/>
      <sheetName val="[HKWP0399.xls]_HKWP0399_xl_1225"/>
      <sheetName val="[HKWP0399.xls]_HKWP0399_xl_1226"/>
      <sheetName val="[HKWP0399.xls]Sundry_Debtor_747"/>
      <sheetName val="[HKWP0399.xls]_HKWP0399_xl_1227"/>
      <sheetName val="[HKWP0399.xls]_HKWP0399_xl_1228"/>
      <sheetName val="[HKWP0399.xls]Sundry_Debtor_748"/>
      <sheetName val="[HKWP0399.xls]_HKWP0399_xl_1229"/>
      <sheetName val="[HKWP0399.xls]_HKWP0399_xl_1230"/>
      <sheetName val="[HKWP0399.xls]Sundry_Debtor_749"/>
      <sheetName val="[HKWP0399.xls]_HKWP0399_xl_1231"/>
      <sheetName val="[HKWP0399.xls]_HKWP0399_xl_1232"/>
      <sheetName val="[HKWP0399.xls]Sundry_Debtor_750"/>
      <sheetName val="[HKWP0399.xls]_HKWP0399_xl_1233"/>
      <sheetName val="[HKWP0399.xls]_HKWP0399_xl_1234"/>
      <sheetName val="[HKWP0399.xls]Sundry_Debtor_751"/>
      <sheetName val="[HKWP0399.xls]_HKWP0399_xl_1235"/>
      <sheetName val="[HKWP0399.xls]_HKWP0399_xl_1236"/>
      <sheetName val="[HKWP0399.xls]Sundry_Debtor_752"/>
      <sheetName val="[HKWP0399.xls]_HKWP0399_xl_1237"/>
      <sheetName val="[HKWP0399.xls]_HKWP0399_xl_1238"/>
      <sheetName val="[HKWP0399.xls]Sundry_Debtor_753"/>
      <sheetName val="[HKWP0399.xls]_HKWP0399_xl_1239"/>
      <sheetName val="[HKWP0399.xls]Sundry_Debtor_754"/>
      <sheetName val="[HKWP0399.xls]_HKWP0399_xl_1240"/>
      <sheetName val="[HKWP0399.xls]Sundry_Debtor_755"/>
      <sheetName val="[HKWP0399.xls]_HKWP0399_xl_1241"/>
      <sheetName val="[HKWP0399.xls]Sundry_Debtor_756"/>
      <sheetName val="[HKWP0399.xls]_HKWP0399_xl_1242"/>
      <sheetName val="[HKWP0399.xls]_HKWP0399_xl_1243"/>
      <sheetName val="[HKWP0399.xls]Sundry_Debtor_757"/>
      <sheetName val="[HKWP0399.xls]_HKWP0399_xl_1244"/>
      <sheetName val="[HKWP0399.xls]_HKWP0399_xl_1245"/>
      <sheetName val="[HKWP0399.xls]Sundry_Debtor_758"/>
      <sheetName val="[HKWP0399.xls]_HKWP0399_xl_1246"/>
      <sheetName val="[HKWP0399.xls]_HKWP0399_xl_1247"/>
      <sheetName val="[HKWP0399.xls]Sundry_Debtor_759"/>
      <sheetName val="[HKWP0399.xls]_HKWP0399_xl_1248"/>
      <sheetName val="[HKWP0399.xls]_HKWP0399_xl_1249"/>
      <sheetName val="[HKWP0399.xls]Sundry_Debtor_760"/>
      <sheetName val="[HKWP0399.xls]_HKWP0399_xl_1250"/>
      <sheetName val="[HKWP0399.xls]_HKWP0399_xl_1251"/>
      <sheetName val="[HKWP0399.xls]_HKWP0399_xl_1252"/>
      <sheetName val="[HKWP0399.xls]_HKWP0399_xl_1253"/>
      <sheetName val="[HKWP0399.xls]Sundry_Debtor_761"/>
      <sheetName val="[HKWP0399.xls]_HKWP0399_xl_1254"/>
      <sheetName val="[HKWP0399.xls]_HKWP0399_xl_1255"/>
      <sheetName val="[HKWP0399.xls]Sundry_Debtor_762"/>
      <sheetName val="[HKWP0399.xls]Sundry_Debtor_763"/>
      <sheetName val="[HKWP0399.xls]_HKWP0399_xl_1256"/>
      <sheetName val="[HKWP0399.xls]_HKWP0399_xl_1257"/>
      <sheetName val="[HKWP0399.xls]Sundry_Debtor_764"/>
      <sheetName val="[HKWP0399.xls]_HKWP0399_xl_1258"/>
      <sheetName val="[HKWP0399.xls]_HKWP0399_xl_1259"/>
      <sheetName val="[HKWP0399.xls]Sundry_Debtor_765"/>
      <sheetName val="[HKWP0399.xls]_HKWP0399_xl_1260"/>
      <sheetName val="[HKWP0399.xls]_HKWP0399_xl_1261"/>
      <sheetName val="[HKWP0399.xls]Sundry_Debtor_766"/>
      <sheetName val="[HKWP0399.xls]_HKWP0399_xl_1262"/>
      <sheetName val="[HKWP0399.xls]_HKWP0399_xl_1263"/>
      <sheetName val="[HKWP0399.xls]Sundry_Debtor_767"/>
      <sheetName val="[HKWP0399.xls]_HKWP0399_xl_1264"/>
      <sheetName val="[HKWP0399.xls]_HKWP0399_xl_1265"/>
      <sheetName val="[HKWP0399.xls]Sundry_Debtor_768"/>
      <sheetName val="[HKWP0399.xls]_HKWP0399_xl_1266"/>
      <sheetName val="[HKWP0399.xls]_HKWP0399_xl_1267"/>
      <sheetName val="[HKWP0399.xls]Sundry_Debtor_769"/>
      <sheetName val="[HKWP0399.xls]_HKWP0399_xl_1268"/>
      <sheetName val="[HKWP0399.xls]_HKWP0399_xl_1269"/>
      <sheetName val="[HKWP0399.xls]Sundry_Debtor_770"/>
      <sheetName val="[HKWP0399.xls]_HKWP0399_xl_1270"/>
      <sheetName val="[HKWP0399.xls]_HKWP0399_xl_1271"/>
      <sheetName val="[HKWP0399.xls]Sundry_Debtor_771"/>
      <sheetName val="[HKWP0399.xls]_HKWP0399_xl_1272"/>
      <sheetName val="[HKWP0399.xls]Sundry_Debtor_772"/>
      <sheetName val="[HKWP0399.xls]_HKWP0399_xl_1273"/>
      <sheetName val="[HKWP0399.xls]Sundry_Debtor_773"/>
      <sheetName val="[HKWP0399.xls]_HKWP0399_xl_1274"/>
      <sheetName val="[HKWP0399.xls]Sundry_Debtor_774"/>
      <sheetName val="[HKWP0399.xls]_HKWP0399_xl_1275"/>
      <sheetName val="[HKWP0399.xls]_HKWP0399_xl_1276"/>
      <sheetName val="[HKWP0399.xls]Sundry_Debtor_775"/>
      <sheetName val="[HKWP0399.xls]_HKWP0399_xl_1277"/>
      <sheetName val="[HKWP0399.xls]_HKWP0399_xl_1278"/>
      <sheetName val="[HKWP0399.xls]Sundry_Debtor_776"/>
      <sheetName val="[HKWP0399.xls]_HKWP0399_xl_1279"/>
      <sheetName val="[HKWP0399.xls]_HKWP0399_xl_1280"/>
      <sheetName val="[HKWP0399.xls]Sundry_Debtor_777"/>
      <sheetName val="[HKWP0399.xls]_HKWP0399_xl_1281"/>
      <sheetName val="[HKWP0399.xls]_HKWP0399_xl_1282"/>
      <sheetName val="[HKWP0399.xls]Sundry_Debtor_778"/>
      <sheetName val="[HKWP0399.xls]_HKWP0399_xl_1283"/>
      <sheetName val="[HKWP0399.xls]_HKWP0399_xl_1284"/>
      <sheetName val="[HKWP0399.xls]_HKWP0399_xl_1285"/>
      <sheetName val="[HKWP0399.xls]_HKWP0399_xl_1286"/>
      <sheetName val="[HKWP0399.xls]Sundry_Debtor_779"/>
      <sheetName val="[HKWP0399.xls]_HKWP0399_xl_1287"/>
      <sheetName val="[HKWP0399.xls]_HKWP0399_xl_1288"/>
      <sheetName val="[HKWP0399.xls]Sundry_Debtor_780"/>
      <sheetName val="[HKWP0399.xls]Sundry_Debtor_781"/>
      <sheetName val="[HKWP0399.xls]_HKWP0399_xl_1289"/>
      <sheetName val="[HKWP0399.xls]_HKWP0399_xl_1290"/>
      <sheetName val="[HKWP0399.xls]Sundry_Debtor_782"/>
      <sheetName val="[HKWP0399.xls]_HKWP0399_xl_1291"/>
      <sheetName val="[HKWP0399.xls]_HKWP0399_xl_1292"/>
      <sheetName val="[HKWP0399.xls]Sundry_Debtor_783"/>
      <sheetName val="[HKWP0399.xls]_HKWP0399_xl_1293"/>
      <sheetName val="[HKWP0399.xls]_HKWP0399_xl_1294"/>
      <sheetName val="[HKWP0399.xls]Sundry_Debtor_784"/>
      <sheetName val="[HKWP0399.xls]_HKWP0399_xl_1295"/>
      <sheetName val="[HKWP0399.xls]_HKWP0399_xl_1296"/>
      <sheetName val="[HKWP0399.xls]Sundry_Debtor_785"/>
      <sheetName val="[HKWP0399.xls]_HKWP0399_xl_1297"/>
      <sheetName val="[HKWP0399.xls]_HKWP0399_xl_1298"/>
      <sheetName val="[HKWP0399.xls]Sundry_Debtor_786"/>
      <sheetName val="[HKWP0399.xls]_HKWP0399_xl_1299"/>
      <sheetName val="[HKWP0399.xls]_HKWP0399_xl_1300"/>
      <sheetName val="[HKWP0399.xls]Sundry_Debtor_787"/>
      <sheetName val="[HKWP0399.xls]_HKWP0399_xl_1301"/>
      <sheetName val="[HKWP0399.xls]_HKWP0399_xl_1302"/>
      <sheetName val="[HKWP0399.xls]Sundry_Debtor_788"/>
      <sheetName val="[HKWP0399.xls]_HKWP0399_xl_1303"/>
      <sheetName val="[HKWP0399.xls]_HKWP0399_xl_1304"/>
      <sheetName val="_HKWP0399.xls_Sundry_Debtors__2"/>
      <sheetName val="_HKWP0399.xls__HKWP0399.xls_S_2"/>
      <sheetName val="_HKWP0399.xls_Sundry_Debtors__3"/>
      <sheetName val="_HKWP0399.xls__HKWP0399_xls_S_2"/>
      <sheetName val="_HKWP0399.xls_Sundry_Debtors__4"/>
      <sheetName val="_HKWP0399.xls__HKWP0399_xls_S_3"/>
      <sheetName val="_HKWP0399.xls_Sundry_Debtors__5"/>
      <sheetName val="_HKWP0399.xls__HKWP0399_xls_S_4"/>
      <sheetName val="_HKWP0399.xls__HKWP0399.xls_S_3"/>
      <sheetName val="_HKWP0399.xls_Sundry_Debtors__6"/>
      <sheetName val="_HKWP0399.xls__HKWP0399_xls_S_5"/>
      <sheetName val="_HKWP0399.xls__HKWP0399_xls_S_6"/>
      <sheetName val="_HKWP0399.xls_Sundry_Debtors__7"/>
      <sheetName val="_HKWP0399.xls__HKWP0399_xls_S_7"/>
      <sheetName val="_HKWP0399.xls__HKWP0399_xls_S_8"/>
      <sheetName val="_HKWP0399.xls_Sundry_Debtors__8"/>
      <sheetName val="_HKWP0399.xls__HKWP0399_xls_S_9"/>
      <sheetName val="_HKWP0399.xls__HKWP0399_xls__10"/>
      <sheetName val="_HKWP0399.xls_Sundry_Debtors__9"/>
      <sheetName val="_HKWP0399.xls__HKWP0399_xls__11"/>
      <sheetName val="_HKWP0399.xls__HKWP0399_xls__12"/>
      <sheetName val="_HKWP0399.xls_Sundry_Debtors_10"/>
      <sheetName val="_HKWP0399.xls__HKWP0399.xls_S_4"/>
      <sheetName val="_HKWP0399.xls_Sundry_Debtors_11"/>
      <sheetName val="_HKWP0399.xls__HKWP0399_xls__13"/>
      <sheetName val="_HKWP0399.xls_Sundry_Debtors_12"/>
      <sheetName val="_HKWP0399.xls__HKWP0399_xls__14"/>
      <sheetName val="_HKWP0399.xls_Sundry_Debtors_13"/>
      <sheetName val="_HKWP0399.xls__HKWP0399_xls__15"/>
      <sheetName val="_HKWP0399.xls__HKWP0399.xls_S_5"/>
      <sheetName val="_HKWP0399.xls_Sundry_Debtors_14"/>
      <sheetName val="_HKWP0399.xls__HKWP0399_xls__16"/>
      <sheetName val="_HKWP0399.xls__HKWP0399_xls__17"/>
      <sheetName val="_HKWP0399.xls_Sundry_Debtors_15"/>
      <sheetName val="_HKWP0399.xls__HKWP0399_xls__18"/>
      <sheetName val="_HKWP0399.xls__HKWP0399_xls__19"/>
      <sheetName val="_HKWP0399.xls_Sundry_Debtors_16"/>
      <sheetName val="_HKWP0399.xls__HKWP0399_xls__20"/>
      <sheetName val="_HKWP0399.xls__HKWP0399_xls__21"/>
      <sheetName val="_HKWP0399.xls_Sundry_Debtors_17"/>
      <sheetName val="_HKWP0399.xls__HKWP0399_xls__22"/>
      <sheetName val="_HKWP0399.xls__HKWP0399_xls__23"/>
      <sheetName val="_HKWP0399.xls_Sundry_Debtors_18"/>
      <sheetName val="_HKWP0399.xls__HKWP0399.xls_S_6"/>
      <sheetName val="_HKWP0399.xls_Sundry_Debtors_19"/>
      <sheetName val="_HKWP0399.xls__HKWP0399_xls__24"/>
      <sheetName val="_HKWP0399.xls_Sundry_Debtors_20"/>
      <sheetName val="_HKWP0399.xls__HKWP0399_xls__25"/>
      <sheetName val="_HKWP0399.xls_Sundry_Debtors_21"/>
      <sheetName val="_HKWP0399.xls__HKWP0399_xls__26"/>
      <sheetName val="_HKWP0399.xls__HKWP0399.xls_S_7"/>
      <sheetName val="_HKWP0399.xls_Sundry_Debtors_22"/>
      <sheetName val="_HKWP0399.xls__HKWP0399_xls__27"/>
      <sheetName val="_HKWP0399.xls__HKWP0399_xls__28"/>
      <sheetName val="_HKWP0399.xls_Sundry_Debtors_23"/>
      <sheetName val="_HKWP0399.xls__HKWP0399_xls__29"/>
      <sheetName val="_HKWP0399.xls__HKWP0399_xls__30"/>
      <sheetName val="_HKWP0399.xls_Sundry_Debtors_24"/>
      <sheetName val="_HKWP0399.xls__HKWP0399_xls__31"/>
      <sheetName val="_HKWP0399.xls__HKWP0399_xls__32"/>
      <sheetName val="_HKWP0399.xls_Sundry_Debtors_25"/>
      <sheetName val="_HKWP0399.xls__HKWP0399_xls__33"/>
      <sheetName val="_HKWP0399.xls__HKWP0399_xls__34"/>
      <sheetName val="_HKWP0399.xls_Sundry_Debtors_26"/>
      <sheetName val="_HKWP0399.xls__HKWP0399.xls_S_8"/>
      <sheetName val="_HKWP0399.xls_Sundry_Debtors_27"/>
      <sheetName val="_HKWP0399.xls__HKWP0399_xls__35"/>
      <sheetName val="_HKWP0399.xls_Sundry_Debtors_28"/>
      <sheetName val="_HKWP0399.xls__HKWP0399_xls__36"/>
      <sheetName val="_HKWP0399.xls_Sundry_Debtors_29"/>
      <sheetName val="_HKWP0399.xls__HKWP0399_xls__37"/>
      <sheetName val="_HKWP0399.xls__HKWP0399.xls_S_9"/>
      <sheetName val="_HKWP0399.xls_Sundry_Debtors_30"/>
      <sheetName val="_HKWP0399.xls__HKWP0399_xls__38"/>
      <sheetName val="_HKWP0399.xls__HKWP0399_xls__39"/>
      <sheetName val="_HKWP0399.xls_Sundry_Debtors_31"/>
      <sheetName val="_HKWP0399.xls__HKWP0399_xls__40"/>
      <sheetName val="_HKWP0399.xls__HKWP0399_xls__41"/>
      <sheetName val="_HKWP0399.xls_Sundry_Debtors_32"/>
      <sheetName val="_HKWP0399.xls__HKWP0399_xls__42"/>
      <sheetName val="_HKWP0399.xls__HKWP0399_xls__43"/>
      <sheetName val="_HKWP0399.xls_Sundry_Debtors_33"/>
      <sheetName val="_HKWP0399.xls__HKWP0399_xls__44"/>
      <sheetName val="_HKWP0399.xls__HKWP0399_xls__45"/>
      <sheetName val="_HKWP0399.xls_Sundry_Debtors_34"/>
      <sheetName val="_HKWP0399.xls__HKWP0399.xls__10"/>
      <sheetName val="_HKWP0399.xls_Sundry_Debtors_35"/>
      <sheetName val="_HKWP0399.xls__HKWP0399_xls__46"/>
      <sheetName val="_HKWP0399.xls_Sundry_Debtors_36"/>
      <sheetName val="_HKWP0399.xls__HKWP0399_xls__47"/>
      <sheetName val="_HKWP0399.xls_Sundry_Debtors_37"/>
      <sheetName val="_HKWP0399.xls__HKWP0399_xls__48"/>
      <sheetName val="_HKWP0399.xls__HKWP0399.xls__11"/>
      <sheetName val="_HKWP0399.xls_Sundry_Debtors_38"/>
      <sheetName val="_HKWP0399.xls__HKWP0399_xls__49"/>
      <sheetName val="_HKWP0399.xls__HKWP0399_xls__50"/>
      <sheetName val="_HKWP0399.xls_Sundry_Debtors_39"/>
      <sheetName val="_HKWP0399.xls__HKWP0399_xls__51"/>
      <sheetName val="_HKWP0399.xls__HKWP0399_xls__52"/>
      <sheetName val="_HKWP0399.xls_Sundry_Debtors_40"/>
      <sheetName val="_HKWP0399.xls__HKWP0399_xls__53"/>
      <sheetName val="_HKWP0399.xls__HKWP0399_xls__54"/>
      <sheetName val="_HKWP0399.xls_Sundry_Debtors_41"/>
      <sheetName val="_HKWP0399.xls__HKWP0399_xls__55"/>
      <sheetName val="_HKWP0399.xls__HKWP0399_xls__56"/>
      <sheetName val="_HKWP0399.xls_Sundry_Debtors_42"/>
      <sheetName val="_HKWP0399.xls__HKWP0399.xls__12"/>
      <sheetName val="_HKWP0399.xls_Sundry_Debtors_43"/>
      <sheetName val="_HKWP0399.xls__HKWP0399_xls__57"/>
      <sheetName val="_HKWP0399.xls_Sundry_Debtors_44"/>
      <sheetName val="_HKWP0399.xls__HKWP0399_xls__58"/>
      <sheetName val="_HKWP0399.xls_Sundry_Debtors_45"/>
      <sheetName val="_HKWP0399.xls__HKWP0399_xls__59"/>
      <sheetName val="_HKWP0399.xls__HKWP0399.xls__13"/>
      <sheetName val="_HKWP0399.xls_Sundry_Debtors_46"/>
      <sheetName val="_HKWP0399.xls__HKWP0399_xls__60"/>
      <sheetName val="_HKWP0399.xls__HKWP0399_xls__61"/>
      <sheetName val="_HKWP0399.xls_Sundry_Debtors_47"/>
      <sheetName val="_HKWP0399.xls__HKWP0399_xls__62"/>
      <sheetName val="_HKWP0399.xls__HKWP0399_xls__63"/>
      <sheetName val="_HKWP0399.xls_Sundry_Debtors_48"/>
      <sheetName val="_HKWP0399.xls__HKWP0399_xls__64"/>
      <sheetName val="_HKWP0399.xls__HKWP0399_xls__65"/>
      <sheetName val="_HKWP0399.xls_Sundry_Debtors_49"/>
      <sheetName val="_HKWP0399.xls__HKWP0399_xls__66"/>
      <sheetName val="_HKWP0399.xls__HKWP0399_xls__67"/>
      <sheetName val="_HKWP0399.xls_Sundry_Debtors_50"/>
      <sheetName val="_HKWP0399.xls__HKWP0399.xls__14"/>
      <sheetName val="_HKWP0399.xls_Sundry_Debtors_51"/>
      <sheetName val="_HKWP0399.xls__HKWP0399_xls__68"/>
      <sheetName val="_HKWP0399.xls_Sundry_Debtors_52"/>
      <sheetName val="_HKWP0399.xls__HKWP0399_xls__69"/>
      <sheetName val="_HKWP0399.xls_Sundry_Debtors_53"/>
      <sheetName val="_HKWP0399.xls__HKWP0399_xls__70"/>
      <sheetName val="_HKWP0399.xls__HKWP0399.xls__15"/>
      <sheetName val="_HKWP0399.xls_Sundry_Debtors_54"/>
      <sheetName val="_HKWP0399.xls__HKWP0399_xls__71"/>
      <sheetName val="_HKWP0399.xls__HKWP0399_xls__72"/>
      <sheetName val="_HKWP0399.xls_Sundry_Debtors_55"/>
      <sheetName val="_HKWP0399.xls__HKWP0399_xls__73"/>
      <sheetName val="_HKWP0399.xls__HKWP0399_xls__74"/>
      <sheetName val="_HKWP0399.xls_Sundry_Debtors_56"/>
      <sheetName val="_HKWP0399.xls__HKWP0399_xls__75"/>
      <sheetName val="_HKWP0399.xls__HKWP0399_xls__76"/>
      <sheetName val="_HKWP0399.xls_Sundry_Debtors_57"/>
      <sheetName val="_HKWP0399.xls__HKWP0399_xls__77"/>
      <sheetName val="_HKWP0399.xls__HKWP0399_xls__78"/>
      <sheetName val="_HKWP0399.xls_Sundry_Debtors_58"/>
      <sheetName val="_HKWP0399.xls__HKWP0399.xls__16"/>
      <sheetName val="_HKWP0399.xls_Sundry_Debtors_59"/>
      <sheetName val="_HKWP0399.xls__HKWP0399_xls__79"/>
      <sheetName val="_HKWP0399.xls_Sundry_Debtors_60"/>
      <sheetName val="_HKWP0399.xls__HKWP0399_xls__80"/>
      <sheetName val="_HKWP0399.xls_Sundry_Debtors_61"/>
      <sheetName val="_HKWP0399.xls__HKWP0399_xls__81"/>
      <sheetName val="_HKWP0399.xls__HKWP0399.xls__17"/>
      <sheetName val="_HKWP0399.xls_Sundry_Debtors_62"/>
      <sheetName val="_HKWP0399.xls__HKWP0399_xls__82"/>
      <sheetName val="_HKWP0399.xls__HKWP0399_xls__83"/>
      <sheetName val="_HKWP0399.xls_Sundry_Debtors_63"/>
      <sheetName val="_HKWP0399.xls__HKWP0399_xls__84"/>
      <sheetName val="_HKWP0399.xls__HKWP0399_xls__85"/>
      <sheetName val="_HKWP0399.xls_Sundry_Debtors_64"/>
      <sheetName val="_HKWP0399.xls__HKWP0399_xls__86"/>
      <sheetName val="_HKWP0399.xls__HKWP0399_xls__87"/>
      <sheetName val="_HKWP0399.xls_Sundry_Debtors_65"/>
      <sheetName val="_HKWP0399.xls__HKWP0399_xls__88"/>
      <sheetName val="_HKWP0399.xls__HKWP0399_xls__89"/>
      <sheetName val="_HKWP0399.xls_Sundry_Debtors_66"/>
      <sheetName val="_HKWP0399.xls__HKWP0399.xls__18"/>
      <sheetName val="_HKWP0399.xls_Sundry_Debtors_67"/>
      <sheetName val="_HKWP0399.xls__HKWP0399_xls__90"/>
      <sheetName val="_HKWP0399.xls_Sundry_Debtors_68"/>
      <sheetName val="_HKWP0399.xls__HKWP0399_xls__91"/>
      <sheetName val="_HKWP0399.xls_Sundry_Debtors_69"/>
      <sheetName val="_HKWP0399.xls__HKWP0399_xls__92"/>
      <sheetName val="_HKWP0399.xls__HKWP0399.xls__19"/>
      <sheetName val="_HKWP0399.xls_Sundry_Debtors_70"/>
      <sheetName val="_HKWP0399.xls__HKWP0399_xls__93"/>
      <sheetName val="_HKWP0399.xls__HKWP0399_xls__94"/>
      <sheetName val="_HKWP0399.xls_Sundry_Debtors_71"/>
      <sheetName val="_HKWP0399.xls__HKWP0399_xls__95"/>
      <sheetName val="_HKWP0399.xls__HKWP0399_xls__96"/>
      <sheetName val="_HKWP0399.xls_Sundry_Debtors_72"/>
      <sheetName val="_HKWP0399.xls__HKWP0399_xls__97"/>
      <sheetName val="_HKWP0399.xls__HKWP0399_xls__98"/>
      <sheetName val="_HKWP0399.xls_Sundry_Debtors_73"/>
      <sheetName val="_HKWP0399.xls__HKWP0399_xls__99"/>
      <sheetName val="_HKWP0399.xls__HKWP0399_xls_100"/>
      <sheetName val="_HKWP0399.xls_Sundry_Debtors_74"/>
      <sheetName val="_HKWP0399.xls__HKWP0399.xls__20"/>
      <sheetName val="_HKWP0399.xls_Sundry_Debtors_75"/>
      <sheetName val="_HKWP0399.xls__HKWP0399_xls_101"/>
      <sheetName val="_HKWP0399.xls_Sundry_Debtors_76"/>
      <sheetName val="_HKWP0399.xls__HKWP0399_xls_102"/>
      <sheetName val="_HKWP0399.xls_Sundry_Debtors_77"/>
      <sheetName val="_HKWP0399.xls__HKWP0399_xls_103"/>
      <sheetName val="_HKWP0399.xls__HKWP0399.xls__21"/>
      <sheetName val="_HKWP0399.xls_Sundry_Debtors_78"/>
      <sheetName val="_HKWP0399.xls__HKWP0399_xls_104"/>
      <sheetName val="_HKWP0399.xls__HKWP0399_xls_105"/>
      <sheetName val="_HKWP0399.xls_Sundry_Debtors_79"/>
      <sheetName val="_HKWP0399.xls__HKWP0399_xls_106"/>
      <sheetName val="_HKWP0399.xls__HKWP0399_xls_107"/>
      <sheetName val="_HKWP0399.xls_Sundry_Debtors_80"/>
      <sheetName val="_HKWP0399.xls__HKWP0399_xls_108"/>
      <sheetName val="_HKWP0399.xls__HKWP0399_xls_109"/>
      <sheetName val="_HKWP0399.xls_Sundry_Debtors_81"/>
      <sheetName val="_HKWP0399.xls__HKWP0399_xls_110"/>
      <sheetName val="_HKWP0399.xls__HKWP0399_xls_111"/>
      <sheetName val="_HKWP0399.xls_Sun"/>
      <sheetName val="Sundry Debtors_Ac"/>
      <sheetName val="Sundry_Debtors_Ac"/>
      <sheetName val="_HKWP0399_xls_Sun"/>
      <sheetName val="Sundry_Debtors_A1"/>
      <sheetName val="_HKWP0399_xls_Su1"/>
      <sheetName val="Sundry_Debtors_A2"/>
      <sheetName val="_HKWP0399_xls_Su2"/>
      <sheetName val="_HKWP0399.xls_Sundry_Debtors_82"/>
      <sheetName val="_HKWP0399.xls__HKWP0399.xls__22"/>
      <sheetName val="_HKWP0399.xls_Sundry_Debtors_83"/>
      <sheetName val="_HKWP0399.xls__HKWP0399_xls_112"/>
      <sheetName val="_HKWP0399.xls_Sundry_Debtors_84"/>
      <sheetName val="_HKWP0399.xls__HKWP0399_xls_113"/>
      <sheetName val="_HKWP0399.xls_Sundry_Debtors_85"/>
      <sheetName val="_HKWP0399.xls__HKWP0399_xls_114"/>
      <sheetName val="_HKWP0399.xls__HKWP0399.xls__23"/>
      <sheetName val="_HKWP0399.xls_Sundry_Debtors_86"/>
      <sheetName val="_HKWP0399.xls__HKWP0399_xls_115"/>
      <sheetName val="_HKWP0399.xls__HKWP0399_xls_116"/>
      <sheetName val="_HKWP0399.xls_Sundry_Debtors_87"/>
      <sheetName val="_HKWP0399.xls__HKWP0399_xls_117"/>
      <sheetName val="_HKWP0399.xls__HKWP0399_xls_118"/>
      <sheetName val="_HKWP0399.xls_Sundry_Debtors_88"/>
      <sheetName val="_HKWP0399.xls__HKWP0399_xls_119"/>
      <sheetName val="_HKWP0399.xls__HKWP0399_xls_120"/>
      <sheetName val="_HKWP0399.xls_Sundry_Debtors_89"/>
      <sheetName val="_HKWP0399.xls__HKWP0399_xls_121"/>
      <sheetName val="_HKWP0399.xls__HKWP0399_xls_122"/>
      <sheetName val="_HKWP0399.xls_Sundry_Debtors_90"/>
      <sheetName val="_HKWP0399.xls__HKWP0399.xls__24"/>
      <sheetName val="_HKWP0399.xls_Sundry_Debtors_91"/>
      <sheetName val="_HKWP0399.xls__HKWP0399_xls_123"/>
      <sheetName val="_HKWP0399.xls_Sundry_Debtors_92"/>
      <sheetName val="_HKWP0399.xls__HKWP0399_xls_124"/>
      <sheetName val="_HKWP0399.xls_Sundry_Debtors_93"/>
      <sheetName val="_HKWP0399.xls__HKWP0399_xls_125"/>
      <sheetName val="_HKWP0399.xls__HKWP0399.xls__25"/>
      <sheetName val="_HKWP0399.xls_Sundry_Debtors_94"/>
      <sheetName val="_HKWP0399.xls__HKWP0399_xls_126"/>
      <sheetName val="_HKWP0399.xls__HKWP0399_xls_127"/>
      <sheetName val="_HKWP0399.xls_Sundry_Debtors_95"/>
      <sheetName val="_HKWP0399.xls__HKWP0399_xls_128"/>
      <sheetName val="_HKWP0399.xls__HKWP0399_xls_129"/>
      <sheetName val="_HKWP0399.xls_Sundry_Debtors_96"/>
      <sheetName val="_HKWP0399.xls__HKWP0399_xls_130"/>
      <sheetName val="_HKWP0399.xls__HKWP0399_xls_131"/>
      <sheetName val="_HKWP0399.xls_Sundry_Debtors_97"/>
      <sheetName val="_HKWP0399.xls__HKWP0399_xls_132"/>
      <sheetName val="_HKWP0399.xls__HKWP0399_xls_133"/>
      <sheetName val="_HKWP0399.xls_Sundry_Debtors_A1"/>
      <sheetName val="_HKWP0399.xls_Sundry_Debtors_A2"/>
      <sheetName val="_HKWP0399.xls_Sundry_Debtors_98"/>
      <sheetName val="_HKWP0399.xls__HKWP0399.xls__26"/>
      <sheetName val="_HKWP0399.xls_Sundry_Debtors_99"/>
      <sheetName val="_HKWP0399.xls__HKWP0399_xls_134"/>
      <sheetName val="_HKWP0399.xls_Sundry_Debtor_100"/>
      <sheetName val="_HKWP0399.xls__HKWP0399_xls_135"/>
      <sheetName val="_HKWP0399.xls_Sundry_Debtor_101"/>
      <sheetName val="_HKWP0399.xls__HKWP0399_xls_136"/>
      <sheetName val="_HKWP0399.xls__HKWP0399.xls__27"/>
      <sheetName val="_HKWP0399.xls_Sundry_Debtor_102"/>
      <sheetName val="_HKWP0399.xls__HKWP0399_xls_137"/>
      <sheetName val="_HKWP0399.xls__HKWP0399_xls_138"/>
      <sheetName val="_HKWP0399.xls_Sundry_Debtor_103"/>
      <sheetName val="_HKWP0399.xls__HKWP0399_xls_139"/>
      <sheetName val="_HKWP0399.xls__HKWP0399_xls_140"/>
      <sheetName val="_HKWP0399.xls_Sundry_Debtor_104"/>
      <sheetName val="_HKWP0399.xls__HKWP0399_xls_141"/>
      <sheetName val="_HKWP0399.xls__HKWP0399_xls_142"/>
      <sheetName val="_HKWP0399.xls_Sundry_Debtor_105"/>
      <sheetName val="_HKWP0399.xls__HKWP0399_xls_143"/>
      <sheetName val="_HKWP0399.xls__HKWP0399_xls_144"/>
      <sheetName val="_HKWP0399.xls__HKWP0399.xls__28"/>
      <sheetName val="_HKWP0399.xls__HKWP0399.xls__29"/>
      <sheetName val="_HKWP0399_xls_Sundry_Debtors__2"/>
      <sheetName val="_HKWP0399_xls__HKWP0399_xls_S_2"/>
      <sheetName val="_HKWP0399_xls_Sundry_Debtors__3"/>
      <sheetName val="_HKWP0399_xls__HKWP0399_xls_S_1"/>
      <sheetName val="_HKWP0399_xls_Sundry_Debtors__4"/>
      <sheetName val="_HKWP0399_xls__HKWP0399_xls_S_3"/>
      <sheetName val="_HKWP0399_xls_Sundry_Debtors__5"/>
      <sheetName val="_HKWP0399_xls__HKWP0399_xls_S_4"/>
      <sheetName val="_HKWP0399_xls__HKWP0399_xls_S_5"/>
      <sheetName val="_HKWP0399_xls_Sundry_Debtors__6"/>
      <sheetName val="_HKWP0399_xls__HKWP0399_xls_S_6"/>
      <sheetName val="_HKWP0399_xls__HKWP0399_xls_S_7"/>
      <sheetName val="_HKWP0399_xls_Sundry_Debtors__7"/>
      <sheetName val="_HKWP0399_xls__HKWP0399_xls_S_8"/>
      <sheetName val="_HKWP0399_xls__HKWP0399_xls_S_9"/>
      <sheetName val="_HKWP0399_xls_Sundry_Debtors__8"/>
      <sheetName val="_HKWP0399_xls__HKWP0399_xls__10"/>
      <sheetName val="_HKWP0399_xls_Sundry_Debtors__9"/>
      <sheetName val="_HKWP0399_xls__HKWP0399_xls__11"/>
      <sheetName val="_HKWP0399_xls__HKWP0399_xls__12"/>
      <sheetName val="_HKWP0399_xls__HKWP0399_xls_S14"/>
      <sheetName val="_HKWP0399_xls__HKWP0399_xls__13"/>
      <sheetName val="_HKWP0399_xls__HKWP0399_xls__14"/>
      <sheetName val="_HKWP0399_xls_Sundry_Debtors_13"/>
      <sheetName val="_HKWP0399_xls__HKWP0399_xls__15"/>
      <sheetName val="_HKWP0399_xls__HKWP0399_xls_S15"/>
      <sheetName val="_HKWP0399_xls_Sundry_Debtors_14"/>
      <sheetName val="_HKWP0399_xls__HKWP0399_xls__16"/>
      <sheetName val="_HKWP0399_xls__HKWP0399_xls__17"/>
      <sheetName val="_HKWP0399_xls_Sundry_Debtors_15"/>
      <sheetName val="_HKWP0399_xls__HKWP0399_xls__18"/>
      <sheetName val="_HKWP0399_xls__HKWP0399_xls__19"/>
      <sheetName val="_HKWP0399_xls_Sundry_Debtors_16"/>
      <sheetName val="_HKWP0399_xls__HKWP0399_xls__20"/>
      <sheetName val="_HKWP0399_xls__HKWP0399_xls__21"/>
      <sheetName val="_HKWP0399_xls_Sundry_Debtors_17"/>
      <sheetName val="_HKWP0399_xls__HKWP0399_xls__22"/>
      <sheetName val="_HKWP0399_xls__HKWP0399_xls__23"/>
      <sheetName val="_HKWP0399_xls_Sundry_Debtors_18"/>
      <sheetName val="_HKWP0399_xls__HKWP0399_xls_S16"/>
      <sheetName val="_HKWP0399_xls_Sundry_Debtors_19"/>
      <sheetName val="_HKWP0399_xls__HKWP0399_xls__24"/>
      <sheetName val="_HKWP0399_xls_Sundry_Debtors_20"/>
      <sheetName val="_HKWP0399_xls__HKWP0399_xls__25"/>
      <sheetName val="_HKWP0399_xls_Sundry_Debtors_21"/>
      <sheetName val="_HKWP0399_xls__HKWP0399_xls__26"/>
      <sheetName val="_HKWP0399_xls__HKWP0399_xls_S17"/>
      <sheetName val="_HKWP0399_xls_Sundry_Debtors_22"/>
      <sheetName val="_HKWP0399_xls__HKWP0399_xls__27"/>
      <sheetName val="_HKWP0399_xls__HKWP0399_xls__28"/>
      <sheetName val="_HKWP0399_xls_Sundry_Debtors_23"/>
      <sheetName val="_HKWP0399_xls__HKWP0399_xls__29"/>
      <sheetName val="_HKWP0399_xls__HKWP0399_xls__30"/>
      <sheetName val="_HKWP0399_xls_Sundry_Debtors_24"/>
      <sheetName val="_HKWP0399_xls__HKWP0399_xls__31"/>
      <sheetName val="_HKWP0399_xls__HKWP0399_xls__32"/>
      <sheetName val="_HKWP0399_xls_Sundry_Debtors_25"/>
      <sheetName val="_HKWP0399_xls__HKWP0399_xls__33"/>
      <sheetName val="_HKWP0399_xls__HKWP0399_xls__34"/>
      <sheetName val="_HKWP0399_xls_Sundry_Debtors_26"/>
      <sheetName val="_HKWP0399_xls__HKWP0399_xls_S18"/>
      <sheetName val="_HKWP0399_xls_Sundry_Debtors_27"/>
      <sheetName val="_HKWP0399_xls__HKWP0399_xls__35"/>
      <sheetName val="_HKWP0399_xls_Sundry_Debtors_28"/>
      <sheetName val="_HKWP0399_xls__HKWP0399_xls__36"/>
      <sheetName val="_HKWP0399_xls_Sundry_Debtors_29"/>
      <sheetName val="_HKWP0399_xls__HKWP0399_xls__37"/>
      <sheetName val="_HKWP0399_xls__HKWP0399_xls_S19"/>
      <sheetName val="_HKWP0399_xls_Sundry_Debtors_30"/>
      <sheetName val="_HKWP0399_xls__HKWP0399_xls__38"/>
      <sheetName val="_HKWP0399_xls__HKWP0399_xls__39"/>
      <sheetName val="_HKWP0399_xls_Sundry_Debtors_31"/>
      <sheetName val="_HKWP0399_xls__HKWP0399_xls__40"/>
      <sheetName val="_HKWP0399_xls__HKWP0399_xls__41"/>
      <sheetName val="_HKWP0399_xls_Sundry_Debtors_32"/>
      <sheetName val="_HKWP0399_xls__HKWP0399_xls__42"/>
      <sheetName val="_HKWP0399_xls__HKWP0399_xls__43"/>
      <sheetName val="_HKWP0399_xls_Sundry_Debtors_33"/>
      <sheetName val="_HKWP0399_xls__HKWP0399_xls__44"/>
      <sheetName val="_HKWP0399_xls__HKWP0399_xls__45"/>
      <sheetName val="_HKWP0399_xls_Sundry_Debtors_34"/>
      <sheetName val="_HKWP0399_xls__HKWP0399_xls__46"/>
      <sheetName val="_HKWP0399_xls_Sundry_Debtors_35"/>
      <sheetName val="_HKWP0399_xls__HKWP0399_xls__47"/>
      <sheetName val="_HKWP0399_xls_Sundry_Debtors_36"/>
      <sheetName val="_HKWP0399_xls__HKWP0399_xls__48"/>
      <sheetName val="_HKWP0399_xls_Sundry_Debtors_37"/>
      <sheetName val="_HKWP0399_xls__HKWP0399_xls__49"/>
      <sheetName val="_HKWP0399_xls__HKWP0399_xls__50"/>
      <sheetName val="_HKWP0399_xls_Sundry_Debtors_38"/>
      <sheetName val="_HKWP0399_xls__HKWP0399_xls__51"/>
      <sheetName val="_HKWP0399_xls__HKWP0399_xls__52"/>
      <sheetName val="_HKWP0399_xls_Sundry_Debtors_39"/>
      <sheetName val="_HKWP0399_xls__HKWP0399_xls__53"/>
      <sheetName val="_HKWP0399_xls__HKWP0399_xls__54"/>
      <sheetName val="_HKWP0399_xls_Sundry_Debtors_40"/>
      <sheetName val="_HKWP0399_xls__HKWP0399_xls__55"/>
      <sheetName val="_HKWP0399_xls__HKWP0399_xls__56"/>
      <sheetName val="_HKWP0399_xls_Sundry_Debtors_41"/>
      <sheetName val="_HKWP0399_xls__HKWP0399_xls__57"/>
      <sheetName val="_HKWP0399_xls__HKWP0399_xls__58"/>
      <sheetName val="_HKWP0399_xls_Sundry_Debtors_42"/>
      <sheetName val="_HKWP0399_xls__HKWP0399_xls__59"/>
      <sheetName val="_HKWP0399_xls_Sundry_Debtors_43"/>
      <sheetName val="_HKWP0399_xls__HKWP0399_xls__60"/>
      <sheetName val="_HKWP0399_xls_Sundry_Debtors_44"/>
      <sheetName val="_HKWP0399_xls__HKWP0399_xls__61"/>
      <sheetName val="_HKWP0399_xls_Sundry_Debtors_45"/>
      <sheetName val="_HKWP0399_xls__HKWP0399_xls__62"/>
      <sheetName val="_HKWP0399_xls__HKWP0399_xls__63"/>
      <sheetName val="_HKWP0399_xls_Sundry_Debtors_46"/>
      <sheetName val="_HKWP0399_xls__HKWP0399_xls__64"/>
      <sheetName val="_HKWP0399_xls__HKWP0399_xls__65"/>
      <sheetName val="_HKWP0399_xls_Sundry_Debtors_47"/>
      <sheetName val="_HKWP0399_xls__HKWP0399_xls__66"/>
      <sheetName val="_HKWP0399_xls__HKWP0399_xls__67"/>
      <sheetName val="_HKWP0399_xls_Sundry_Debtors_48"/>
      <sheetName val="_HKWP0399_xls__HKWP0399_xls__68"/>
      <sheetName val="_HKWP0399_xls__HKWP0399_xls__69"/>
      <sheetName val="_HKWP0399_xls_Sundry_Debtors_49"/>
      <sheetName val="_HKWP0399_xls__HKWP0399_xls__70"/>
      <sheetName val="_HKWP0399_xls__HKWP0399_xls__71"/>
      <sheetName val="_HKWP0399_xls_Sundry_Debtors_50"/>
      <sheetName val="_HKWP0399_xls__HKWP0399_xls__72"/>
      <sheetName val="_HKWP0399_xls_Sundry_Debtors_51"/>
      <sheetName val="_HKWP0399_xls__HKWP0399_xls__73"/>
      <sheetName val="_HKWP0399_xls_Sundry_Debtors_52"/>
      <sheetName val="_HKWP0399_xls__HKWP0399_xls__74"/>
      <sheetName val="_HKWP0399_xls_Sundry_Debtors_53"/>
      <sheetName val="_HKWP0399_xls__HKWP0399_xls__75"/>
      <sheetName val="_HKWP0399_xls__HKWP0399_xls__76"/>
      <sheetName val="_HKWP0399_xls_Sundry_Debtors_54"/>
      <sheetName val="_HKWP0399_xls__HKWP0399_xls__77"/>
      <sheetName val="_HKWP0399_xls__HKWP0399_xls__78"/>
      <sheetName val="_HKWP0399_xls_Sundry_Debtors_55"/>
      <sheetName val="_HKWP0399_xls__HKWP0399_xls__79"/>
      <sheetName val="_HKWP0399_xls__HKWP0399_xls__80"/>
      <sheetName val="_HKWP0399_xls_Sundry_Debtors_56"/>
      <sheetName val="_HKWP0399_xls__HKWP0399_xls__81"/>
      <sheetName val="_HKWP0399_xls__HKWP0399_xls__82"/>
      <sheetName val="_HKWP0399_xls_Sundry_Debtors_57"/>
      <sheetName val="_HKWP0399_xls__HKWP0399_xls__83"/>
      <sheetName val="_HKWP0399_xls__HKWP0399_xls__84"/>
      <sheetName val="_HKWP0399_xls_Sundry_Debtors_58"/>
      <sheetName val="_HKWP0399_xls__HKWP0399_xls__85"/>
      <sheetName val="_HKWP0399_xls_Sundry_Debtors_59"/>
      <sheetName val="_HKWP0399_xls__HKWP0399_xls__86"/>
      <sheetName val="_HKWP0399_xls_Sundry_Debtors_60"/>
      <sheetName val="_HKWP0399_xls__HKWP0399_xls__87"/>
      <sheetName val="_HKWP0399_xls_Sundry_Debtors_61"/>
      <sheetName val="_HKWP0399_xls__HKWP0399_xls__88"/>
      <sheetName val="_HKWP0399_xls__HKWP0399_xls__89"/>
      <sheetName val="_HKWP0399_xls_Sundry_Debtors_62"/>
      <sheetName val="_HKWP0399_xls__HKWP0399_xls__90"/>
      <sheetName val="_HKWP0399_xls__HKWP0399_xls__91"/>
      <sheetName val="_HKWP0399_xls_Sundry_Debtors_63"/>
      <sheetName val="_HKWP0399_xls__HKWP0399_xls__92"/>
      <sheetName val="_HKWP0399_xls__HKWP0399_xls__93"/>
      <sheetName val="_HKWP0399_xls_Sundry_Debtors_64"/>
      <sheetName val="_HKWP0399_xls__HKWP0399_xls__94"/>
      <sheetName val="_HKWP0399_xls__HKWP0399_xls__95"/>
      <sheetName val="_HKWP0399_xls_Sundry_Debtors_65"/>
      <sheetName val="_HKWP0399_xls__HKWP0399_xls__96"/>
      <sheetName val="_HKWP0399_xls__HKWP0399_xls__97"/>
      <sheetName val="_HKWP0399_xls_Sundry_Debtors_66"/>
      <sheetName val="_HKWP0399_xls__HKWP0399_xls__98"/>
      <sheetName val="_HKWP0399_xls_Sundry_Debtors_67"/>
      <sheetName val="_HKWP0399_xls__HKWP0399_xls__99"/>
      <sheetName val="_HKWP0399_xls_Sundry_Debtors_68"/>
      <sheetName val="_HKWP0399_xls__HKWP0399_xls_100"/>
      <sheetName val="_HKWP0399_xls_Sundry_Debtors_69"/>
      <sheetName val="_HKWP0399_xls__HKWP0399_xls_101"/>
      <sheetName val="_HKWP0399_xls__HKWP0399_xls_102"/>
      <sheetName val="_HKWP0399_xls_Sundry_Debtors_70"/>
      <sheetName val="_HKWP0399_xls__HKWP0399_xls_103"/>
      <sheetName val="_HKWP0399_xls__HKWP0399_xls_104"/>
      <sheetName val="_HKWP0399_xls_Sundry_Debtors_71"/>
      <sheetName val="_HKWP0399_xls__HKWP0399_xls_105"/>
      <sheetName val="_HKWP0399_xls__HKWP0399_xls_106"/>
      <sheetName val="_HKWP0399_xls_Sundry_Debtors_72"/>
      <sheetName val="_HKWP0399_xls__HKWP0399_xls_107"/>
      <sheetName val="_HKWP0399_xls__HKWP0399_xls_108"/>
      <sheetName val="_HKWP0399_xls_Sundry_Debtors_73"/>
      <sheetName val="_HKWP0399_xls__HKWP0399_xls_109"/>
      <sheetName val="_HKWP0399_xls_Sundry_Debtors_74"/>
      <sheetName val="_HKWP0399_xls__HKWP0399_xls_110"/>
      <sheetName val="_HKWP0399_xls_Sundry_Debtors_75"/>
      <sheetName val="_HKWP0399_xls_Sundry_Debtors_76"/>
      <sheetName val="_HKWP0399_xls_Sundry_Debtors_77"/>
      <sheetName val="_HKWP0399_xls__HKWP0399_xls_111"/>
      <sheetName val="_HKWP0399_xls_Sundry_Debtors_78"/>
      <sheetName val="_HKWP0399_xls_Sundry_Debtors_79"/>
      <sheetName val="_HKWP0399_xls_Sundry_Debtors_80"/>
      <sheetName val="_HKWP0399_xls_Sundry_Debtors_81"/>
      <sheetName val="_HKWP0399_xls_Sundry_Debtors_82"/>
      <sheetName val="_HKWP0399_xls__HKWP0399_xls_112"/>
      <sheetName val="_HKWP0399_xls_Sundry_Debtors_83"/>
      <sheetName val="_HKWP0399_xls_Sundry_Debtors_84"/>
      <sheetName val="_HKWP0399_xls__HKWP0399_xls_113"/>
      <sheetName val="_HKWP0399_xls_Sundry_Debtors_85"/>
      <sheetName val="_HKWP0399_xls__HKWP0399_xls_114"/>
      <sheetName val="_HKWP0399_xls_Sundry_Debtors_86"/>
      <sheetName val="_HKWP0399_xls__HKWP0399_xls_115"/>
      <sheetName val="_HKWP0399_xls__HKWP0399_xls_116"/>
      <sheetName val="_HKWP0399_xls_Sundry_Debtors_87"/>
      <sheetName val="_HKWP0399_xls__HKWP0399_xls_117"/>
      <sheetName val="_HKWP0399_xls__HKWP0399_xls_118"/>
      <sheetName val="_HKWP0399_xls_Sundry_Debtors_88"/>
      <sheetName val="_HKWP0399_xls__HKWP0399_xls_119"/>
      <sheetName val="_HKWP0399_xls__HKWP0399_xls_120"/>
      <sheetName val="_HKWP0399_xls_Sundry_Debtors_89"/>
      <sheetName val="_HKWP0399_xls__HKWP0399_xls_121"/>
      <sheetName val="_HKWP0399_xls__HKWP0399_xls_122"/>
      <sheetName val="_HKWP0399.xls_Sundry_Debtor_106"/>
      <sheetName val="_HKWP0399.xls__HKWP0399.xls__30"/>
      <sheetName val="_HKWP0399.xls_Sundry_Debtor_107"/>
      <sheetName val="_HKWP0399.xls__HKWP0399_xls_145"/>
      <sheetName val="_HKWP0399.xls_Sundry_Debtor_108"/>
      <sheetName val="_HKWP0399.xls__HKWP0399_xls_146"/>
      <sheetName val="_HKWP0399.xls_Sundry_Debtor_109"/>
      <sheetName val="_HKWP0399.xls__HKWP0399_xls_147"/>
      <sheetName val="_HKWP0399.xls__HKWP0399.xls__31"/>
      <sheetName val="_HKWP0399.xls_Sundry_Debtor_110"/>
      <sheetName val="_HKWP0399.xls__HKWP0399_xls_148"/>
      <sheetName val="_HKWP0399.xls__HKWP0399_xls_149"/>
      <sheetName val="_HKWP0399.xls_Sundry_Debtor_111"/>
      <sheetName val="_HKWP0399.xls__HKWP0399_xls_150"/>
      <sheetName val="_HKWP0399.xls__HKWP0399_xls_151"/>
      <sheetName val="_HKWP0399.xls_Sundry_Debtor_112"/>
      <sheetName val="_HKWP0399.xls__HKWP0399_xls_152"/>
      <sheetName val="_HKWP0399.xls__HKWP0399_xls_153"/>
      <sheetName val="_HKWP0399.xls_Sundry_Debtor_113"/>
      <sheetName val="_HKWP0399.xls__HKWP0399_xls_154"/>
      <sheetName val="_HKWP0399.xls__HKWP0399_xls_155"/>
      <sheetName val="_HKWP0399.xls__HKWP0399.xls__32"/>
      <sheetName val="_HKWP0399.xls__HKWP0399.xls__33"/>
      <sheetName val="_HKWP0399.xls_Sundry_Debtor_114"/>
      <sheetName val="_HKWP0399.xls__HKWP0399_xls_156"/>
      <sheetName val="_HKWP0399.xls__HKWP0399_xls_157"/>
      <sheetName val="_HKWP0399_xls_Sun1"/>
      <sheetName val="Sundry_Debtors_Ac1"/>
      <sheetName val="l_____"/>
      <sheetName val="_HKWP0399.xls_Sundry_Debtor_115"/>
      <sheetName val="_HKWP0399.xls__HKWP0399.xls__34"/>
      <sheetName val="_HKWP0399.xls_Sundry_Debtor_116"/>
      <sheetName val="_HKWP0399.xls__HKWP0399_xls_158"/>
      <sheetName val="_HKWP0399.xls_Sundry_Debtor_117"/>
      <sheetName val="_HKWP0399.xls__HKWP0399_xls_159"/>
      <sheetName val="_HKWP0399.xls_Sundry_Debtor_118"/>
      <sheetName val="_HKWP0399.xls__HKWP0399_xls_160"/>
      <sheetName val="_HKWP0399.xls__HKWP0399.xls__35"/>
      <sheetName val="_HKWP0399.xls_Sundry_Debtor_119"/>
      <sheetName val="_HKWP0399.xls__HKWP0399_xls_161"/>
      <sheetName val="_HKWP0399.xls__HKWP0399_xls_162"/>
      <sheetName val="_HKWP0399.xls_Sundry_Debtor_120"/>
      <sheetName val="_HKWP0399.xls__HKWP0399_xls_163"/>
      <sheetName val="_HKWP0399.xls__HKWP0399_xls_164"/>
      <sheetName val="_HKWP0399.xls_Sundry_Debtor_121"/>
      <sheetName val="_HKWP0399.xls__HKWP0399_xls_165"/>
      <sheetName val="_HKWP0399.xls__HKWP0399_xls_166"/>
      <sheetName val="_HKWP0399.xls_Sundry_Debtor_122"/>
      <sheetName val="_HKWP0399.xls__HKWP0399_xls_167"/>
      <sheetName val="_HKWP0399.xls__HKWP0399_xls_168"/>
      <sheetName val="_HKWP0399.xls__HKWP0399.xls__36"/>
      <sheetName val="_HKWP0399.xls__HKWP0399.xls__37"/>
      <sheetName val="_HKWP0399.xls_Sundry_Debtor_123"/>
      <sheetName val="_HKWP0399.xls__HKWP0399_xls_169"/>
      <sheetName val="_HKWP0399.xls__HKWP0399_xls_170"/>
      <sheetName val="_HKWP0399.xls_Sundry_Debtor_124"/>
      <sheetName val="_HKWP0399.xls_Sundry_Debtor_125"/>
      <sheetName val="_HKWP0399.xls__HKWP0399.xls__38"/>
      <sheetName val="_HKWP0399.xls_Sundry_Debtor_126"/>
      <sheetName val="_HKWP0399.xls__HKWP0399_xls_171"/>
      <sheetName val="_HKWP0399.xls_Sundry_Debtor_127"/>
      <sheetName val="_HKWP0399.xls__HKWP0399_xls_172"/>
      <sheetName val="_HKWP0399.xls_Sundry_Debtor_128"/>
      <sheetName val="_HKWP0399.xls__HKWP0399_xls_173"/>
      <sheetName val="_HKWP0399.xls__HKWP0399.xls__39"/>
      <sheetName val="_HKWP0399.xls_Sundry_Debtor_129"/>
      <sheetName val="_HKWP0399.xls__HKWP0399_xls_174"/>
      <sheetName val="_HKWP0399.xls__HKWP0399_xls_175"/>
      <sheetName val="_HKWP0399.xls_Sundry_Debtor_130"/>
      <sheetName val="_HKWP0399.xls__HKWP0399_xls_176"/>
      <sheetName val="_HKWP0399.xls__HKWP0399_xls_177"/>
      <sheetName val="_HKWP0399.xls_Sundry_Debtor_131"/>
      <sheetName val="_HKWP0399.xls__HKWP0399_xls_178"/>
      <sheetName val="_HKWP0399.xls__HKWP0399_xls_179"/>
      <sheetName val="_HKWP0399.xls_Sundry_Debtor_132"/>
      <sheetName val="_HKWP0399.xls__HKWP0399_xls_180"/>
      <sheetName val="_HKWP0399.xls__HKWP0399_xls_181"/>
      <sheetName val="_HKWP0399.xls__HKWP0399.xls__40"/>
      <sheetName val="_HKWP0399.xls__HKWP0399.xls__41"/>
      <sheetName val="_HKWP0399.xls_Sundry_Debtor_133"/>
      <sheetName val="_HKWP0399.xls__HKWP0399_xls_182"/>
      <sheetName val="_HKWP0399.xls__HKWP0399_xls_183"/>
      <sheetName val="_HKWP0399.xls_Sundry_Debtor_134"/>
      <sheetName val="_HKWP0399.xls_Sundry_Debtor_135"/>
      <sheetName val="_HKWP0399.xls__HKWP0399.xls__42"/>
      <sheetName val="_HKWP0399.xls_Sundry_Debtor_136"/>
      <sheetName val="_HKWP0399.xls__HKWP0399_xls_184"/>
      <sheetName val="_HKWP0399.xls_Sundry_Debtor_137"/>
      <sheetName val="_HKWP0399.xls__HKWP0399_xls_185"/>
      <sheetName val="_HKWP0399.xls_Sundry_Debtor_138"/>
      <sheetName val="_HKWP0399.xls__HKWP0399_xls_186"/>
      <sheetName val="_HKWP0399.xls__HKWP0399.xls__43"/>
      <sheetName val="_HKWP0399.xls_Sundry_Debtor_139"/>
      <sheetName val="_HKWP0399.xls__HKWP0399_xls_187"/>
      <sheetName val="_HKWP0399.xls__HKWP0399_xls_188"/>
      <sheetName val="_HKWP0399.xls_Sundry_Debtor_140"/>
      <sheetName val="_HKWP0399.xls__HKWP0399_xls_189"/>
      <sheetName val="_HKWP0399.xls__HKWP0399_xls_190"/>
      <sheetName val="_HKWP0399.xls_Sundry_Debtor_141"/>
      <sheetName val="_HKWP0399.xls__HKWP0399_xls_191"/>
      <sheetName val="_HKWP0399.xls__HKWP0399_xls_192"/>
      <sheetName val="_HKWP0399.xls_Sundry_Debtor_142"/>
      <sheetName val="_HKWP0399.xls__HKWP0399_xls_193"/>
      <sheetName val="_HKWP0399.xls__HKWP0399_xls_194"/>
      <sheetName val="_HKWP0399.xls__HKWP0399.xls__44"/>
      <sheetName val="_HKWP0399.xls__HKWP0399.xls__45"/>
      <sheetName val="_HKWP0399.xls_Sundry_Debtor_143"/>
      <sheetName val="_HKWP0399.xls__HKWP0399_xls_195"/>
      <sheetName val="_HKWP0399.xls__HKWP0399_xls_196"/>
      <sheetName val="_HKWP0399.xls_Sundry_Debtor_144"/>
      <sheetName val="_HKWP0399.xls_Sundry_Debtor_145"/>
      <sheetName val="_HKWP0399.xls__HKWP0399.xls__46"/>
      <sheetName val="_HKWP0399.xls_Sundry_Debtor_146"/>
      <sheetName val="_HKWP0399.xls__HKWP0399_xls_197"/>
      <sheetName val="_HKWP0399.xls_Sundry_Debtor_147"/>
      <sheetName val="_HKWP0399.xls__HKWP0399_xls_198"/>
      <sheetName val="_HKWP0399.xls_Sundry_Debtor_148"/>
      <sheetName val="_HKWP0399.xls__HKWP0399_xls_199"/>
      <sheetName val="_HKWP0399.xls__HKWP0399.xls__47"/>
      <sheetName val="_HKWP0399.xls_Sundry_Debtor_149"/>
      <sheetName val="_HKWP0399.xls__HKWP0399_xls_200"/>
      <sheetName val="_HKWP0399.xls__HKWP0399_xls_201"/>
      <sheetName val="_HKWP0399.xls_Sundry_Debtor_150"/>
      <sheetName val="_HKWP0399.xls__HKWP0399_xls_202"/>
      <sheetName val="_HKWP0399.xls__HKWP0399_xls_203"/>
      <sheetName val="_HKWP0399.xls_Sundry_Debtor_151"/>
      <sheetName val="_HKWP0399.xls__HKWP0399_xls_204"/>
      <sheetName val="_HKWP0399.xls__HKWP0399_xls_205"/>
      <sheetName val="_HKWP0399.xls_Sundry_Debtor_152"/>
      <sheetName val="_HKWP0399.xls__HKWP0399_xls_206"/>
      <sheetName val="_HKWP0399.xls__HKWP0399_xls_207"/>
      <sheetName val="_HKWP0399.xls__HKWP0399.xls__48"/>
      <sheetName val="_HKWP0399.xls__HKWP0399.xls__49"/>
      <sheetName val="_HKWP0399.xls_Sundry_Debtor_153"/>
      <sheetName val="_HKWP0399.xls__HKWP0399_xls_208"/>
      <sheetName val="_HKWP0399.xls__HKWP0399_xls_209"/>
      <sheetName val="_HKWP0399.xls_Sundry_Debtor_154"/>
      <sheetName val="_HKWP0399.xls_Sundry_Debtor_155"/>
      <sheetName val="_HKWP0399.xls__HKWP0399.xls__50"/>
      <sheetName val="_HKWP0399.xls_Sundry_Debtor_156"/>
      <sheetName val="_HKWP0399.xls__HKWP0399_xls_210"/>
      <sheetName val="_HKWP0399.xls_Sundry_Debtor_157"/>
      <sheetName val="_HKWP0399.xls__HKWP0399_xls_211"/>
      <sheetName val="_HKWP0399.xls_Sundry_Debtor_158"/>
      <sheetName val="_HKWP0399.xls__HKWP0399_xls_212"/>
      <sheetName val="_HKWP0399.xls__HKWP0399.xls__51"/>
      <sheetName val="_HKWP0399.xls_Sundry_Debtor_159"/>
      <sheetName val="_HKWP0399.xls__HKWP0399_xls_213"/>
      <sheetName val="_HKWP0399.xls__HKWP0399_xls_214"/>
      <sheetName val="_HKWP0399.xls_Sundry_Debtor_160"/>
      <sheetName val="_HKWP0399.xls__HKWP0399_xls_215"/>
      <sheetName val="_HKWP0399.xls__HKWP0399_xls_216"/>
      <sheetName val="_HKWP0399.xls_Sundry_Debtor_161"/>
      <sheetName val="_HKWP0399.xls__HKWP0399_xls_217"/>
      <sheetName val="_HKWP0399.xls__HKWP0399_xls_218"/>
      <sheetName val="_HKWP0399.xls_Sundry_Debtor_162"/>
      <sheetName val="_HKWP0399.xls__HKWP0399_xls_219"/>
      <sheetName val="_HKWP0399.xls__HKWP0399_xls_220"/>
      <sheetName val="_HKWP0399.xls__HKWP0399.xls__52"/>
      <sheetName val="_HKWP0399.xls__HKWP0399.xls__53"/>
      <sheetName val="_HKWP0399.xls_Sundry_Debtor_163"/>
      <sheetName val="_HKWP0399.xls__HKWP0399_xls_221"/>
      <sheetName val="_HKWP0399.xls__HKWP0399_xls_222"/>
      <sheetName val="_HKWP0399.xls_Sundry_Debtor_164"/>
      <sheetName val="_HKWP0399.xls_Sundry_Debtor_165"/>
      <sheetName val="_HKWP0399.xls__HKWP0399.xls__54"/>
      <sheetName val="_HKWP0399.xls_Sundry_Debtor_166"/>
      <sheetName val="_HKWP0399.xls__HKWP0399_xls_223"/>
      <sheetName val="_HKWP0399.xls_Sundry_Debtor_167"/>
      <sheetName val="_HKWP0399.xls__HKWP0399_xls_224"/>
      <sheetName val="_HKWP0399.xls_Sundry_Debtor_168"/>
      <sheetName val="_HKWP0399.xls__HKWP0399_xls_225"/>
      <sheetName val="_HKWP0399.xls__HKWP0399.xls__55"/>
      <sheetName val="_HKWP0399.xls_Sundry_Debtor_169"/>
      <sheetName val="_HKWP0399.xls__HKWP0399_xls_226"/>
      <sheetName val="_HKWP0399.xls__HKWP0399_xls_227"/>
      <sheetName val="_HKWP0399.xls_Sundry_Debtor_170"/>
      <sheetName val="_HKWP0399.xls__HKWP0399_xls_228"/>
      <sheetName val="_HKWP0399.xls__HKWP0399_xls_229"/>
      <sheetName val="_HKWP0399.xls_Sundry_Debtor_171"/>
      <sheetName val="_HKWP0399.xls__HKWP0399_xls_230"/>
      <sheetName val="_HKWP0399.xls__HKWP0399_xls_231"/>
      <sheetName val="_HKWP0399.xls_Sundry_Debtor_172"/>
      <sheetName val="_HKWP0399.xls__HKWP0399_xls_232"/>
      <sheetName val="_HKWP0399.xls__HKWP0399_xls_233"/>
      <sheetName val="_HKWP0399.xls__HKWP0399.xls__56"/>
      <sheetName val="_HKWP0399.xls__HKWP0399.xls__57"/>
      <sheetName val="_HKWP0399.xls_Sundry_Debtor_173"/>
      <sheetName val="_HKWP0399.xls__HKWP0399_xls_234"/>
      <sheetName val="_HKWP0399.xls__HKWP0399_xls_235"/>
      <sheetName val="_HKWP0399.xls_Sundry_Debtor_174"/>
      <sheetName val="_HKWP0399.xls_Sundry_Debtor_175"/>
      <sheetName val="_HKWP0399.xls__HKWP0399.xls__58"/>
      <sheetName val="_HKWP0399.xls_Sundry_Debtor_176"/>
      <sheetName val="_HKWP0399.xls__HKWP0399_xls_236"/>
      <sheetName val="_HKWP0399.xls_Sundry_Debtor_177"/>
      <sheetName val="_HKWP0399.xls__HKWP0399_xls_237"/>
      <sheetName val="_HKWP0399.xls_Sundry_Debtor_178"/>
      <sheetName val="_HKWP0399.xls__HKWP0399_xls_238"/>
      <sheetName val="_HKWP0399.xls__HKWP0399.xls__59"/>
      <sheetName val="_HKWP0399.xls_Sundry_Debtor_179"/>
      <sheetName val="_HKWP0399.xls__HKWP0399_xls_239"/>
      <sheetName val="_HKWP0399.xls__HKWP0399_xls_240"/>
      <sheetName val="_HKWP0399.xls_Sundry_Debtor_180"/>
      <sheetName val="_HKWP0399.xls__HKWP0399_xls_241"/>
      <sheetName val="_HKWP0399.xls__HKWP0399_xls_242"/>
      <sheetName val="_HKWP0399.xls_Sundry_Debtor_181"/>
      <sheetName val="_HKWP0399.xls__HKWP0399_xls_243"/>
      <sheetName val="_HKWP0399.xls__HKWP0399_xls_244"/>
      <sheetName val="_HKWP0399.xls_Sundry_Debtor_182"/>
      <sheetName val="_HKWP0399.xls__HKWP0399_xls_245"/>
      <sheetName val="_HKWP0399.xls__HKWP0399_xls_246"/>
      <sheetName val="_HKWP0399.xls__HKWP0399.xls__60"/>
      <sheetName val="_HKWP0399.xls__HKWP0399.xls__61"/>
      <sheetName val="_HKWP0399.xls_Sundry_Debtor_183"/>
      <sheetName val="_HKWP0399.xls__HKWP0399_xls_247"/>
      <sheetName val="_HKWP0399.xls__HKWP0399_xls_248"/>
      <sheetName val="_HKWP0399.xls_Sundry_Debtor_184"/>
      <sheetName val="_HKWP0399.xls_Sundry_Debtor_185"/>
      <sheetName val="_HKWP0399.xls__HKWP0399.xls__62"/>
      <sheetName val="_HKWP0399.xls_Sundry_Debtor_186"/>
      <sheetName val="_HKWP0399.xls__HKWP0399_xls_249"/>
      <sheetName val="_HKWP0399.xls_Sundry_Debtor_187"/>
      <sheetName val="_HKWP0399.xls__HKWP0399_xls_250"/>
      <sheetName val="_HKWP0399.xls_Sundry_Debtor_188"/>
      <sheetName val="_HKWP0399.xls__HKWP0399_xls_251"/>
      <sheetName val="_HKWP0399.xls__HKWP0399.xls__63"/>
      <sheetName val="_HKWP0399.xls_Sundry_Debtor_189"/>
      <sheetName val="_HKWP0399.xls__HKWP0399_xls_252"/>
      <sheetName val="_HKWP0399.xls__HKWP0399_xls_253"/>
      <sheetName val="_HKWP0399.xls_Sundry_Debtor_190"/>
      <sheetName val="_HKWP0399.xls__HKWP0399_xls_254"/>
      <sheetName val="_HKWP0399.xls__HKWP0399_xls_255"/>
      <sheetName val="_HKWP0399.xls_Sundry_Debtor_191"/>
      <sheetName val="_HKWP0399.xls__HKWP0399_xls_256"/>
      <sheetName val="_HKWP0399.xls__HKWP0399_xls_257"/>
      <sheetName val="_HKWP0399.xls_Sundry_Debtor_192"/>
      <sheetName val="_HKWP0399.xls__HKWP0399_xls_258"/>
      <sheetName val="_HKWP0399.xls__HKWP0399_xls_259"/>
      <sheetName val="_HKWP0399.xls__HKWP0399.xls__64"/>
      <sheetName val="_HKWP0399.xls__HKWP0399.xls__65"/>
      <sheetName val="_HKWP0399.xls_Sundry_Debtor_193"/>
      <sheetName val="_HKWP0399.xls__HKWP0399_xls_260"/>
      <sheetName val="_HKWP0399.xls__HKWP0399_xls_261"/>
      <sheetName val="_HKWP0399.xls_Sundry_Debtor_194"/>
      <sheetName val="_HKWP0399_xls__HKWP0399_xls_S20"/>
      <sheetName val="_HKWP0399_xls__HKWP0399_xls_S21"/>
      <sheetName val="_HKWP0399_xls_Sundry_Debtors__1"/>
      <sheetName val="_HKWP0399_xls__HKWP0399_xls_S22"/>
      <sheetName val="_HKWP0399_xls_Sundry_Debtors_90"/>
      <sheetName val="_HKWP0399_xls__HKWP0399_xls_S23"/>
      <sheetName val="_HKWP0399_xls_Sundry_Debtors_91"/>
      <sheetName val="_HKWP0399_xls__HKWP0399_xls_S24"/>
      <sheetName val="_HKWP0399_xls_Sundry_Debtors_92"/>
      <sheetName val="_HKWP0399_xls__HKWP0399_xls_S25"/>
      <sheetName val="_HKWP0399_xls__HKWP0399_xls_S26"/>
      <sheetName val="_HKWP0399_xls_Sundry_Debtors_93"/>
      <sheetName val="_HKWP0399_xls__HKWP0399_xls_S27"/>
      <sheetName val="_HKWP0399_xls__HKWP0399_xls_S28"/>
      <sheetName val="_HKWP0399_xls_Sundry_Debtors_94"/>
      <sheetName val="_HKWP0399_xls__HKWP0399_xls_S29"/>
      <sheetName val="_HKWP0399_xls__HKWP0399_xls_S30"/>
      <sheetName val="_HKWP0399_xls_Sundry_Debtors_95"/>
      <sheetName val="_HKWP0399_xls__HKWP0399_xls_S31"/>
      <sheetName val="_HKWP0399_xls_Sundry_Debtors_96"/>
      <sheetName val="_HKWP0399_xls_Sundry_Debtors_97"/>
      <sheetName val="_HKWP0399_xls__HKWP0399_xls_S32"/>
      <sheetName val="_HKWP0399_xls_Sundry_Debtors_98"/>
      <sheetName val="_HKWP0399_xls_Sundry_Debtors_99"/>
      <sheetName val="_HKWP0399_xls_Sundry_Debtors100"/>
      <sheetName val="_HKWP0399_xls__HKWP0399_xls_S33"/>
      <sheetName val="_HKWP0399_xls_Sundry_Debtors101"/>
      <sheetName val="_HKWP0399_xls_Sundry_Debtors102"/>
      <sheetName val="_HKWP0399_xls__HKWP0399_xls_123"/>
      <sheetName val="_HKWP0399_xls_Sundry_Debtors103"/>
      <sheetName val="_HKWP0399_xls__HKWP0399_xls_124"/>
      <sheetName val="_HKWP0399_xls__HKWP0399_xls_125"/>
      <sheetName val="_HKWP0399_xls_Sundry_Debtors104"/>
      <sheetName val="_HKWP0399_xls__HKWP0399_xls_126"/>
      <sheetName val="_HKWP0399_xls__HKWP0399_xls_127"/>
      <sheetName val="_HKWP0399_xls_Sundry_Debtors105"/>
      <sheetName val="_HKWP0399_xls__HKWP0399_xls_S34"/>
      <sheetName val="_HKWP0399_xls_Sundry_Debtors106"/>
      <sheetName val="_HKWP0399_xls__HKWP0399_xls_128"/>
      <sheetName val="_HKWP0399_xls_Sundry_Debtors107"/>
      <sheetName val="_HKWP0399_xls__HKWP0399_xls_129"/>
      <sheetName val="_HKWP0399_xls_Sundry_Debtors108"/>
      <sheetName val="_HKWP0399_xls__HKWP0399_xls_130"/>
      <sheetName val="_HKWP0399_xls__HKWP0399_xls_S35"/>
      <sheetName val="_HKWP0399_xls_Sundry_Debtors109"/>
      <sheetName val="_HKWP0399_xls__HKWP0399_xls_131"/>
      <sheetName val="_HKWP0399_xls__HKWP0399_xls_132"/>
      <sheetName val="_HKWP0399_xls_Sundry_Debtors110"/>
      <sheetName val="_HKWP0399_xls__HKWP0399_xls_133"/>
      <sheetName val="_HKWP0399_xls__HKWP0399_xls_134"/>
      <sheetName val="_HKWP0399_xls_Sundry_Debtors111"/>
      <sheetName val="_HKWP0399_xls__HKWP0399_xls_135"/>
      <sheetName val="_HKWP0399_xls__HKWP0399_xls_136"/>
      <sheetName val="_HKWP0399_xls_Sundry_Debtors112"/>
      <sheetName val="_HKWP0399_xls__HKWP0399_xls_137"/>
      <sheetName val="_HKWP0399_xls__HKWP0399_xls_138"/>
      <sheetName val="_HKWP0399_xls_Sundry_Debtors113"/>
      <sheetName val="_HKWP0399_xls__HKWP0399_xls_S36"/>
      <sheetName val="_HKWP0399_xls_Sundry_Debtors114"/>
      <sheetName val="_HKWP0399_xls__HKWP0399_xls_139"/>
      <sheetName val="_HKWP0399_xls_Sundry_Debtors115"/>
      <sheetName val="_HKWP0399_xls__HKWP0399_xls_140"/>
      <sheetName val="_HKWP0399_xls_Sundry_Debtors116"/>
      <sheetName val="_HKWP0399_xls__HKWP0399_xls_141"/>
      <sheetName val="_HKWP0399_xls__HKWP0399_xls_S37"/>
      <sheetName val="_HKWP0399_xls_Sundry_Debtors117"/>
      <sheetName val="_HKWP0399_xls__HKWP0399_xls_142"/>
      <sheetName val="_HKWP0399_xls__HKWP0399_xls_143"/>
      <sheetName val="_HKWP0399_xls_Sundry_Debtors118"/>
      <sheetName val="_HKWP0399_xls__HKWP0399_xls_144"/>
      <sheetName val="_HKWP0399_xls__HKWP0399_xls_145"/>
      <sheetName val="_HKWP0399_xls_Sundry_Debtors119"/>
      <sheetName val="_HKWP0399_xls__HKWP0399_xls_146"/>
      <sheetName val="_HKWP0399_xls__HKWP0399_xls_147"/>
      <sheetName val="_HKWP0399_xls_Sundry_Debtors120"/>
      <sheetName val="_HKWP0399_xls__HKWP0399_xls_148"/>
      <sheetName val="_HKWP0399_xls__HKWP0399_xls_149"/>
      <sheetName val="_HKWP0399_xls_Sundry_Debtors121"/>
      <sheetName val="_HKWP0399_xls__HKWP0399_xls_150"/>
      <sheetName val="_HKWP0399_xls_Sundry_Debtors122"/>
      <sheetName val="_HKWP0399_xls__HKWP0399_xls_151"/>
      <sheetName val="_HKWP0399_xls_Sundry_Debtors123"/>
      <sheetName val="_HKWP0399_xls__HKWP0399_xls_152"/>
      <sheetName val="_HKWP0399_xls_Sundry_Debtors124"/>
      <sheetName val="_HKWP0399_xls__HKWP0399_xls_153"/>
      <sheetName val="_HKWP0399_xls__HKWP0399_xls_154"/>
      <sheetName val="_HKWP0399_xls_Sundry_Debtors125"/>
      <sheetName val="_HKWP0399_xls__HKWP0399_xls_155"/>
      <sheetName val="_HKWP0399_xls__HKWP0399_xls_156"/>
      <sheetName val="_HKWP0399_xls_Sundry_Debtors126"/>
      <sheetName val="_HKWP0399_xls__HKWP0399_xls_157"/>
      <sheetName val="_HKWP0399_xls__HKWP0399_xls_158"/>
      <sheetName val="_HKWP0399_xls_Sundry_Debtors127"/>
      <sheetName val="_HKWP0399_xls__HKWP0399_xls_159"/>
      <sheetName val="_HKWP0399_xls__HKWP0399_xls_160"/>
      <sheetName val="_HKWP0399_xls_Sundry_Debtors128"/>
      <sheetName val="_HKWP0399_xls__HKWP0399_xls_161"/>
      <sheetName val="_HKWP0399_xls__HKWP0399_xls_162"/>
      <sheetName val="_HKWP0399_xls_Sundry_Debtors129"/>
      <sheetName val="_HKWP0399_xls__HKWP0399_xls_163"/>
      <sheetName val="_HKWP0399_xls_Sundry_Debtors130"/>
      <sheetName val="_HKWP0399_xls__HKWP0399_xls_164"/>
      <sheetName val="_HKWP0399_xls_Sundry_Debtors131"/>
      <sheetName val="_HKWP0399_xls__HKWP0399_xls_165"/>
      <sheetName val="_HKWP0399_xls_Sundry_Debtors132"/>
      <sheetName val="_HKWP0399_xls__HKWP0399_xls_166"/>
      <sheetName val="_HKWP0399_xls__HKWP0399_xls_167"/>
      <sheetName val="_HKWP0399_xls_Sundry_Debtors133"/>
      <sheetName val="_HKWP0399_xls__HKWP0399_xls_168"/>
      <sheetName val="_HKWP0399_xls__HKWP0399_xls_169"/>
      <sheetName val="_HKWP0399_xls_Sundry_Debtors134"/>
      <sheetName val="_HKWP0399_xls__HKWP0399_xls_170"/>
      <sheetName val="_HKWP0399_xls__HKWP0399_xls_171"/>
      <sheetName val="_HKWP0399_xls_Sundry_Debtors135"/>
      <sheetName val="_HKWP0399_xls__HKWP0399_xls_172"/>
      <sheetName val="_HKWP0399_xls__HKWP0399_xls_173"/>
      <sheetName val="_HKWP0399_xls_Sundry_Debtors136"/>
      <sheetName val="_HKWP0399_xls__HKWP0399_xls_174"/>
      <sheetName val="_HKWP0399_xls__HKWP0399_xls_175"/>
      <sheetName val="_HKWP0399_xls_Sundry_Debtors137"/>
      <sheetName val="_HKWP0399_xls__HKWP0399_xls_176"/>
      <sheetName val="_HKWP0399_xls_Sundry_Debtors138"/>
      <sheetName val="_HKWP0399_xls__HKWP0399_xls_177"/>
      <sheetName val="_HKWP0399_xls_Sundry_Debtors139"/>
      <sheetName val="_HKWP0399_xls__HKWP0399_xls_178"/>
      <sheetName val="_HKWP0399_xls_Sundry_Debtors140"/>
      <sheetName val="_HKWP0399_xls__HKWP0399_xls_179"/>
      <sheetName val="_HKWP0399_xls__HKWP0399_xls_180"/>
      <sheetName val="_HKWP0399_xls_Sundry_Debtors141"/>
      <sheetName val="_HKWP0399_xls__HKWP0399_xls_181"/>
      <sheetName val="_HKWP0399_xls__HKWP0399_xls_182"/>
      <sheetName val="_HKWP0399_xls_Sundry_Debtors142"/>
      <sheetName val="_HKWP0399_xls__HKWP0399_xls_183"/>
      <sheetName val="_HKWP0399_xls__HKWP0399_xls_184"/>
      <sheetName val="_HKWP0399_xls_Sundry_Debtors143"/>
      <sheetName val="_HKWP0399_xls__HKWP0399_xls_185"/>
      <sheetName val="_HKWP0399_xls__HKWP0399_xls_186"/>
      <sheetName val="_HKWP0399_xls_Sundry_Debtors144"/>
      <sheetName val="_HKWP0399_xls__HKWP0399_xls_187"/>
      <sheetName val="_HKWP0399_xls__HKWP0399_xls_188"/>
      <sheetName val="_HKWP0399_xls_Sundry_Debtors145"/>
      <sheetName val="_HKWP0399_xls__HKWP0399_xls_189"/>
      <sheetName val="_HKWP0399_xls_Sundry_Debtors146"/>
      <sheetName val="_HKWP0399_xls__HKWP0399_xls_190"/>
      <sheetName val="_HKWP0399_xls_Sundry_Debtors147"/>
      <sheetName val="_HKWP0399_xls__HKWP0399_xls_191"/>
      <sheetName val="_HKWP0399_xls_Sundry_Debtors148"/>
      <sheetName val="_HKWP0399_xls__HKWP0399_xls_192"/>
      <sheetName val="_HKWP0399_xls__HKWP0399_xls_193"/>
      <sheetName val="_HKWP0399_xls_Sundry_Debtors149"/>
      <sheetName val="_HKWP0399_xls__HKWP0399_xls_194"/>
      <sheetName val="_HKWP0399_xls__HKWP0399_xls_195"/>
      <sheetName val="_HKWP0399_xls_Sundry_Debtors150"/>
      <sheetName val="_HKWP0399_xls__HKWP0399_xls_196"/>
      <sheetName val="_HKWP0399_xls__HKWP0399_xls_197"/>
      <sheetName val="_HKWP0399_xls_Sundry_Debtors151"/>
      <sheetName val="_HKWP0399_xls__HKWP0399_xls_198"/>
      <sheetName val="_HKWP0399_xls__HKWP0399_xls_199"/>
      <sheetName val="_HKWP0399_xls_Sundry_Debtors152"/>
      <sheetName val="_HKWP0399_xls__HKWP0399_xls_200"/>
      <sheetName val="_HKWP0399_xls__HKWP0399_xls_201"/>
      <sheetName val="_HKWP0399_xls_Sundry_Debtors153"/>
      <sheetName val="_HKWP0399_xls__HKWP0399_xls_202"/>
      <sheetName val="_HKWP0399_xls_Sundry_Debtors154"/>
      <sheetName val="_HKWP0399_xls__HKWP0399_xls_203"/>
      <sheetName val="_HKWP0399_xls_Sundry_Debtors155"/>
      <sheetName val="_HKWP0399_xls__HKWP0399_xls_204"/>
      <sheetName val="_HKWP0399_xls_Sundry_Debtors156"/>
      <sheetName val="_HKWP0399_xls__HKWP0399_xls_205"/>
      <sheetName val="_HKWP0399_xls__HKWP0399_xls_206"/>
      <sheetName val="_HKWP0399_xls_Sundry_Debtors157"/>
      <sheetName val="_HKWP0399_xls__HKWP0399_xls_207"/>
      <sheetName val="_HKWP0399_xls__HKWP0399_xls_208"/>
      <sheetName val="_HKWP0399_xls_Sundry_Debtors158"/>
      <sheetName val="_HKWP0399_xls__HKWP0399_xls_209"/>
      <sheetName val="_HKWP0399_xls__HKWP0399_xls_210"/>
      <sheetName val="_HKWP0399_xls_Sundry_Debtors159"/>
      <sheetName val="_HKWP0399_xls__HKWP0399_xls_211"/>
      <sheetName val="_HKWP0399_xls__HKWP0399_xls_212"/>
      <sheetName val="_HKWP0399_xls_Sundry_Debtors160"/>
      <sheetName val="_HKWP0399_xls__HKWP0399_xls_213"/>
      <sheetName val="_HKWP0399_xls_Sundry_Debtors161"/>
      <sheetName val="_HKWP0399_xls__HKWP0399_xls_214"/>
      <sheetName val="_HKWP0399_xls_Sundry_Debtors162"/>
      <sheetName val="_HKWP0399_xls_Sundry_Debtors163"/>
      <sheetName val="_HKWP0399_xls_Sundry_Debtors164"/>
      <sheetName val="_HKWP0399_xls__HKWP0399_xls_215"/>
      <sheetName val="_HKWP0399_xls_Sundry_Debtors165"/>
      <sheetName val="_HKWP0399_xls_Sundry_Debtors166"/>
      <sheetName val="_HKWP0399_xls_Sundry_Debtors167"/>
      <sheetName val="_HKWP0399_xls_Sundry_Debtors168"/>
      <sheetName val="_HKWP0399_xls_Sun2"/>
      <sheetName val="Sundry_Debtors_Ac2"/>
      <sheetName val="_HKWP0399_xls_Sundry_Debtors169"/>
      <sheetName val="_HKWP0399_xls__HKWP0399_xls_216"/>
      <sheetName val="_HKWP0399_xls_Sundry_Debtors170"/>
      <sheetName val="_HKWP0399_xls_Sundry_Debtors171"/>
      <sheetName val="_HKWP0399_xls_Sundry_Debtors172"/>
      <sheetName val="_HKWP0399_xls__HKWP0399_xls_217"/>
      <sheetName val="_HKWP0399_xls_Sundry_Debtors173"/>
      <sheetName val="_HKWP0399_xls_Sundry_Debtors174"/>
      <sheetName val="_HKWP0399_xls_Sundry_Debtors175"/>
      <sheetName val="_HKWP0399_xls_Sundry_Debtors176"/>
      <sheetName val="_HKWP0399_xls_Sundry_Debtors177"/>
      <sheetName val="_HKWP0399_xls__HKWP0399_xls_218"/>
      <sheetName val="_HKWP0399_xls_Sundry_Debtors178"/>
      <sheetName val="_HKWP0399_xls_Sundry_Debtors179"/>
      <sheetName val="_HKWP0399_xls_Sundry_Debtors180"/>
      <sheetName val="_HKWP0399_xls__HKWP0399_xls_219"/>
      <sheetName val="_HKWP0399_xls_Sundry_Debtors181"/>
      <sheetName val="_HKWP0399_xls_Sundry_Debtors182"/>
      <sheetName val="_HKWP0399_xls_Sundry_Debtors183"/>
      <sheetName val="_HKWP0399_xls_Sundry_Debtors184"/>
      <sheetName val="_HKWP0399_xls_Sundry_Debtors185"/>
      <sheetName val="_HKWP0399_xls__HKWP0399_xls_220"/>
      <sheetName val="_HKWP0399_xls_Sundry_Debtors186"/>
      <sheetName val="_HKWP0399_xls_Sundry_Debtor_100"/>
      <sheetName val="_HKWP0399_xls_Sundry_Debtor_101"/>
      <sheetName val="_HKWP0399_xls__HKWP0399_xls_221"/>
      <sheetName val="_HKWP0399_xls_Sundry_Debtor_102"/>
      <sheetName val="_HKWP0399_xls_Sundry_Debtor_103"/>
      <sheetName val="_HKWP0399_xls_Sundry_Debtor_104"/>
      <sheetName val="_HKWP0399_xls_Sundry_Debtor_105"/>
      <sheetName val="_HKWP0399_xls__HKWP0399_xls_222"/>
      <sheetName val="_HKWP0399_xls__HKWP0399_xls_223"/>
      <sheetName val="_HKWP0399_xls_Sundry_Debtor_106"/>
      <sheetName val="_HKWP0399_xls__HKWP0399_xls_224"/>
      <sheetName val="_HKWP0399_xls_Sundry_Debtor_107"/>
      <sheetName val="_HKWP0399_xls_Sundry_Debtor_108"/>
      <sheetName val="_HKWP0399_xls_Sundry_Debtor_109"/>
      <sheetName val="_HKWP0399_xls__HKWP0399_xls_225"/>
      <sheetName val="_HKWP0399_xls_Sundry_Debtor_110"/>
      <sheetName val="_HKWP0399_xls_Sundry_Debtor_111"/>
      <sheetName val="_HKWP0399_xls_Sundry_Debtor_112"/>
      <sheetName val="_HKWP0399_xls_Sundry_Debtor_113"/>
      <sheetName val="_HKWP0399_xls__HKWP0399_xls_226"/>
      <sheetName val="_HKWP0399_xls__HKWP0399_xls_227"/>
      <sheetName val="_HKWP0399_xls_Sundry_Debtor_114"/>
      <sheetName val="_HKWP0399_xls_Sundry_Debtor_115"/>
      <sheetName val="_HKWP0399_xls__HKWP0399_xls_228"/>
      <sheetName val="_HKWP0399_xls_Sundry_Debtor_116"/>
      <sheetName val="_HKWP0399_xls_Sundry_Debtor_117"/>
      <sheetName val="_HKWP0399_xls_Sundry_Debtor_118"/>
      <sheetName val="_HKWP0399_xls__HKWP0399_xls_229"/>
      <sheetName val="_HKWP0399_xls_Sundry_Debtor_119"/>
      <sheetName val="_HKWP0399_xls_Sundry_Debtor_120"/>
      <sheetName val="_HKWP0399_xls_Sundry_Debtor_121"/>
      <sheetName val="_HKWP0399_xls_Sundry_Debtor_122"/>
      <sheetName val="_HKWP0399_xls__HKWP0399_xls_230"/>
      <sheetName val="_HKWP0399_xls__HKWP0399_xls_231"/>
      <sheetName val="_HKWP0399_xls_Sundry_Debtor_123"/>
      <sheetName val="_HKWP0399_xls_Sundry_Debtor_124"/>
      <sheetName val="_HKWP0399_xls_Sundry_Debtor_125"/>
      <sheetName val="_HKWP0399_xls__HKWP0399_xls_232"/>
      <sheetName val="_HKWP0399_xls_Sundry_Debtor_126"/>
      <sheetName val="_HKWP0399_xls_Sundry_Debtor_127"/>
      <sheetName val="_HKWP0399_xls_Sundry_Debtor_128"/>
      <sheetName val="_HKWP0399_xls__HKWP0399_xls_233"/>
      <sheetName val="_HKWP0399_xls_Sundry_Debtor_129"/>
      <sheetName val="_HKWP0399_xls_Sundry_Debtor_130"/>
      <sheetName val="_HKWP0399_xls_Sundry_Debtor_131"/>
      <sheetName val="_HKWP0399_xls_Sundry_Debtor_132"/>
      <sheetName val="_HKWP0399_xls__HKWP0399_xls_234"/>
      <sheetName val="_HKWP0399_xls__HKWP0399_xls_235"/>
      <sheetName val="_HKWP0399_xls_Sundry_Debtor_133"/>
      <sheetName val="_HKWP0399_xls_Sundry_Debtor_134"/>
      <sheetName val="_HKWP0399_xls_Sundry_Debtor_135"/>
      <sheetName val="_HKWP0399_xls__HKWP0399_xls_236"/>
      <sheetName val="_HKWP0399_xls_Sundry_Debtor_136"/>
      <sheetName val="_HKWP0399_xls_Sundry_Debtor_137"/>
      <sheetName val="_HKWP0399_xls_Sundry_Debtor_138"/>
      <sheetName val="_HKWP0399_xls__HKWP0399_xls_237"/>
      <sheetName val="_HKWP0399_xls_Sundry_Debtor_139"/>
      <sheetName val="_HKWP0399_xls_Sundry_Debtor_140"/>
      <sheetName val="_HKWP0399_xls_Sundry_Debtor_141"/>
      <sheetName val="_HKWP0399_xls_Sundry_Debtor_142"/>
      <sheetName val="_HKWP0399_xls__HKWP0399_xls_238"/>
      <sheetName val="_HKWP0399_xls__HKWP0399_xls_239"/>
      <sheetName val="_HKWP0399_xls_Sundry_Debtor_143"/>
      <sheetName val="_HKWP0399_xls_Sundry_Debtor_144"/>
      <sheetName val="_HKWP0399_xls_Sundry_Debtor_145"/>
      <sheetName val="_HKWP0399_xls__HKWP0399_xls_240"/>
      <sheetName val="_HKWP0399_xls_Sundry_Debtor_146"/>
      <sheetName val="_HKWP0399_xls_Sundry_Debtor_147"/>
      <sheetName val="_HKWP0399_xls_Sundry_Debtor_148"/>
      <sheetName val="_HKWP0399_xls__HKWP0399_xls_241"/>
      <sheetName val="_HKWP0399_xls_Sundry_Debtor_149"/>
      <sheetName val="_HKWP0399_xls_Sundry_Debtor_150"/>
      <sheetName val="_HKWP0399_xls_Sundry_Debtor_151"/>
      <sheetName val="_HKWP0399_xls_Sundry_Debtor_152"/>
      <sheetName val="_HKWP0399_xls__HKWP0399_xls_242"/>
      <sheetName val="_HKWP0399_xls__HKWP0399_xls_243"/>
      <sheetName val="_HKWP0399_xls_Sundry_Debtor_153"/>
      <sheetName val="_HKWP0399_xls_Sundry_Debtor_154"/>
      <sheetName val="_HKWP0399_xls_Sundry_Debtor_155"/>
      <sheetName val="_HKWP0399_xls__HKWP0399_xls_244"/>
      <sheetName val="_HKWP0399_xls_Sundry_Debtor_156"/>
      <sheetName val="_HKWP0399_xls_Sundry_Debtor_157"/>
      <sheetName val="_HKWP0399_xls_Sundry_Debtor_158"/>
      <sheetName val="_HKWP0399_xls__HKWP0399_xls_245"/>
      <sheetName val="_HKWP0399_xls_Sundry_Debtor_159"/>
      <sheetName val="_HKWP0399_xls_Sundry_Debtor_160"/>
      <sheetName val="_HKWP0399_xls_Sundry_Debtor_161"/>
      <sheetName val="_HKWP0399_xls_Sundry_Debtor_162"/>
      <sheetName val="_HKWP0399_xls__HKWP0399_xls_246"/>
      <sheetName val="_HKWP0399_xls__HKWP0399_xls_247"/>
      <sheetName val="_HKWP0399_xls_Sundry_Debtor_163"/>
      <sheetName val="_HKWP0399_xls_Sundry_Debtor_164"/>
      <sheetName val="_HKWP0399.xls_Sundry_Debtor_195"/>
      <sheetName val="_HKWP0399.xls__HKWP0399.xls__66"/>
      <sheetName val="_HKWP0399.xls_Sundry_Debtor_196"/>
      <sheetName val="_HKWP0399.xls__HKWP0399_xls_262"/>
      <sheetName val="_HKWP0399.xls_Sundry_Debtor_197"/>
      <sheetName val="_HKWP0399.xls__HKWP0399_xls_263"/>
      <sheetName val="_HKWP0399.xls_Sundry_Debtor_198"/>
      <sheetName val="_HKWP0399.xls__HKWP0399_xls_264"/>
      <sheetName val="_HKWP0399.xls__HKWP0399.xls__67"/>
      <sheetName val="_HKWP0399.xls_Sundry_Debtor_199"/>
      <sheetName val="_HKWP0399.xls__HKWP0399_xls_265"/>
      <sheetName val="_HKWP0399.xls__HKWP0399_xls_266"/>
      <sheetName val="_HKWP0399.xls_Sundry_Debtor_200"/>
      <sheetName val="_HKWP0399.xls__HKWP0399_xls_267"/>
      <sheetName val="_HKWP0399.xls__HKWP0399_xls_268"/>
      <sheetName val="_HKWP0399.xls_Sundry_Debtor_201"/>
      <sheetName val="_HKWP0399.xls__HKWP0399_xls_269"/>
      <sheetName val="_HKWP0399.xls__HKWP0399_xls_270"/>
      <sheetName val="_HKWP0399.xls_Sundry_Debtor_202"/>
      <sheetName val="_HKWP0399.xls__HKWP0399_xls_271"/>
      <sheetName val="_HKWP0399.xls__HKWP0399_xls_272"/>
      <sheetName val="_HKWP0399.xls__HKWP0399.xls__68"/>
      <sheetName val="_HKWP0399.xls__HKWP0399.xls__69"/>
      <sheetName val="_HKWP0399.xls_Sundry_Debtor_203"/>
      <sheetName val="_HKWP0399.xls__HKWP0399_xls_273"/>
      <sheetName val="_HKWP0399.xls__HKWP0399_xls_274"/>
      <sheetName val="_HKWP0399.xls_Sundry_Debtor_204"/>
      <sheetName val="_HKWP0399.xls_Sundry_Debtor_205"/>
      <sheetName val="_HKWP0399.xls__HKWP0399.xls__70"/>
      <sheetName val="_HKWP0399.xls_Sundry_Debtor_206"/>
      <sheetName val="_HKWP0399.xls__HKWP0399_xls_275"/>
      <sheetName val="_HKWP0399.xls_Sundry_Debtor_207"/>
      <sheetName val="_HKWP0399.xls__HKWP0399_xls_276"/>
      <sheetName val="_HKWP0399.xls_Sundry_Debtor_208"/>
      <sheetName val="_HKWP0399.xls__HKWP0399_xls_277"/>
      <sheetName val="_HKWP0399.xls__HKWP0399.xls__71"/>
      <sheetName val="_HKWP0399.xls_Sundry_Debtor_209"/>
      <sheetName val="_HKWP0399.xls__HKWP0399_xls_278"/>
      <sheetName val="_HKWP0399.xls__HKWP0399_xls_279"/>
      <sheetName val="_HKWP0399.xls_Sundry_Debtor_210"/>
      <sheetName val="_HKWP0399.xls__HKWP0399_xls_280"/>
      <sheetName val="_HKWP0399.xls__HKWP0399_xls_281"/>
      <sheetName val="_HKWP0399.xls_Sundry_Debtor_211"/>
      <sheetName val="_HKWP0399.xls__HKWP0399_xls_282"/>
      <sheetName val="_HKWP0399.xls__HKWP0399_xls_283"/>
      <sheetName val="_HKWP0399.xls_Sundry_Debtor_212"/>
      <sheetName val="_HKWP0399.xls__HKWP0399_xls_284"/>
      <sheetName val="_HKWP0399.xls__HKWP0399_xls_285"/>
      <sheetName val="_HKWP0399.xls__HKWP0399.xls__72"/>
      <sheetName val="_HKWP0399.xls__HKWP0399.xls__73"/>
      <sheetName val="_HKWP0399.xls_Sundry_Debtor_213"/>
      <sheetName val="_HKWP0399.xls__HKWP0399_xls_286"/>
      <sheetName val="_HKWP0399.xls__HKWP0399_xls_287"/>
      <sheetName val="_HKWP0399.xls_Sundry_Debtor_214"/>
      <sheetName val="_HKWP0399.xls_Sundry_Debtor_215"/>
      <sheetName val="_HKWP0399.xls__HKWP0399_xls_288"/>
      <sheetName val="_HKWP0399.xls__HKWP0399_xls_289"/>
      <sheetName val="_HKWP0399.xls_Sundry_Debtor_216"/>
      <sheetName val="_HKWP0399.xls__HKWP0399_xls_290"/>
      <sheetName val="_HKWP0399.xls__HKWP0399_xls_291"/>
      <sheetName val="_HKWP0399.xls_Sundry_Debtor_217"/>
      <sheetName val="_HKWP0399.xls__HKWP0399.xls__74"/>
      <sheetName val="_HKWP0399.xls_Sundry_Debtor_218"/>
      <sheetName val="_HKWP0399.xls__HKWP0399_xls_292"/>
      <sheetName val="_HKWP0399.xls_Sundry_Debtor_219"/>
      <sheetName val="_HKWP0399.xls__HKWP0399_xls_293"/>
      <sheetName val="_HKWP0399.xls_Sundry_Debtor_220"/>
      <sheetName val="_HKWP0399.xls__HKWP0399_xls_294"/>
      <sheetName val="_HKWP0399.xls__HKWP0399.xls__75"/>
      <sheetName val="_HKWP0399.xls_Sundry_Debtor_221"/>
      <sheetName val="_HKWP0399.xls__HKWP0399_xls_295"/>
      <sheetName val="_HKWP0399.xls__HKWP0399_xls_296"/>
      <sheetName val="_HKWP0399.xls_Sundry_Debtor_222"/>
      <sheetName val="_HKWP0399.xls__HKWP0399_xls_297"/>
      <sheetName val="_HKWP0399.xls__HKWP0399_xls_298"/>
      <sheetName val="_HKWP0399.xls_Sundry_Debtor_223"/>
      <sheetName val="_HKWP0399.xls__HKWP0399_xls_299"/>
      <sheetName val="_HKWP0399.xls__HKWP0399_xls_300"/>
      <sheetName val="_HKWP0399.xls_Sundry_Debtor_224"/>
      <sheetName val="_HKWP0399.xls__HKWP0399_xls_301"/>
      <sheetName val="_HKWP0399.xls__HKWP0399_xls_302"/>
      <sheetName val="_HKWP0399.xls__HKWP0399.xls__76"/>
      <sheetName val="_HKWP0399.xls__HKWP0399.xls__77"/>
      <sheetName val="_HKWP0399.xls_Sundry_Debtor_225"/>
      <sheetName val="_HKWP0399.xls__HKWP0399_xls_303"/>
      <sheetName val="_HKWP0399.xls__HKWP0399_xls_304"/>
      <sheetName val="_HKWP0399.xls_Sundry_Debtor_226"/>
      <sheetName val="_HKWP0399.xls_Sundry_Debtor_227"/>
      <sheetName val="_HKWP0399.xls__HKWP0399_xls_305"/>
      <sheetName val="_HKWP0399.xls__HKWP0399_xls_306"/>
      <sheetName val="_HKWP0399.xls_Sundry_Debtor_228"/>
      <sheetName val="_HKWP0399.xls__HKWP0399_xls_307"/>
      <sheetName val="_HKWP0399.xls__HKWP0399_xls_308"/>
      <sheetName val="_HKWP0399.xls_Sundry_Debtor_229"/>
      <sheetName val="_HKWP0399.xls__HKWP0399.xls__78"/>
      <sheetName val="_HKWP0399.xls_Sundry_Debtor_230"/>
      <sheetName val="_HKWP0399.xls__HKWP0399_xls_309"/>
      <sheetName val="_HKWP0399.xls_Sundry_Debtor_231"/>
      <sheetName val="_HKWP0399.xls__HKWP0399_xls_310"/>
      <sheetName val="_HKWP0399.xls_Sundry_Debtor_232"/>
      <sheetName val="_HKWP0399.xls__HKWP0399_xls_311"/>
      <sheetName val="_HKWP0399.xls__HKWP0399.xls__79"/>
      <sheetName val="_HKWP0399.xls_Sundry_Debtor_233"/>
      <sheetName val="_HKWP0399.xls__HKWP0399_xls_312"/>
      <sheetName val="_HKWP0399.xls__HKWP0399_xls_313"/>
      <sheetName val="_HKWP0399.xls_Sundry_Debtor_234"/>
      <sheetName val="_HKWP0399.xls__HKWP0399_xls_314"/>
      <sheetName val="_HKWP0399.xls__HKWP0399_xls_315"/>
      <sheetName val="_HKWP0399.xls_Sundry_Debtor_235"/>
      <sheetName val="_HKWP0399.xls__HKWP0399_xls_316"/>
      <sheetName val="_HKWP0399.xls__HKWP0399_xls_317"/>
      <sheetName val="_HKWP0399.xls_Sundry_Debtor_236"/>
      <sheetName val="_HKWP0399.xls__HKWP0399_xls_318"/>
      <sheetName val="_HKWP0399.xls__HKWP0399_xls_319"/>
      <sheetName val="_HKWP0399.xls__HKWP0399.xls__80"/>
      <sheetName val="_HKWP0399.xls__HKWP0399.xls__81"/>
      <sheetName val="_HKWP0399.xls_Sundry_Debtor_237"/>
      <sheetName val="_HKWP0399.xls__HKWP0399_xls_320"/>
      <sheetName val="_HKWP0399.xls__HKWP0399_xls_321"/>
      <sheetName val="_HKWP0399.xls_Sundry_Debtor_238"/>
      <sheetName val="_HKWP0399.xls_Sundry_Debtor_239"/>
      <sheetName val="_HKWP0399.xls__HKWP0399_xls_322"/>
      <sheetName val="_HKWP0399.xls__HKWP0399_xls_323"/>
      <sheetName val="_HKWP0399.xls_Sundry_Debtor_240"/>
      <sheetName val="_HKWP0399.xls__HKWP0399_xls_324"/>
      <sheetName val="_HKWP0399.xls__HKWP0399_xls_325"/>
      <sheetName val="_HKWP0399.xls_Sundry_Debtor_241"/>
      <sheetName val="_HKWP0399.xls__HKWP0399.xls__82"/>
      <sheetName val="_HKWP0399.xls_Sundry_Debtor_242"/>
      <sheetName val="_HKWP0399.xls__HKWP0399_xls_326"/>
      <sheetName val="_HKWP0399.xls_Sundry_Debtor_243"/>
      <sheetName val="_HKWP0399.xls__HKWP0399_xls_327"/>
      <sheetName val="_HKWP0399.xls_Sundry_Debtor_244"/>
      <sheetName val="_HKWP0399.xls__HKWP0399_xls_328"/>
      <sheetName val="_HKWP0399.xls__HKWP0399.xls__83"/>
      <sheetName val="_HKWP0399.xls_Sundry_Debtor_245"/>
      <sheetName val="_HKWP0399.xls__HKWP0399_xls_329"/>
      <sheetName val="_HKWP0399.xls__HKWP0399_xls_330"/>
      <sheetName val="_HKWP0399.xls_Sundry_Debtor_246"/>
      <sheetName val="_HKWP0399.xls__HKWP0399_xls_331"/>
      <sheetName val="_HKWP0399.xls__HKWP0399_xls_332"/>
      <sheetName val="_HKWP0399.xls_Sundry_Debtor_247"/>
      <sheetName val="_HKWP0399.xls__HKWP0399_xls_333"/>
      <sheetName val="_HKWP0399.xls__HKWP0399_xls_334"/>
      <sheetName val="_HKWP0399.xls_Sundry_Debtor_248"/>
      <sheetName val="_HKWP0399.xls__HKWP0399_xls_335"/>
      <sheetName val="_HKWP0399.xls__HKWP0399_xls_336"/>
      <sheetName val="_HKWP0399.xls__HKWP0399.xls__84"/>
      <sheetName val="_HKWP0399.xls__HKWP0399.xls__85"/>
      <sheetName val="_HKWP0399.xls_Sundry_Debtor_249"/>
      <sheetName val="_HKWP0399.xls__HKWP0399_xls_337"/>
      <sheetName val="_HKWP0399.xls__HKWP0399_xls_338"/>
      <sheetName val="_HKWP0399.xls_Sundry_Debtor_250"/>
      <sheetName val="_HKWP0399.xls_Sundry_Debtor_251"/>
      <sheetName val="_HKWP0399.xls__HKWP0399_xls_339"/>
      <sheetName val="_HKWP0399.xls__HKWP0399_xls_340"/>
      <sheetName val="_HKWP0399.xls_Sundry_Debtor_252"/>
      <sheetName val="_HKWP0399.xls__HKWP0399_xls_341"/>
      <sheetName val="_HKWP0399.xls__HKWP0399_xls_342"/>
      <sheetName val="Sundry_Debtors_Acc_jrnls9"/>
      <sheetName val="_HKWP0399_xls__HKWP0399_xls_S38"/>
      <sheetName val="_HKWP0399_xls__HKWP0399_xls_S39"/>
      <sheetName val="_HKWP0399_xls_Sundry_Debtors187"/>
      <sheetName val="_HKWP0399_xls__HKWP0399_xls_S40"/>
      <sheetName val="_HKWP0399_xls_Sundry_Debtors188"/>
      <sheetName val="_HKWP0399_xls__HKWP0399_xls_S41"/>
      <sheetName val="_HKWP0399_xls_Sundry_Debtors189"/>
      <sheetName val="_HKWP0399_xls__HKWP0399_xls_S42"/>
      <sheetName val="_HKWP0399_xls_Sundry_Debtors190"/>
      <sheetName val="_HKWP0399_xls__HKWP0399_xls_S43"/>
      <sheetName val="_HKWP0399_xls__HKWP0399_xls_S44"/>
      <sheetName val="_HKWP0399_xls_Sundry_Debtors191"/>
      <sheetName val="_HKWP0399_xls__HKWP0399_xls_S45"/>
      <sheetName val="_HKWP0399_xls__HKWP0399_xls_S46"/>
      <sheetName val="_HKWP0399_xls_Sundry_Debtors192"/>
      <sheetName val="_HKWP0399_xls__HKWP0399_xls_S47"/>
      <sheetName val="_HKWP0399_xls__HKWP0399_xls_S48"/>
      <sheetName val="_HKWP0399_xls_Sundry_Debtors193"/>
      <sheetName val="_HKWP0399_xls__HKWP0399_xls_S49"/>
      <sheetName val="_HKWP0399_xls__HKWP0399_xls_248"/>
      <sheetName val="_HKWP0399_xls_Sundry_Debtors194"/>
      <sheetName val="_HKWP0399_xls__HKWP0399_xls_249"/>
      <sheetName val="_HKWP0399_xls__HKWP0399_xls_250"/>
      <sheetName val="_HKWP0399_xls_Sundry_Debtors195"/>
      <sheetName val="_HKWP0399_xls__HKWP0399_xls_S50"/>
      <sheetName val="_HKWP0399_xls_Sundry_Debtors196"/>
      <sheetName val="_HKWP0399_xls__HKWP0399_xls_251"/>
      <sheetName val="_HKWP0399_xls_Sundry_Debtors197"/>
      <sheetName val="_HKWP0399_xls__HKWP0399_xls_252"/>
      <sheetName val="_HKWP0399_xls_Sundry_Debtors198"/>
      <sheetName val="_HKWP0399_xls__HKWP0399_xls_253"/>
      <sheetName val="_HKWP0399_xls__HKWP0399_xls_S51"/>
      <sheetName val="_HKWP0399_xls_Sundry_Debtors199"/>
      <sheetName val="_HKWP0399_xls__HKWP0399_xls_254"/>
      <sheetName val="_HKWP0399_xls__HKWP0399_xls_255"/>
      <sheetName val="_HKWP0399_xls_Sundry_Debtors200"/>
      <sheetName val="_HKWP0399_xls__HKWP0399_xls_256"/>
      <sheetName val="_HKWP0399_xls__HKWP0399_xls_257"/>
      <sheetName val="_HKWP0399_xls_Sundry_Debtors201"/>
      <sheetName val="_HKWP0399_xls__HKWP0399_xls_258"/>
      <sheetName val="_HKWP0399_xls__HKWP0399_xls_259"/>
      <sheetName val="_HKWP0399_xls_Sundry_Debtors202"/>
      <sheetName val="_HKWP0399_xls__HKWP0399_xls_260"/>
      <sheetName val="_HKWP0399_xls__HKWP0399_xls_261"/>
      <sheetName val="_HKWP0399_xls_Sundry_Debtors203"/>
      <sheetName val="_HKWP0399_xls__HKWP0399_xls_S52"/>
      <sheetName val="_HKWP0399_xls_Sundry_Debtors204"/>
      <sheetName val="_HKWP0399_xls__HKWP0399_xls_262"/>
      <sheetName val="_HKWP0399_xls_Sundry_Debtors205"/>
      <sheetName val="_HKWP0399_xls__HKWP0399_xls_263"/>
      <sheetName val="_HKWP0399_xls_Sundry_Debtors206"/>
      <sheetName val="_HKWP0399_xls__HKWP0399_xls_264"/>
      <sheetName val="_HKWP0399_xls__HKWP0399_xls_S53"/>
      <sheetName val="_HKWP0399_xls_Sundry_Debtors207"/>
      <sheetName val="_HKWP0399_xls__HKWP0399_xls_265"/>
      <sheetName val="_HKWP0399_xls__HKWP0399_xls_266"/>
      <sheetName val="_HKWP0399_xls_Sundry_Debtors208"/>
      <sheetName val="_HKWP0399_xls__HKWP0399_xls_267"/>
      <sheetName val="_HKWP0399_xls__HKWP0399_xls_268"/>
      <sheetName val="_HKWP0399_xls_Sundry_Debtors209"/>
      <sheetName val="_HKWP0399_xls__HKWP0399_xls_269"/>
      <sheetName val="_HKWP0399_xls__HKWP0399_xls_270"/>
      <sheetName val="_HKWP0399_xls_Sundry_Debtors210"/>
      <sheetName val="_HKWP0399_xls__HKWP0399_xls_271"/>
      <sheetName val="_HKWP0399_xls__HKWP0399_xls_272"/>
      <sheetName val="_HKWP0399_xls_Sundry_Debtors211"/>
      <sheetName val="_HKWP0399_xls__HKWP0399_xls_S54"/>
      <sheetName val="_HKWP0399_xls_Sundry_Debtors212"/>
      <sheetName val="_HKWP0399_xls__HKWP0399_xls_273"/>
      <sheetName val="_HKWP0399_xls_Sundry_Debtors213"/>
      <sheetName val="_HKWP0399_xls__HKWP0399_xls_274"/>
      <sheetName val="_HKWP0399_xls_Sundry_Debtors214"/>
      <sheetName val="_HKWP0399_xls__HKWP0399_xls_275"/>
      <sheetName val="_HKWP0399_xls__HKWP0399_xls_S55"/>
      <sheetName val="_HKWP0399_xls_Sundry_Debtors215"/>
      <sheetName val="_HKWP0399_xls__HKWP0399_xls_276"/>
      <sheetName val="_HKWP0399_xls__HKWP0399_xls_277"/>
      <sheetName val="_HKWP0399_xls_Sundry_Debtors216"/>
      <sheetName val="_HKWP0399_xls__HKWP0399_xls_278"/>
      <sheetName val="_HKWP0399_xls__HKWP0399_xls_279"/>
      <sheetName val="_HKWP0399_xls_Sundry_Debtors217"/>
      <sheetName val="_HKWP0399_xls__HKWP0399_xls_280"/>
      <sheetName val="_HKWP0399_xls__HKWP0399_xls_281"/>
      <sheetName val="_HKWP0399_xls_Sundry_Debtors218"/>
      <sheetName val="_HKWP0399_xls__HKWP0399_xls_282"/>
      <sheetName val="_HKWP0399_xls__HKWP0399_xls_283"/>
      <sheetName val="_HKWP0399_xls_Sundry_Debtors219"/>
      <sheetName val="_HKWP0399_xls__HKWP0399_xls_284"/>
      <sheetName val="_HKWP0399_xls_Sundry_Debtors220"/>
      <sheetName val="_HKWP0399_xls__HKWP0399_xls_285"/>
      <sheetName val="_HKWP0399_xls_Sundry_Debtors221"/>
      <sheetName val="_HKWP0399_xls__HKWP0399_xls_286"/>
      <sheetName val="_HKWP0399_xls_Sundry_Debtors222"/>
      <sheetName val="_HKWP0399_xls__HKWP0399_xls_287"/>
      <sheetName val="_HKWP0399_xls__HKWP0399_xls_288"/>
      <sheetName val="_HKWP0399_xls_Sundry_Debtors223"/>
      <sheetName val="_HKWP0399_xls__HKWP0399_xls_289"/>
      <sheetName val="_HKWP0399_xls__HKWP0399_xls_290"/>
      <sheetName val="_HKWP0399_xls_Sundry_Debtors224"/>
      <sheetName val="_HKWP0399_xls__HKWP0399_xls_291"/>
      <sheetName val="_HKWP0399_xls__HKWP0399_xls_292"/>
      <sheetName val="_HKWP0399_xls_Sundry_Debtors225"/>
      <sheetName val="_HKWP0399_xls__HKWP0399_xls_293"/>
      <sheetName val="_HKWP0399_xls__HKWP0399_xls_294"/>
      <sheetName val="_HKWP0399_xls_Sundry_Debtors226"/>
      <sheetName val="_HKWP0399_xls__HKWP0399_xls_295"/>
      <sheetName val="_HKWP0399_xls__HKWP0399_xls_296"/>
      <sheetName val="_HKWP0399_xls_Sundry_Debtors227"/>
      <sheetName val="_HKWP0399_xls__HKWP0399_xls_297"/>
      <sheetName val="_HKWP0399_xls_Sundry_Debtors228"/>
      <sheetName val="_HKWP0399_xls__HKWP0399_xls_298"/>
      <sheetName val="_HKWP0399_xls_Sundry_Debtors229"/>
      <sheetName val="_HKWP0399_xls__HKWP0399_xls_299"/>
      <sheetName val="_HKWP0399_xls_Sundry_Debtors230"/>
      <sheetName val="_HKWP0399_xls__HKWP0399_xls_300"/>
      <sheetName val="_HKWP0399_xls__HKWP0399_xls_301"/>
      <sheetName val="_HKWP0399_xls_Sundry_Debtors231"/>
      <sheetName val="_HKWP0399_xls__HKWP0399_xls_302"/>
      <sheetName val="_HKWP0399_xls__HKWP0399_xls_303"/>
      <sheetName val="_HKWP0399_xls_Sundry_Debtors232"/>
      <sheetName val="_HKWP0399_xls__HKWP0399_xls_304"/>
      <sheetName val="_HKWP0399_xls__HKWP0399_xls_305"/>
      <sheetName val="_HKWP0399_xls_Sundry_Debtors233"/>
      <sheetName val="_HKWP0399_xls__HKWP0399_xls_306"/>
      <sheetName val="_HKWP0399_xls__HKWP0399_xls_307"/>
      <sheetName val="_HKWP0399_xls_Sundry_Debtors234"/>
      <sheetName val="_HKWP0399_xls__HKWP0399_xls_308"/>
      <sheetName val="_HKWP0399_xls__HKWP0399_xls_309"/>
      <sheetName val="_HKWP0399_xls_Sundry_Debtors235"/>
      <sheetName val="_HKWP0399_xls__HKWP0399_xls_310"/>
      <sheetName val="_HKWP0399_xls_Sundry_Debtors236"/>
      <sheetName val="_HKWP0399_xls__HKWP0399_xls_311"/>
      <sheetName val="_HKWP0399_xls_Sundry_Debtors237"/>
      <sheetName val="_HKWP0399_xls__HKWP0399_xls_312"/>
      <sheetName val="_HKWP0399_xls_Sundry_Debtors238"/>
      <sheetName val="_HKWP0399_xls__HKWP0399_xls_313"/>
      <sheetName val="_HKWP0399_xls__HKWP0399_xls_314"/>
      <sheetName val="_HKWP0399_xls_Sundry_Debtors239"/>
      <sheetName val="_HKWP0399_xls__HKWP0399_xls_315"/>
      <sheetName val="_HKWP0399_xls__HKWP0399_xls_316"/>
      <sheetName val="_HKWP0399_xls_Sundry_Debtors240"/>
      <sheetName val="_HKWP0399_xls__HKWP0399_xls_317"/>
      <sheetName val="_HKWP0399_xls__HKWP0399_xls_318"/>
      <sheetName val="_HKWP0399_xls_Sundry_Debtors241"/>
      <sheetName val="_HKWP0399_xls__HKWP0399_xls_319"/>
      <sheetName val="_HKWP0399_xls__HKWP0399_xls_320"/>
      <sheetName val="_HKWP0399_xls_Sundry_Debtors242"/>
      <sheetName val="_HKWP0399_xls__HKWP0399_xls_321"/>
      <sheetName val="_HKWP0399_xls__HKWP0399_xls_322"/>
      <sheetName val="_HKWP0399_xls_Sundry_Debtors243"/>
      <sheetName val="_HKWP0399_xls__HKWP0399_xls_323"/>
      <sheetName val="_HKWP0399_xls_Sundry_Debtors244"/>
      <sheetName val="_HKWP0399_xls__HKWP0399_xls_324"/>
      <sheetName val="_HKWP0399_xls_Sundry_Debtors245"/>
      <sheetName val="_HKWP0399_xls__HKWP0399_xls_325"/>
      <sheetName val="_HKWP0399_xls_Sundry_Debtors246"/>
      <sheetName val="_HKWP0399_xls__HKWP0399_xls_326"/>
      <sheetName val="_HKWP0399_xls__HKWP0399_xls_327"/>
      <sheetName val="_HKWP0399_xls_Sundry_Debtors247"/>
      <sheetName val="_HKWP0399_xls__HKWP0399_xls_328"/>
      <sheetName val="_HKWP0399_xls__HKWP0399_xls_329"/>
      <sheetName val="_HKWP0399_xls_Sundry_Debtors248"/>
      <sheetName val="_HKWP0399_xls__HKWP0399_xls_330"/>
      <sheetName val="_HKWP0399_xls__HKWP0399_xls_331"/>
      <sheetName val="_HKWP0399_xls_Sundry_Debtors249"/>
      <sheetName val="_HKWP0399_xls__HKWP0399_xls_332"/>
      <sheetName val="_HKWP0399_xls__HKWP0399_xls_333"/>
      <sheetName val="_HKWP0399_xls_Sundry_Debtors250"/>
      <sheetName val="_HKWP0399_xls__HKWP0399_xls_334"/>
      <sheetName val="_HKWP0399_xls__HKWP0399_xls_335"/>
      <sheetName val="_HKWP0399_xls_Sundry_Debtors251"/>
      <sheetName val="_HKWP0399_xls__HKWP0399_xls_336"/>
      <sheetName val="_HKWP0399_xls_Sundry_Debtors252"/>
      <sheetName val="_HKWP0399_xls__HKWP0399_xls_337"/>
      <sheetName val="_HKWP0399_xls_Sundry_Debtors253"/>
      <sheetName val="_HKWP0399_xls__HKWP0399_xls_338"/>
      <sheetName val="_HKWP0399_xls_Sundry_Debtors254"/>
      <sheetName val="_HKWP0399_xls__HKWP0399_xls_339"/>
      <sheetName val="_HKWP0399_xls__HKWP0399_xls_340"/>
      <sheetName val="_HKWP0399_xls_Sundry_Debtors255"/>
      <sheetName val="_HKWP0399_xls__HKWP0399_xls_341"/>
      <sheetName val="_HKWP0399_xls__HKWP0399_xls_342"/>
      <sheetName val="_HKWP0399_xls_Sundry_Debtors256"/>
      <sheetName val="_HKWP0399_xls__HKWP0399_xls_343"/>
      <sheetName val="_HKWP0399_xls__HKWP0399_xls_344"/>
      <sheetName val="_HKWP0399_xls_Sundry_Debtors257"/>
      <sheetName val="_HKWP0399_xls__HKWP0399_xls_345"/>
      <sheetName val="_HKWP0399_xls__HKWP0399_xls_346"/>
      <sheetName val="_HKWP0399_xls_Sundry_Debtors258"/>
      <sheetName val="_HKWP0399_xls__HKWP0399_xls_347"/>
      <sheetName val="_HKWP0399_xls_Sundry_Debtors259"/>
      <sheetName val="_HKWP0399_xls__HKWP0399_xls_348"/>
      <sheetName val="_HKWP0399_xls_Sundry_Debtors260"/>
      <sheetName val="_HKWP0399_xls_Sundry_Debtors261"/>
      <sheetName val="_HKWP0399_xls_Sundry_Debtors262"/>
      <sheetName val="_HKWP0399_xls__HKWP0399_xls_349"/>
      <sheetName val="_HKWP0399_xls_Sundry_Debtors263"/>
      <sheetName val="_HKWP0399_xls_Sundry_Debtors264"/>
      <sheetName val="_HKWP0399_xls_Sundry_Debtors265"/>
      <sheetName val="_HKWP0399_xls_Sundry_Debtors266"/>
      <sheetName val="_HKWP0399_xls_Sundry_Debtors267"/>
      <sheetName val="_HKWP0399_xls__HKWP0399_xls_350"/>
      <sheetName val="_HKWP0399_xls_Sundry_Debtors268"/>
      <sheetName val="_HKWP0399_xls_Sundry_Debtors269"/>
      <sheetName val="_HKWP0399_xls_Sundry_Debtors270"/>
      <sheetName val="_HKWP0399_xls__HKWP0399_xls_351"/>
      <sheetName val="_HKWP0399_xls_Sundry_Debtors271"/>
      <sheetName val="_HKWP0399_xls_Sundry_Debtors272"/>
      <sheetName val="_HKWP0399_xls_Sundry_Debtors273"/>
      <sheetName val="_HKWP0399_xls_Sundry_Debtors274"/>
      <sheetName val="_HKWP0399_xls_Sun3"/>
      <sheetName val="Sundry_Debtors_Ac3"/>
      <sheetName val="_HKWP0399_xls_Sundry_Debtors275"/>
      <sheetName val="_HKWP0399_xls__HKWP0399_xls_352"/>
      <sheetName val="_HKWP0399_xls_Sundry_Debtors276"/>
      <sheetName val="_HKWP0399_xls_Sundry_Debtors277"/>
      <sheetName val="_HKWP0399_xls_Sundry_Debtors278"/>
      <sheetName val="_HKWP0399_xls__HKWP0399_xls_353"/>
      <sheetName val="_HKWP0399_xls_Sundry_Debtors279"/>
      <sheetName val="_HKWP0399_xls_Sundry_Debtors280"/>
      <sheetName val="_HKWP0399_xls_Sundry_Debtors281"/>
      <sheetName val="_HKWP0399_xls_Sundry_Debtors282"/>
      <sheetName val="_HKWP0399_xls_Sundry_Debtors283"/>
      <sheetName val="_HKWP0399_xls__HKWP0399_xls_354"/>
      <sheetName val="_HKWP0399_xls_Sundry_Debtors284"/>
      <sheetName val="_HKWP0399_xls_Sundry_Debtor_165"/>
      <sheetName val="_HKWP0399_xls_Sundry_Debtor_166"/>
      <sheetName val="_HKWP0399_xls__HKWP0399_xls_355"/>
      <sheetName val="_HKWP0399_xls_Sundry_Debtor_167"/>
      <sheetName val="_HKWP0399_xls_Sundry_Debtor_168"/>
      <sheetName val="_HKWP0399_xls_Sundry_Debtor_169"/>
      <sheetName val="_HKWP0399_xls_Sundry_Debtor_170"/>
      <sheetName val="_HKWP0399_xls__HKWP0399_xls_356"/>
      <sheetName val="_HKWP0399_xls__HKWP0399_xls_357"/>
      <sheetName val="_HKWP0399_xls_Sundry_Debtor_171"/>
      <sheetName val="_HKWP0399_xls__HKWP0399_xls_358"/>
      <sheetName val="_HKWP0399_xls_Sundry_Debtor_172"/>
      <sheetName val="_HKWP0399_xls_Sundry_Debtor_173"/>
      <sheetName val="_HKWP0399_xls_Sundry_Debtor_174"/>
      <sheetName val="_HKWP0399_xls__HKWP0399_xls_359"/>
      <sheetName val="_HKWP0399_xls_Sundry_Debtor_175"/>
      <sheetName val="_HKWP0399_xls_Sundry_Debtor_176"/>
      <sheetName val="_HKWP0399_xls_Sundry_Debtor_177"/>
      <sheetName val="_HKWP0399_xls_Sundry_Debtor_178"/>
      <sheetName val="_HKWP0399_xls__HKWP0399_xls_360"/>
      <sheetName val="_HKWP0399_xls__HKWP0399_xls_361"/>
      <sheetName val="_HKWP0399_xls_Sundry_Debtor_179"/>
      <sheetName val="_HKWP0399_xls_Sundry_Debtor_180"/>
      <sheetName val="_HKWP0399_xls__HKWP0399_xls_362"/>
      <sheetName val="_HKWP0399_xls_Sundry_Debtor_181"/>
      <sheetName val="_HKWP0399_xls_Sundry_Debtor_182"/>
      <sheetName val="_HKWP0399_xls_Sundry_Debtor_183"/>
      <sheetName val="_HKWP0399_xls__HKWP0399_xls_363"/>
      <sheetName val="_HKWP0399_xls_Sundry_Debtor_184"/>
      <sheetName val="_HKWP0399_xls_Sundry_Debtor_185"/>
      <sheetName val="_HKWP0399_xls_Sundry_Debtor_186"/>
      <sheetName val="_HKWP0399_xls_Sundry_Debtor_187"/>
      <sheetName val="_HKWP0399_xls__HKWP0399_xls_364"/>
      <sheetName val="_HKWP0399_xls__HKWP0399_xls_365"/>
      <sheetName val="_HKWP0399_xls_Sundry_Debtor_188"/>
      <sheetName val="_HKWP0399_xls_Sundry_Debtor_189"/>
      <sheetName val="_HKWP0399_xls_Sundry_Debtor_190"/>
      <sheetName val="_HKWP0399_xls__HKWP0399_xls_366"/>
      <sheetName val="_HKWP0399_xls_Sundry_Debtor_191"/>
      <sheetName val="_HKWP0399_xls_Sundry_Debtor_192"/>
      <sheetName val="_HKWP0399_xls_Sundry_Debtor_193"/>
      <sheetName val="_HKWP0399_xls__HKWP0399_xls_367"/>
      <sheetName val="_HKWP0399_xls_Sundry_Debtor_194"/>
      <sheetName val="_HKWP0399_xls_Sundry_Debtor_195"/>
      <sheetName val="_HKWP0399_xls_Sundry_Debtor_196"/>
      <sheetName val="_HKWP0399_xls_Sundry_Debtor_197"/>
      <sheetName val="_HKWP0399_xls__HKWP0399_xls_368"/>
      <sheetName val="_HKWP0399_xls__HKWP0399_xls_369"/>
      <sheetName val="_HKWP0399_xls_Sundry_Debtor_198"/>
      <sheetName val="_HKWP0399_xls_Sundry_Debtor_199"/>
      <sheetName val="_HKWP0399_xls_Sundry_Debtor_200"/>
      <sheetName val="_HKWP0399_xls__HKWP0399_xls_370"/>
      <sheetName val="_HKWP0399_xls_Sundry_Debtor_201"/>
      <sheetName val="_HKWP0399_xls_Sundry_Debtor_202"/>
      <sheetName val="_HKWP0399_xls_Sundry_Debtor_203"/>
      <sheetName val="_HKWP0399_xls__HKWP0399_xls_371"/>
      <sheetName val="_HKWP0399_xls_Sundry_Debtor_204"/>
      <sheetName val="_HKWP0399_xls_Sundry_Debtor_205"/>
      <sheetName val="_HKWP0399_xls_Sundry_Debtor_206"/>
      <sheetName val="_HKWP0399_xls_Sundry_Debtor_207"/>
      <sheetName val="_HKWP0399_xls__HKWP0399_xls_372"/>
      <sheetName val="_HKWP0399_xls__HKWP0399_xls_373"/>
      <sheetName val="_HKWP0399_xls_Sundry_Debtor_208"/>
      <sheetName val="_HKWP0399_xls_Sundry_Debtor_209"/>
      <sheetName val="_HKWP0399_xls_Sundry_Debtor_210"/>
      <sheetName val="_HKWP0399_xls__HKWP0399_xls_374"/>
      <sheetName val="_HKWP0399_xls_Sundry_Debtor_211"/>
      <sheetName val="_HKWP0399_xls_Sundry_Debtor_212"/>
      <sheetName val="_HKWP0399_xls_Sundry_Debtor_213"/>
      <sheetName val="_HKWP0399_xls__HKWP0399_xls_375"/>
      <sheetName val="_HKWP0399_xls_Sundry_Debtor_214"/>
      <sheetName val="_HKWP0399_xls_Sundry_Debtor_215"/>
      <sheetName val="_HKWP0399_xls_Sundry_Debtor_216"/>
      <sheetName val="_HKWP0399_xls_Sundry_Debtor_217"/>
      <sheetName val="_HKWP0399_xls__HKWP0399_xls_376"/>
      <sheetName val="_HKWP0399_xls__HKWP0399_xls_377"/>
      <sheetName val="_HKWP0399_xls_Sundry_Debtor_218"/>
      <sheetName val="_HKWP0399_xls_Sundry_Debtor_219"/>
      <sheetName val="_HKWP0399_xls_Sundry_Debtor_220"/>
      <sheetName val="_HKWP0399_xls__HKWP0399_xls_378"/>
      <sheetName val="_HKWP0399_xls_Sundry_Debtor_221"/>
      <sheetName val="_HKWP0399_xls_Sundry_Debtor_222"/>
      <sheetName val="_HKWP0399_xls_Sundry_Debtor_223"/>
      <sheetName val="_HKWP0399_xls__HKWP0399_xls_379"/>
      <sheetName val="_HKWP0399_xls_Sundry_Debtor_224"/>
      <sheetName val="_HKWP0399_xls_Sundry_Debtor_225"/>
      <sheetName val="_HKWP0399_xls_Sundry_Debtor_226"/>
      <sheetName val="_HKWP0399_xls_Sundry_Debtor_227"/>
      <sheetName val="_HKWP0399_xls__HKWP0399_xls_380"/>
      <sheetName val="_HKWP0399_xls__HKWP0399_xls_381"/>
      <sheetName val="_HKWP0399_xls_Sundry_Debtor_228"/>
      <sheetName val="_HKWP0399_xls_Sundry_Debtor_229"/>
      <sheetName val="_HKWP0399_xls_Sundry_Debtor_230"/>
      <sheetName val="_HKWP0399_xls__HKWP0399_xls_382"/>
      <sheetName val="_HKWP0399_xls_Sundry_Debtor_231"/>
      <sheetName val="_HKWP0399_xls_Sundry_Debtor_232"/>
      <sheetName val="_HKWP0399_xls_Sundry_Debtor_233"/>
      <sheetName val="_HKWP0399_xls__HKWP0399_xls_383"/>
      <sheetName val="_HKWP0399_xls_Sundry_Debtor_234"/>
      <sheetName val="_HKWP0399_xls_Sundry_Debtor_235"/>
      <sheetName val="_HKWP0399_xls_Sundry_Debtor_236"/>
      <sheetName val="_HKWP0399_xls_Sundry_Debtor_237"/>
      <sheetName val="_HKWP0399_xls__HKWP0399_xls_384"/>
      <sheetName val="_HKWP0399_xls__HKWP0399_xls_385"/>
      <sheetName val="_HKWP0399_xls_Sundry_Debtor_238"/>
      <sheetName val="_HKWP0399_xls_Sundry_Debtor_239"/>
      <sheetName val="_HKWP0399_xls_Sundry_Debtor_240"/>
      <sheetName val="_HKWP0399_xls__HKWP0399_xls_386"/>
      <sheetName val="_HKWP0399_xls_Sundry_Debtor_241"/>
      <sheetName val="_HKWP0399_xls_Sundry_Debtor_242"/>
      <sheetName val="_HKWP0399_xls_Sundry_Debtor_243"/>
      <sheetName val="_HKWP0399_xls__HKWP0399_xls_387"/>
      <sheetName val="_HKWP0399_xls_Sundry_Debtor_244"/>
      <sheetName val="_HKWP0399_xls_Sundry_Debtor_245"/>
      <sheetName val="_HKWP0399_xls__HKWP0399_xls_388"/>
      <sheetName val="_HKWP0399_xls_Sundry_Debtor_246"/>
      <sheetName val="_HKWP0399_xls__HKWP0399_xls_389"/>
      <sheetName val="_HKWP0399_xls__HKWP0399_xls_390"/>
      <sheetName val="_HKWP0399_xls_Sundry_Debtor_247"/>
      <sheetName val="_HKWP0399_xls__HKWP0399_xls_391"/>
      <sheetName val="_HKWP0399_xls__HKWP0399_xls_392"/>
      <sheetName val="_HKWP0399_xls_Sundry_Debtor_248"/>
      <sheetName val="_HKWP0399_xls__HKWP0399_xls_393"/>
      <sheetName val="_HKWP0399_xls__HKWP0399_xls_394"/>
      <sheetName val="_HKWP0399_xls_Sundry_Debtor_249"/>
      <sheetName val="_HKWP0399_xls_Sundry_Debtor_250"/>
      <sheetName val="_HKWP0399_xls_Sundry_Debtor_251"/>
      <sheetName val="_HKWP0399_xls__HKWP0399_xls_395"/>
      <sheetName val="_HKWP0399_xls_Sundry_Debtor_252"/>
      <sheetName val="_HKWP0399_xls__HKWP0399_xls_396"/>
      <sheetName val="_HKWP0399_xls_Sundry_Debtor_253"/>
      <sheetName val="_HKWP0399_xls__HKWP0399_xls_397"/>
      <sheetName val="_HKWP0399_xls_Sundry_Debtor_254"/>
      <sheetName val="_HKWP0399_xls__HKWP0399_xls_398"/>
      <sheetName val="_HKWP0399_xls__HKWP0399_xls_399"/>
      <sheetName val="_HKWP0399_xls_Sundry_Debtor_255"/>
      <sheetName val="_HKWP0399_xls__HKWP0399_xls_400"/>
      <sheetName val="_HKWP0399_xls__HKWP0399_xls_401"/>
      <sheetName val="_HKWP0399_xls_Sundry_Debtor_256"/>
      <sheetName val="_HKWP0399_xls__HKWP0399_xls_402"/>
      <sheetName val="_HKWP0399_xls__HKWP0399_xls_403"/>
      <sheetName val="_HKWP0399_xls_Sundry_Debtor_257"/>
      <sheetName val="_HKWP0399_xls__HKWP0399_xls_404"/>
      <sheetName val="_HKWP0399_xls__HKWP0399_xls_405"/>
      <sheetName val="_HKWP0399_xls_Sundry_Debtor_258"/>
      <sheetName val="_HKWP0399_xls__HKWP0399_xls_406"/>
      <sheetName val="_HKWP0399_xls__HKWP0399_xls_407"/>
      <sheetName val="_HKWP0399_xls_Sundry_Debtor_259"/>
      <sheetName val="_HKWP0399_xls_Sundry_Debtor_260"/>
      <sheetName val="_HKWP0399_xls_Sundry_Debtor_261"/>
      <sheetName val="_HKWP0399_xls__HKWP0399_xls_408"/>
      <sheetName val="_HKWP0399_xls_Sundry_Debtor_262"/>
      <sheetName val="_HKWP0399_xls__HKWP0399_xls_409"/>
      <sheetName val="_HKWP0399_xls_Sundry_Debtor_263"/>
      <sheetName val="_HKWP0399_xls__HKWP0399_xls_410"/>
      <sheetName val="_HKWP0399_xls_Sundry_Debtor_264"/>
      <sheetName val="_HKWP0399_xls__HKWP0399_xls_411"/>
      <sheetName val="_HKWP0399_xls__HKWP0399_xls_412"/>
      <sheetName val="_HKWP0399_xls_Sundry_Debtor_265"/>
      <sheetName val="_HKWP0399_xls__HKWP0399_xls_413"/>
      <sheetName val="_HKWP0399_xls__HKWP0399_xls_414"/>
      <sheetName val="_HKWP0399_xls_Sundry_Debtor_266"/>
      <sheetName val="_HKWP0399_xls__HKWP0399_xls_415"/>
      <sheetName val="_HKWP0399_xls__HKWP0399_xls_416"/>
      <sheetName val="_HKWP0399_xls_Sundry_Debtor_267"/>
      <sheetName val="_HKWP0399_xls__HKWP0399_xls_417"/>
      <sheetName val="_HKWP0399_xls__HKWP0399_xls_418"/>
      <sheetName val="_HKWP0399_xls_Sundry_Debtor_268"/>
      <sheetName val="_HKWP0399_xls__HKWP0399_xls_419"/>
      <sheetName val="_HKWP0399_xls__HKWP0399_xls_420"/>
      <sheetName val="_HKWP0399_xls_Sundry_Debtor_269"/>
      <sheetName val="_HKWP0399_xls_Sundry_Debtor_270"/>
      <sheetName val="_HKWP0399_xls_Sundry_Debtor_271"/>
      <sheetName val="_HKWP0399_xls__HKWP0399_xls_421"/>
      <sheetName val="_HKWP0399_xls_Sundry_Debtor_272"/>
      <sheetName val="_HKWP0399_xls__HKWP0399_xls_422"/>
      <sheetName val="_HKWP0399_xls_Sundry_Debtor_273"/>
      <sheetName val="_HKWP0399_xls__HKWP0399_xls_423"/>
      <sheetName val="_HKWP0399_xls_Sundry_Debtor_274"/>
      <sheetName val="_HKWP0399_xls__HKWP0399_xls_424"/>
      <sheetName val="_HKWP0399_xls__HKWP0399_xls_425"/>
      <sheetName val="_HKWP0399_xls_Sundry_Debtor_275"/>
      <sheetName val="_HKWP0399_xls__HKWP0399_xls_426"/>
      <sheetName val="_HKWP0399_xls__HKWP0399_xls_427"/>
      <sheetName val="_HKWP0399_xls_Sundry_Debtor_276"/>
      <sheetName val="_HKWP0399_xls__HKWP0399_xls_428"/>
      <sheetName val="_HKWP0399_xls__HKWP0399_xls_429"/>
      <sheetName val="_HKWP0399_xls_Sundry_Debtor_277"/>
      <sheetName val="_HKWP0399_xls__HKWP0399_xls_430"/>
      <sheetName val="_HKWP0399_xls__HKWP0399_xls_431"/>
      <sheetName val="_HKWP0399_xls_Sundry_Debtor_278"/>
      <sheetName val="_HKWP0399_xls__HKWP0399_xls_432"/>
      <sheetName val="_HKWP0399_xls__HKWP0399_xls_433"/>
      <sheetName val="_HKWP0399_xls_Sundry_Debtor_279"/>
      <sheetName val="_HKWP0399_xls_Sundry_Debtor_280"/>
      <sheetName val="_HKWP0399_xls__HKWP0399_xls_434"/>
      <sheetName val="_HKWP0399_xls__HKWP0399_xls_435"/>
      <sheetName val="_HKWP0399_xls_Sundry_Debtor_281"/>
      <sheetName val="_HKWP0399_xls__HKWP0399_xls_436"/>
      <sheetName val="_HKWP0399_xls__HKWP0399_xls_437"/>
      <sheetName val="_HKWP0399_xls_Sundry_Debtor_282"/>
      <sheetName val="_HKWP0399_xls_Sundry_Debtor_283"/>
      <sheetName val="_HKWP0399_xls__HKWP0399_xls_438"/>
      <sheetName val="_HKWP0399_xls_Sundry_Debtor_284"/>
      <sheetName val="_HKWP0399_xls__HKWP0399_xls_439"/>
      <sheetName val="_HKWP0399_xls_Sundry_Debtor_285"/>
      <sheetName val="_HKWP0399_xls__HKWP0399_xls_440"/>
      <sheetName val="_HKWP0399_xls_Sundry_Debtor_286"/>
      <sheetName val="_HKWP0399_xls__HKWP0399_xls_441"/>
      <sheetName val="_HKWP0399_xls__HKWP0399_xls_442"/>
      <sheetName val="_HKWP0399_xls_Sundry_Debtor_287"/>
      <sheetName val="_HKWP0399_xls__HKWP0399_xls_443"/>
      <sheetName val="_HKWP0399_xls__HKWP0399_xls_444"/>
      <sheetName val="_HKWP0399_xls_Sundry_Debtor_288"/>
      <sheetName val="_HKWP0399_xls__HKWP0399_xls_445"/>
      <sheetName val="_HKWP0399_xls__HKWP0399_xls_446"/>
      <sheetName val="_HKWP0399_xls_Sundry_Debtor_289"/>
      <sheetName val="_HKWP0399_xls__HKWP0399_xls_447"/>
      <sheetName val="_HKWP0399_xls__HKWP0399_xls_448"/>
      <sheetName val="_HKWP0399_xls_Sundry_Debtor_290"/>
      <sheetName val="_HKWP0399_xls__HKWP0399_xls_449"/>
      <sheetName val="_HKWP0399_xls__HKWP0399_xls_450"/>
      <sheetName val="_HKWP0399_xls_Sundry_Debtor_291"/>
      <sheetName val="_HKWP0399_xls_Sundry_Debtor_292"/>
      <sheetName val="_HKWP0399_xls__HKWP0399_xls_451"/>
      <sheetName val="_HKWP0399_xls__HKWP0399_xls_452"/>
      <sheetName val="_HKWP0399_xls_Sundry_Debtor_293"/>
      <sheetName val="_HKWP0399_xls__HKWP0399_xls_453"/>
      <sheetName val="_HKWP0399_xls__HKWP0399_xls_454"/>
      <sheetName val="_HKWP0399_xls_Sundry_Debtor_294"/>
      <sheetName val="_HKWP0399_xls_Sundry_Debtor_295"/>
      <sheetName val="_HKWP0399_xls__HKWP0399_xls_455"/>
      <sheetName val="_HKWP0399_xls_Sundry_Debtor_296"/>
      <sheetName val="_HKWP0399_xls__HKWP0399_xls_456"/>
      <sheetName val="_HKWP0399_xls_Sundry_Debtor_297"/>
      <sheetName val="_HKWP0399_xls__HKWP0399_xls_457"/>
      <sheetName val="_HKWP0399_xls_Sundry_Debtor_298"/>
      <sheetName val="_HKWP0399_xls__HKWP0399_xls_458"/>
      <sheetName val="_HKWP0399_xls__HKWP0399_xls_459"/>
      <sheetName val="_HKWP0399_xls_Sundry_Debtor_299"/>
      <sheetName val="_HKWP0399_xls__HKWP0399_xls_460"/>
      <sheetName val="_HKWP0399_xls__HKWP0399_xls_461"/>
      <sheetName val="_HKWP0399_xls_Sundry_Debtor_300"/>
      <sheetName val="_HKWP0399_xls__HKWP0399_xls_462"/>
      <sheetName val="_HKWP0399_xls__HKWP0399_xls_463"/>
      <sheetName val="_HKWP0399_xls_Sundry_Debtor_301"/>
      <sheetName val="_HKWP0399_xls__HKWP0399_xls_464"/>
      <sheetName val="_HKWP0399_xls__HKWP0399_xls_465"/>
      <sheetName val="_HKWP0399_xls_Sundry_Debtor_302"/>
      <sheetName val="_HKWP0399_xls__HKWP0399_xls_466"/>
      <sheetName val="_HKWP0399_xls__HKWP0399_xls_467"/>
      <sheetName val="_HKWP0399_xls_Sundry_Debtor_303"/>
      <sheetName val="_HKWP0399_xls_Sundry_Debtor_304"/>
      <sheetName val="_HKWP0399_xls__HKWP0399_xls_468"/>
      <sheetName val="_HKWP0399_xls__HKWP0399_xls_469"/>
      <sheetName val="_HKWP0399_xls_Sundry_Debtor_305"/>
      <sheetName val="_HKWP0399_xls__HKWP0399_xls_470"/>
      <sheetName val="_HKWP0399_xls__HKWP0399_xls_471"/>
      <sheetName val="_HKWP0399.xls_Sundry_Debtor_253"/>
      <sheetName val="_HKWP0399.xls__HKWP0399.xls__86"/>
      <sheetName val="_HKWP0399.xls_Sundry_Debtor_254"/>
      <sheetName val="_HKWP0399.xls__HKWP0399_xls_343"/>
      <sheetName val="_HKWP0399.xls_Sundry_Debtor_255"/>
      <sheetName val="_HKWP0399.xls__HKWP0399_xls_344"/>
      <sheetName val="_HKWP0399.xls_Sundry_Debtor_256"/>
      <sheetName val="_HKWP0399.xls__HKWP0399_xls_345"/>
      <sheetName val="_HKWP0399.xls__HKWP0399.xls__87"/>
      <sheetName val="_HKWP0399.xls_Sundry_Debtor_257"/>
      <sheetName val="_HKWP0399.xls__HKWP0399_xls_346"/>
      <sheetName val="_HKWP0399.xls__HKWP0399_xls_347"/>
      <sheetName val="_HKWP0399.xls_Sundry_Debtor_258"/>
      <sheetName val="_HKWP0399.xls__HKWP0399_xls_348"/>
      <sheetName val="_HKWP0399.xls__HKWP0399_xls_349"/>
      <sheetName val="_HKWP0399.xls_Sundry_Debtor_259"/>
      <sheetName val="_HKWP0399.xls__HKWP0399_xls_350"/>
      <sheetName val="_HKWP0399.xls__HKWP0399_xls_351"/>
      <sheetName val="_HKWP0399.xls_Sundry_Debtor_260"/>
      <sheetName val="_HKWP0399.xls__HKWP0399_xls_352"/>
      <sheetName val="_HKWP0399.xls__HKWP0399_xls_353"/>
      <sheetName val="_HKWP0399.xls__HKWP0399.xls__88"/>
      <sheetName val="_HKWP0399.xls__HKWP0399.xls__89"/>
      <sheetName val="_HKWP0399.xls_Sundry_Debtor_261"/>
      <sheetName val="_HKWP0399.xls__HKWP0399_xls_354"/>
      <sheetName val="_HKWP0399.xls__HKWP0399_xls_355"/>
      <sheetName val="_HKWP0399.xls_Sundry_Debtor_262"/>
      <sheetName val="_HKWP0399.xls_Sundry_Debtor_263"/>
      <sheetName val="_HKWP0399.xls__HKWP0399_xls_356"/>
      <sheetName val="_HKWP0399.xls__HKWP0399_xls_357"/>
      <sheetName val="_HKWP0399.xls_Sundry_Debtor_264"/>
      <sheetName val="_HKWP0399.xls__HKWP0399_xls_358"/>
      <sheetName val="_HKWP0399.xls__HKWP0399_xls_359"/>
      <sheetName val="_HKWP0399.xls_Sundry_Debtor_265"/>
      <sheetName val="_HKWP0399.xls__HKWP0399.xls__90"/>
      <sheetName val="_HKWP0399.xls_Sundry_Debtor_266"/>
      <sheetName val="_HKWP0399.xls__HKWP0399_xls_360"/>
      <sheetName val="_HKWP0399.xls_Sundry_Debtor_267"/>
      <sheetName val="_HKWP0399.xls__HKWP0399_xls_361"/>
      <sheetName val="_HKWP0399.xls_Sundry_Debtor_268"/>
      <sheetName val="_HKWP0399.xls__HKWP0399_xls_362"/>
      <sheetName val="_HKWP0399.xls__HKWP0399.xls__91"/>
      <sheetName val="_HKWP0399.xls_Sundry_Debtor_269"/>
      <sheetName val="_HKWP0399.xls__HKWP0399_xls_363"/>
      <sheetName val="_HKWP0399.xls__HKWP0399_xls_364"/>
      <sheetName val="_HKWP0399.xls_Sundry_Debtor_270"/>
      <sheetName val="_HKWP0399.xls__HKWP0399_xls_365"/>
      <sheetName val="_HKWP0399.xls__HKWP0399_xls_366"/>
      <sheetName val="_HKWP0399.xls_Sundry_Debtor_271"/>
      <sheetName val="_HKWP0399.xls__HKWP0399_xls_367"/>
      <sheetName val="_HKWP0399.xls__HKWP0399_xls_368"/>
      <sheetName val="_HKWP0399.xls_Sundry_Debtor_272"/>
      <sheetName val="_HKWP0399.xls__HKWP0399_xls_369"/>
      <sheetName val="_HKWP0399.xls__HKWP0399_xls_370"/>
      <sheetName val="_HKWP0399.xls__HKWP0399.xls__92"/>
      <sheetName val="_HKWP0399.xls__HKWP0399.xls__93"/>
      <sheetName val="_HKWP0399.xls_Sundry_Debtor_273"/>
      <sheetName val="_HKWP0399.xls__HKWP0399_xls_371"/>
      <sheetName val="_HKWP0399.xls__HKWP0399_xls_372"/>
      <sheetName val="_HKWP0399.xls_Sundry_Debtor_274"/>
      <sheetName val="_HKWP0399.xls_Sundry_Debtor_275"/>
      <sheetName val="_HKWP0399.xls__HKWP0399_xls_373"/>
      <sheetName val="_HKWP0399.xls__HKWP0399_xls_374"/>
      <sheetName val="_HKWP0399.xls_Sundry_Debtor_276"/>
      <sheetName val="_HKWP0399.xls__HKWP0399_xls_375"/>
      <sheetName val="_HKWP0399.xls__HKWP0399_xls_376"/>
      <sheetName val="_HKWP0399.xls_Sundry_Debtor_277"/>
      <sheetName val="_HKWP0399.xls__HKWP0399_xls_377"/>
      <sheetName val="_HKWP0399.xls__HKWP0399_xls_378"/>
      <sheetName val="_HKWP0399.xls_Sundry_Debtor_278"/>
      <sheetName val="_HKWP0399.xls__HKWP0399_xls_379"/>
      <sheetName val="_HKWP0399.xls__HKWP0399_xls_380"/>
      <sheetName val="_HKWP0399.xls_Sundry_Debtor_279"/>
      <sheetName val="_HKWP0399.xls__HKWP0399.xls__94"/>
      <sheetName val="_HKWP0399.xls_Sundry_Debtor_280"/>
      <sheetName val="_HKWP0399.xls__HKWP0399_xls_381"/>
      <sheetName val="_HKWP0399.xls_Sundry_Debtor_281"/>
      <sheetName val="_HKWP0399.xls__HKWP0399_xls_382"/>
      <sheetName val="_HKWP0399.xls_Sundry_Debtor_282"/>
      <sheetName val="_HKWP0399.xls__HKWP0399_xls_383"/>
      <sheetName val="_HKWP0399.xls__HKWP0399.xls__95"/>
      <sheetName val="_HKWP0399.xls_Sundry_Debtor_283"/>
      <sheetName val="_HKWP0399.xls__HKWP0399_xls_384"/>
      <sheetName val="_HKWP0399.xls__HKWP0399_xls_385"/>
      <sheetName val="_HKWP0399.xls_Sundry_Debtor_284"/>
      <sheetName val="_HKWP0399.xls__HKWP0399_xls_386"/>
      <sheetName val="_HKWP0399.xls__HKWP0399_xls_387"/>
      <sheetName val="_HKWP0399.xls_Sundry_Debtor_285"/>
      <sheetName val="_HKWP0399.xls__HKWP0399_xls_388"/>
      <sheetName val="_HKWP0399.xls__HKWP0399_xls_389"/>
      <sheetName val="_HKWP0399.xls_Sundry_Debtor_286"/>
      <sheetName val="_HKWP0399.xls__HKWP0399_xls_390"/>
      <sheetName val="_HKWP0399.xls__HKWP0399_xls_391"/>
      <sheetName val="_HKWP0399.xls__HKWP0399.xls__96"/>
      <sheetName val="_HKWP0399.xls__HKWP0399.xls__97"/>
      <sheetName val="_HKWP0399.xls_Sundry_Debtor_287"/>
      <sheetName val="_HKWP0399.xls__HKWP0399_xls_392"/>
      <sheetName val="_HKWP0399.xls__HKWP0399_xls_393"/>
      <sheetName val="_HKWP0399.xls_Sundry_Debtor_288"/>
      <sheetName val="_HKWP0399.xls_Sundry_Debtor_289"/>
      <sheetName val="_HKWP0399.xls__HKWP0399_xls_394"/>
      <sheetName val="_HKWP0399.xls__HKWP0399_xls_395"/>
      <sheetName val="_HKWP0399.xls_Sundry_Debtor_290"/>
      <sheetName val="_HKWP0399.xls__HKWP0399_xls_396"/>
      <sheetName val="_HKWP0399.xls__HKWP0399_xls_397"/>
      <sheetName val="_HKWP0399.xls_Sundry_Debtor_291"/>
      <sheetName val="_HKWP0399.xls__HKWP0399_xls_398"/>
      <sheetName val="_HKWP0399.xls__HKWP0399_xls_399"/>
      <sheetName val="_HKWP0399.xls_Sundry_Debtor_292"/>
      <sheetName val="_HKWP0399.xls__HKWP0399_xls_400"/>
      <sheetName val="_HKWP0399.xls__HKWP0399_xls_401"/>
      <sheetName val="_HKWP0399.xls_Sundry_Debtor_293"/>
      <sheetName val="_HKWP0399.xls__HKWP0399.xls__98"/>
      <sheetName val="_HKWP0399.xls_Sundry_Debtor_294"/>
      <sheetName val="_HKWP0399.xls__HKWP0399_xls_402"/>
      <sheetName val="_HKWP0399.xls_Sundry_Debtor_295"/>
      <sheetName val="_HKWP0399.xls__HKWP0399_xls_403"/>
      <sheetName val="_HKWP0399.xls_Sundry_Debtor_296"/>
      <sheetName val="_HKWP0399.xls__HKWP0399_xls_404"/>
      <sheetName val="_HKWP0399.xls__HKWP0399.xls__99"/>
      <sheetName val="_HKWP0399.xls_Sundry_Debtor_297"/>
      <sheetName val="_HKWP0399.xls__HKWP0399_xls_405"/>
      <sheetName val="_HKWP0399.xls__HKWP0399_xls_406"/>
      <sheetName val="_HKWP0399.xls_Sundry_Debtor_298"/>
      <sheetName val="_HKWP0399.xls__HKWP0399_xls_407"/>
      <sheetName val="_HKWP0399.xls__HKWP0399_xls_408"/>
      <sheetName val="_HKWP0399.xls_Sundry_Debtor_299"/>
      <sheetName val="_HKWP0399.xls__HKWP0399_xls_409"/>
      <sheetName val="_HKWP0399.xls__HKWP0399_xls_410"/>
      <sheetName val="_HKWP0399.xls_Sundry_Debtor_300"/>
      <sheetName val="_HKWP0399.xls__HKWP0399_xls_411"/>
      <sheetName val="_HKWP0399.xls__HKWP0399_xls_412"/>
      <sheetName val="_HKWP0399.xls__HKWP0399_xls_413"/>
      <sheetName val="_HKWP0399.xls__HKWP0399_xls_414"/>
      <sheetName val="_HKWP0399.xls_Sundry_Debtor_301"/>
      <sheetName val="_HKWP0399.xls__HKWP0399_xls_415"/>
      <sheetName val="_HKWP0399.xls__HKWP0399_xls_416"/>
      <sheetName val="_HKWP0399.xls_Sundry_Debtor_302"/>
      <sheetName val="_HKWP0399.xls_Sundry_Debtor_303"/>
      <sheetName val="_HKWP0399.xls__HKWP0399_xls_417"/>
      <sheetName val="_HKWP0399.xls__HKWP0399_xls_418"/>
      <sheetName val="_HKWP0399.xls_Sundry_Debtor_304"/>
      <sheetName val="_HKWP0399.xls__HKWP0399_xls_419"/>
      <sheetName val="_HKWP0399.xls__HKWP0399_xls_420"/>
      <sheetName val="_HKWP0399.xls_Sundry_Debtor_305"/>
      <sheetName val="_HKWP0399.xls__HKWP0399_xls_421"/>
      <sheetName val="_HKWP0399.xls__HKWP0399_xls_422"/>
      <sheetName val="_HKWP0399.xls_Sundry_Debtor_306"/>
      <sheetName val="_HKWP0399.xls__HKWP0399_xls_423"/>
      <sheetName val="_HKWP0399.xls__HKWP0399_xls_424"/>
      <sheetName val="_HKWP0399.xls_Sundry_Debtor_307"/>
      <sheetName val="_HKWP0399.xls__HKWP0399_xls_425"/>
      <sheetName val="_HKWP0399.xls_Sundry_Debtor_308"/>
      <sheetName val="_HKWP0399.xls__HKWP0399_xls_426"/>
      <sheetName val="_HKWP0399.xls_Sundry_Debtor_309"/>
      <sheetName val="_HKWP0399.xls__HKWP0399_xls_427"/>
      <sheetName val="_HKWP0399.xls_Sundry_Debtor_310"/>
      <sheetName val="_HKWP0399.xls__HKWP0399_xls_428"/>
      <sheetName val="_HKWP0399.xls__HKWP0399_xls_429"/>
      <sheetName val="_HKWP0399.xls_Sundry_Debtor_311"/>
      <sheetName val="_HKWP0399.xls__HKWP0399_xls_430"/>
      <sheetName val="_HKWP0399.xls__HKWP0399_xls_431"/>
      <sheetName val="_HKWP0399.xls_Sundry_Debtor_312"/>
      <sheetName val="_HKWP0399.xls__HKWP0399_xls_432"/>
      <sheetName val="_HKWP0399.xls__HKWP0399_xls_433"/>
      <sheetName val="_HKWP0399.xls_Sundry_Debtor_313"/>
      <sheetName val="_HKWP0399.xls__HKWP0399_xls_434"/>
      <sheetName val="_HKWP0399.xls__HKWP0399_xls_435"/>
      <sheetName val="_HKWP0399.xls_Sundry_Debtor_314"/>
      <sheetName val="_HKWP0399.xls__HKWP0399_xls_436"/>
      <sheetName val="_HKWP0399.xls__HKWP0399_xls_437"/>
      <sheetName val="_HKWP0399.xls__HKWP0399_xls_438"/>
      <sheetName val="_HKWP0399.xls__HKWP0399_xls_439"/>
      <sheetName val="_HKWP0399.xls_Sundry_Debtor_315"/>
      <sheetName val="_HKWP0399.xls__HKWP0399_xls_440"/>
      <sheetName val="_HKWP0399.xls__HKWP0399_xls_441"/>
      <sheetName val="_HKWP0399.xls_Sundry_Debtor_316"/>
      <sheetName val="_HKWP0399.xls_Sundry_Debtor_317"/>
      <sheetName val="_HKWP0399.xls__HKWP0399_xls_442"/>
      <sheetName val="_HKWP0399.xls__HKWP0399_xls_443"/>
      <sheetName val="_HKWP0399.xls_Sundry_Debtor_318"/>
      <sheetName val="_HKWP0399.xls__HKWP0399_xls_444"/>
      <sheetName val="_HKWP0399.xls__HKWP0399_xls_445"/>
      <sheetName val="_HKWP0399.xls_Sundry_Debtor_319"/>
      <sheetName val="_HKWP0399.xls__HKWP0399_xls_446"/>
      <sheetName val="_HKWP0399.xls__HKWP0399_xls_447"/>
      <sheetName val="_HKWP0399.xls_Sundry_Debtor_320"/>
      <sheetName val="_HKWP0399.xls__HKWP0399_xls_448"/>
      <sheetName val="_HKWP0399.xls__HKWP0399_xls_449"/>
      <sheetName val="Sundry_Debtors_Acc_jrnls10"/>
      <sheetName val="_HKWP0399_xls__HKWP0399_xls_S56"/>
      <sheetName val="_HKWP0399_xls__HKWP0399_xls_S57"/>
      <sheetName val="_HKWP0399_xls_Sundry_Debtors285"/>
      <sheetName val="_HKWP0399_xls__HKWP0399_xls_S58"/>
      <sheetName val="_HKWP0399_xls_Sundry_Debtors286"/>
      <sheetName val="_HKWP0399_xls__HKWP0399_xls_S59"/>
      <sheetName val="_HKWP0399_xls_Sundry_Debtors287"/>
      <sheetName val="_HKWP0399_xls__HKWP0399_xls_S60"/>
      <sheetName val="_HKWP0399_xls_Sundry_Debtors288"/>
      <sheetName val="_HKWP0399_xls__HKWP0399_xls_S61"/>
      <sheetName val="_HKWP0399_xls__HKWP0399_xls_S62"/>
      <sheetName val="_HKWP0399_xls_Sundry_Debtors289"/>
      <sheetName val="_HKWP0399_xls__HKWP0399_xls_S63"/>
      <sheetName val="_HKWP0399_xls__HKWP0399_xls_S64"/>
      <sheetName val="_HKWP0399_xls_Sundry_Debtors290"/>
      <sheetName val="_HKWP0399_xls__HKWP0399_xls_S65"/>
      <sheetName val="_HKWP0399_xls__HKWP0399_xls_S66"/>
      <sheetName val="_HKWP0399_xls_Sundry_Debtors291"/>
      <sheetName val="_HKWP0399_xls__HKWP0399_xls_S67"/>
      <sheetName val="_HKWP0399_xls_Sundry_Debtors292"/>
      <sheetName val="_HKWP0399_xls_Sundry_Debtors293"/>
      <sheetName val="_HKWP0399_xls__HKWP0399_xls_S68"/>
      <sheetName val="_HKWP0399_xls_Sundry_Debtors294"/>
      <sheetName val="_HKWP0399_xls_Sundry_Debtors295"/>
      <sheetName val="_HKWP0399_xls_Sundry_Debtors296"/>
      <sheetName val="_HKWP0399_xls__HKWP0399_xls_S69"/>
      <sheetName val="_HKWP0399_xls_Sundry_Debtors297"/>
      <sheetName val="_HKWP0399_xls_Sundry_Debtors298"/>
      <sheetName val="_HKWP0399_xls_Sundry_Debtors299"/>
      <sheetName val="_HKWP0399_xls_Sundry_Debtors300"/>
      <sheetName val="_HKWP0399_xls_Sundry_Debtors301"/>
      <sheetName val="_HKWP0399_xls__HKWP0399_xls_S70"/>
      <sheetName val="_HKWP0399_xls_Sundry_Debtors302"/>
      <sheetName val="_HKWP0399_xls_Sundry_Debtors303"/>
      <sheetName val="_HKWP0399_xls_Sundry_Debtors304"/>
      <sheetName val="_HKWP0399_xls__HKWP0399_xls_S71"/>
      <sheetName val="_HKWP0399_xls_Sundry_Debtors305"/>
      <sheetName val="_HKWP0399_xls_Sundry_Debtors306"/>
      <sheetName val="_HKWP0399_xls_Sundry_Debtors307"/>
      <sheetName val="_HKWP0399_xls_Sundry_Debtors308"/>
      <sheetName val="_HKWP0399_xls_Sundry_Debtors309"/>
      <sheetName val="_HKWP0399_xls__HKWP0399_xls_S72"/>
      <sheetName val="_HKWP0399_xls_Sundry_Debtors310"/>
      <sheetName val="_HKWP0399_xls_Sundry_Debtors311"/>
      <sheetName val="_HKWP0399_xls_Sundry_Debtors312"/>
      <sheetName val="_HKWP0399_xls__HKWP0399_xls_S73"/>
      <sheetName val="_HKWP0399_xls_Sundry_Debtors313"/>
      <sheetName val="_HKWP0399_xls_Sundry_Debtors314"/>
      <sheetName val="_HKWP0399_xls_Sundry_Debtors315"/>
      <sheetName val="_HKWP0399_xls_Sundry_Debtors316"/>
      <sheetName val="_HKWP0399_xls_Sundry_Debtors317"/>
      <sheetName val="_HKWP0399_xls_Sundry_Debtors318"/>
      <sheetName val="_HKWP0399_xls_Sundry_Debtors319"/>
      <sheetName val="_HKWP0399_xls_Sundry_Debtors320"/>
      <sheetName val="_HKWP0399_xls_Sundry_Debtors321"/>
      <sheetName val="_HKWP0399_xls_Sundry_Debtors322"/>
      <sheetName val="_HKWP0399_xls_Sundry_Debtors323"/>
      <sheetName val="_HKWP0399_xls_Sundry_Debtors324"/>
      <sheetName val="_HKWP0399_xls_Sundry_Debtors325"/>
      <sheetName val="_HKWP0399_xls_Sundry_Debtors326"/>
      <sheetName val="_HKWP0399_xls_Sundry_Debtors327"/>
      <sheetName val="_HKWP0399_xls_Sundry_Debtors328"/>
      <sheetName val="_HKWP0399_xls_Sundry_Debtors329"/>
      <sheetName val="_HKWP0399_xls_Sundry_Debtors330"/>
      <sheetName val="_HKWP0399_xls_Sundry_Debtors331"/>
      <sheetName val="_HKWP0399_xls_Sundry_Debtors332"/>
      <sheetName val="_HKWP0399_xls_Sundry_Debtors333"/>
      <sheetName val="_HKWP0399_xls__HKWP0399_xls_472"/>
      <sheetName val="_HKWP0399_xls_Sundry_Debtors334"/>
      <sheetName val="_HKWP0399_xls__HKWP0399_xls_473"/>
      <sheetName val="_HKWP0399_xls_Sundry_Debtors335"/>
      <sheetName val="_HKWP0399_xls__HKWP0399_xls_474"/>
      <sheetName val="_HKWP0399_xls_Sundry_Debtors336"/>
      <sheetName val="_HKWP0399_xls__HKWP0399_xls_475"/>
      <sheetName val="_HKWP0399_xls__HKWP0399_xls_476"/>
      <sheetName val="_HKWP0399_xls_Sundry_Debtors337"/>
      <sheetName val="_HKWP0399_xls__HKWP0399_xls_477"/>
      <sheetName val="_HKWP0399_xls__HKWP0399_xls_478"/>
      <sheetName val="_HKWP0399_xls_Sundry_Debtors338"/>
      <sheetName val="_HKWP0399_xls__HKWP0399_xls_479"/>
      <sheetName val="_HKWP0399_xls__HKWP0399_xls_480"/>
      <sheetName val="_HKWP0399_xls_Sundry_Debtors339"/>
      <sheetName val="_HKWP0399_xls__HKWP0399_xls_481"/>
      <sheetName val="_HKWP0399_xls__HKWP0399_xls_482"/>
      <sheetName val="_HKWP0399_xls_Sundry_Debtors340"/>
      <sheetName val="_HKWP0399_xls__HKWP0399_xls_483"/>
      <sheetName val="_HKWP0399_xls__HKWP0399_xls_484"/>
      <sheetName val="_HKWP0399_xls_Sundry_Debtors341"/>
      <sheetName val="_HKWP0399_xls__HKWP0399_xls_485"/>
      <sheetName val="_HKWP0399_xls_Sundry_Debtors342"/>
      <sheetName val="_HKWP0399_xls__HKWP0399_xls_486"/>
      <sheetName val="_HKWP0399_xls_Sundry_Debtors343"/>
      <sheetName val="_HKWP0399_xls__HKWP0399_xls_487"/>
      <sheetName val="_HKWP0399_xls_Sundry_Debtors344"/>
      <sheetName val="_HKWP0399_xls__HKWP0399_xls_488"/>
      <sheetName val="_HKWP0399_xls__HKWP0399_xls_489"/>
      <sheetName val="_HKWP0399_xls_Sundry_Debtors345"/>
      <sheetName val="_HKWP0399_xls__HKWP0399_xls_490"/>
      <sheetName val="_HKWP0399_xls__HKWP0399_xls_491"/>
      <sheetName val="_HKWP0399_xls_Sundry_Debtors346"/>
      <sheetName val="_HKWP0399_xls__HKWP0399_xls_492"/>
      <sheetName val="_HKWP0399_xls__HKWP0399_xls_493"/>
      <sheetName val="_HKWP0399_xls_Sundry_Debtors347"/>
      <sheetName val="_HKWP0399_xls__HKWP0399_xls_494"/>
      <sheetName val="_HKWP0399_xls__HKWP0399_xls_495"/>
      <sheetName val="_HKWP0399_xls_Sundry_Debtors348"/>
      <sheetName val="_HKWP0399_xls__HKWP0399_xls_496"/>
      <sheetName val="_HKWP0399_xls__HKWP0399_xls_497"/>
      <sheetName val="_HKWP0399_xls_Sundry_Debtors349"/>
      <sheetName val="_HKWP0399_xls__HKWP0399_xls_498"/>
      <sheetName val="_HKWP0399_xls_Sundry_Debtors350"/>
      <sheetName val="_HKWP0399_xls__HKWP0399_xls_499"/>
      <sheetName val="_HKWP0399_xls_Sundry_Debtors351"/>
      <sheetName val="_HKWP0399_xls__HKWP0399_xls_500"/>
      <sheetName val="_HKWP0399_xls_Sundry_Debtors352"/>
      <sheetName val="_HKWP0399_xls__HKWP0399_xls_501"/>
      <sheetName val="_HKWP0399_xls__HKWP0399_xls_502"/>
      <sheetName val="_HKWP0399_xls_Sundry_Debtors353"/>
      <sheetName val="_HKWP0399_xls__HKWP0399_xls_503"/>
      <sheetName val="_HKWP0399_xls__HKWP0399_xls_504"/>
      <sheetName val="_HKWP0399_xls_Sundry_Debtors354"/>
      <sheetName val="_HKWP0399_xls__HKWP0399_xls_505"/>
      <sheetName val="_HKWP0399_xls__HKWP0399_xls_506"/>
      <sheetName val="_HKWP0399_xls_Sundry_Debtors355"/>
      <sheetName val="_HKWP0399_xls__HKWP0399_xls_507"/>
      <sheetName val="_HKWP0399_xls__HKWP0399_xls_508"/>
      <sheetName val="_HKWP0399_xls_Sundry_Debtors356"/>
      <sheetName val="_HKWP0399_xls__HKWP0399_xls_509"/>
      <sheetName val="_HKWP0399_xls_Sundry_Debtors357"/>
      <sheetName val="_HKWP0399_xls__HKWP0399_xls_510"/>
      <sheetName val="_HKWP0399_xls_Sundry_Debtors358"/>
      <sheetName val="_HKWP0399_xls_Sundry_Debtors359"/>
      <sheetName val="_HKWP0399_xls_Sundry_Debtors360"/>
      <sheetName val="_HKWP0399_xls__HKWP0399_xls_511"/>
      <sheetName val="_HKWP0399_xls_Sundry_Debtors361"/>
      <sheetName val="_HKWP0399_xls_Sundry_Debtors362"/>
      <sheetName val="_HKWP0399_xls_Sundry_Debtors363"/>
      <sheetName val="_HKWP0399_xls_Sundry_Debtors364"/>
      <sheetName val="_HKWP0399_xls_Sundry_Debtors365"/>
      <sheetName val="_HKWP0399_xls__HKWP0399_xls_512"/>
      <sheetName val="_HKWP0399_xls_Sundry_Debtors366"/>
      <sheetName val="_HKWP0399_xls_Sundry_Debtors367"/>
      <sheetName val="_HKWP0399_xls_Sundry_Debtors368"/>
      <sheetName val="_HKWP0399_xls__HKWP0399_xls_513"/>
      <sheetName val="_HKWP0399_xls_Sundry_Debtors369"/>
      <sheetName val="_HKWP0399_xls_Sundry_Debtors370"/>
      <sheetName val="_HKWP0399_xls_Sundry_Debtors371"/>
      <sheetName val="_HKWP0399_xls_Sundry_Debtors372"/>
      <sheetName val="_HKWP0399_xls_Sun4"/>
      <sheetName val="Sundry_Debtors_Ac4"/>
      <sheetName val="_HKWP0399_xls_Sundry_Debtors373"/>
      <sheetName val="_HKWP0399_xls__HKWP0399_xls_514"/>
      <sheetName val="_HKWP0399_xls_Sundry_Debtors374"/>
      <sheetName val="_HKWP0399_xls_Sundry_Debtors375"/>
      <sheetName val="_HKWP0399_xls_Sundry_Debtors376"/>
      <sheetName val="_HKWP0399_xls__HKWP0399_xls_515"/>
      <sheetName val="_HKWP0399_xls_Sundry_Debtors377"/>
      <sheetName val="_HKWP0399_xls_Sundry_Debtors378"/>
      <sheetName val="_HKWP0399_xls_Sundry_Debtors379"/>
      <sheetName val="_HKWP0399_xls_Sundry_Debtors380"/>
      <sheetName val="_HKWP0399_xls_Sundry_Debtors381"/>
      <sheetName val="_HKWP0399_xls__HKWP0399_xls_516"/>
      <sheetName val="_HKWP0399_xls_Sundry_Debtors382"/>
      <sheetName val="_HKWP0399_xls_Sundry_Debtor_306"/>
      <sheetName val="_HKWP0399_xls_Sundry_Debtor_307"/>
      <sheetName val="_HKWP0399_xls__HKWP0399_xls_517"/>
      <sheetName val="_HKWP0399_xls_Sundry_Debtor_308"/>
      <sheetName val="_HKWP0399_xls_Sundry_Debtor_309"/>
      <sheetName val="_HKWP0399_xls_Sundry_Debtor_310"/>
      <sheetName val="_HKWP0399_xls_Sundry_Debtor_311"/>
      <sheetName val="_HKWP0399_xls__HKWP0399_xls_518"/>
      <sheetName val="_HKWP0399_xls__HKWP0399_xls_519"/>
      <sheetName val="_HKWP0399_xls_Sundry_Debtor_312"/>
      <sheetName val="_HKWP0399_xls__HKWP0399_xls_520"/>
      <sheetName val="_HKWP0399_xls_Sundry_Debtor_313"/>
      <sheetName val="_HKWP0399_xls_Sundry_Debtor_314"/>
      <sheetName val="_HKWP0399_xls_Sundry_Debtor_315"/>
      <sheetName val="_HKWP0399_xls__HKWP0399_xls_521"/>
      <sheetName val="_HKWP0399_xls_Sundry_Debtor_316"/>
      <sheetName val="_HKWP0399_xls_Sundry_Debtor_317"/>
      <sheetName val="_HKWP0399_xls__HKWP0399_xls_522"/>
      <sheetName val="_HKWP0399_xls__HKWP0399_xls_523"/>
      <sheetName val="_HKWP0399_xls_Sundry_Debtor_318"/>
      <sheetName val="_HKWP0399_xls__HKWP0399_xls_524"/>
      <sheetName val="_HKWP0399_xls__HKWP0399_xls_525"/>
      <sheetName val="_HKWP0399_xls_Sundry_Debtor_319"/>
      <sheetName val="_HKWP0399_xls__HKWP0399_xls_526"/>
      <sheetName val="_HKWP0399_xls__HKWP0399_xls_527"/>
      <sheetName val="_HKWP0399_xls_Sundry_Debtor_320"/>
      <sheetName val="_HKWP0399_xls__HKWP0399_xls_528"/>
      <sheetName val="_HKWP0399_xls__HKWP0399_xls_529"/>
      <sheetName val="_HKWP0399_xls_Sundry_Debtor_321"/>
      <sheetName val="_HKWP0399_xls_Sundry_Debtor_322"/>
      <sheetName val="_HKWP0399_xls__HKWP0399_xls_530"/>
      <sheetName val="_HKWP0399_xls_Sundry_Debtor_323"/>
      <sheetName val="_HKWP0399_xls__HKWP0399_xls_531"/>
      <sheetName val="_HKWP0399_xls_Sundry_Debtor_324"/>
      <sheetName val="_HKWP0399_xls__HKWP0399_xls_532"/>
      <sheetName val="_HKWP0399_xls_Sundry_Debtor_325"/>
      <sheetName val="_HKWP0399_xls__HKWP0399_xls_533"/>
      <sheetName val="_HKWP0399_xls__HKWP0399_xls_534"/>
      <sheetName val="_HKWP0399_xls_Sundry_Debtor_326"/>
      <sheetName val="_HKWP0399_xls__HKWP0399_xls_535"/>
      <sheetName val="_HKWP0399_xls__HKWP0399_xls_536"/>
      <sheetName val="_HKWP0399_xls_Sundry_Debtor_327"/>
      <sheetName val="_HKWP0399_xls__HKWP0399_xls_537"/>
      <sheetName val="_HKWP0399_xls__HKWP0399_xls_538"/>
      <sheetName val="_HKWP0399_xls_Sundry_Debtor_328"/>
      <sheetName val="_HKWP0399_xls__HKWP0399_xls_539"/>
      <sheetName val="_HKWP0399_xls__HKWP0399_xls_540"/>
      <sheetName val="_HKWP0399_xls_Sundry_Debtor_329"/>
      <sheetName val="_HKWP0399_xls__HKWP0399_xls_541"/>
      <sheetName val="_HKWP0399_xls__HKWP0399_xls_542"/>
      <sheetName val="_HKWP0399_xls_Sundry_Debtor_330"/>
      <sheetName val="_HKWP0399_xls_Sundry_Debtor_331"/>
      <sheetName val="_HKWP0399_xls_Sundry_Debtor_332"/>
      <sheetName val="_HKWP0399_xls__HKWP0399_xls_543"/>
      <sheetName val="_HKWP0399_xls_Sundry_Debtor_333"/>
      <sheetName val="_HKWP0399_xls__HKWP0399_xls_544"/>
      <sheetName val="_HKWP0399_xls_Sundry_Debtor_334"/>
      <sheetName val="_HKWP0399_xls__HKWP0399_xls_545"/>
      <sheetName val="_HKWP0399_xls_Sundry_Debtor_335"/>
      <sheetName val="_HKWP0399_xls__HKWP0399_xls_546"/>
      <sheetName val="_HKWP0399_xls__HKWP0399_xls_547"/>
      <sheetName val="_HKWP0399_xls_Sundry_Debtor_336"/>
      <sheetName val="_HKWP0399_xls__HKWP0399_xls_548"/>
      <sheetName val="_HKWP0399_xls__HKWP0399_xls_549"/>
      <sheetName val="_HKWP0399_xls_Sundry_Debtor_337"/>
      <sheetName val="_HKWP0399_xls__HKWP0399_xls_550"/>
      <sheetName val="_HKWP0399_xls__HKWP0399_xls_551"/>
      <sheetName val="_HKWP0399_xls_Sundry_Debtor_338"/>
      <sheetName val="_HKWP0399_xls__HKWP0399_xls_552"/>
      <sheetName val="_HKWP0399_xls__HKWP0399_xls_553"/>
      <sheetName val="_HKWP0399_xls_Sundry_Debtor_339"/>
      <sheetName val="_HKWP0399_xls__HKWP0399_xls_554"/>
      <sheetName val="_HKWP0399_xls__HKWP0399_xls_555"/>
      <sheetName val="_HKWP0399_xls_Sundry_Debtor_340"/>
      <sheetName val="_HKWP0399_xls_Sundry_Debtor_341"/>
      <sheetName val="_HKWP0399_xls_Sundry_Debtor_342"/>
      <sheetName val="_HKWP0399_xls__HKWP0399_xls_556"/>
      <sheetName val="_HKWP0399_xls_Sundry_Debtor_343"/>
      <sheetName val="_HKWP0399_xls__HKWP0399_xls_557"/>
      <sheetName val="_HKWP0399_xls_Sundry_Debtor_344"/>
      <sheetName val="_HKWP0399_xls__HKWP0399_xls_558"/>
      <sheetName val="_HKWP0399_xls_Sundry_Debtor_345"/>
      <sheetName val="_HKWP0399_xls__HKWP0399_xls_559"/>
      <sheetName val="_HKWP0399_xls__HKWP0399_xls_560"/>
      <sheetName val="_HKWP0399_xls_Sundry_Debtor_346"/>
      <sheetName val="_HKWP0399_xls__HKWP0399_xls_561"/>
      <sheetName val="_HKWP0399_xls__HKWP0399_xls_562"/>
      <sheetName val="_HKWP0399_xls_Sundry_Debtor_347"/>
      <sheetName val="_HKWP0399_xls__HKWP0399_xls_563"/>
      <sheetName val="_HKWP0399_xls__HKWP0399_xls_564"/>
      <sheetName val="_HKWP0399_xls_Sundry_Debtor_348"/>
      <sheetName val="_HKWP0399_xls__HKWP0399_xls_565"/>
      <sheetName val="_HKWP0399_xls__HKWP0399_xls_566"/>
      <sheetName val="_HKWP0399_xls_Sundry_Debtor_349"/>
      <sheetName val="_HKWP0399_xls__HKWP0399_xls_567"/>
      <sheetName val="_HKWP0399_xls__HKWP0399_xls_568"/>
      <sheetName val="_HKWP0399_xls_Sundry_Debtor_350"/>
      <sheetName val="_HKWP0399_xls_Sundry_Debtor_351"/>
      <sheetName val="_HKWP0399_xls_Sundry_Debtor_352"/>
      <sheetName val="_HKWP0399_xls__HKWP0399_xls_569"/>
      <sheetName val="_HKWP0399_xls_Sundry_Debtor_353"/>
      <sheetName val="_HKWP0399_xls__HKWP0399_xls_570"/>
      <sheetName val="_HKWP0399_xls_Sundry_Debtor_354"/>
      <sheetName val="_HKWP0399_xls__HKWP0399_xls_571"/>
      <sheetName val="_HKWP0399_xls_Sundry_Debtor_355"/>
      <sheetName val="_HKWP0399_xls__HKWP0399_xls_572"/>
      <sheetName val="_HKWP0399_xls__HKWP0399_xls_573"/>
      <sheetName val="_HKWP0399_xls_Sundry_Debtor_356"/>
      <sheetName val="_HKWP0399_xls__HKWP0399_xls_574"/>
      <sheetName val="_HKWP0399_xls__HKWP0399_xls_575"/>
      <sheetName val="_HKWP0399_xls_Sundry_Debtor_357"/>
      <sheetName val="_HKWP0399_xls__HKWP0399_xls_576"/>
      <sheetName val="_HKWP0399_xls__HKWP0399_xls_577"/>
      <sheetName val="_HKWP0399_xls_Sundry_Debtor_358"/>
      <sheetName val="_HKWP0399_xls__HKWP0399_xls_578"/>
      <sheetName val="_HKWP0399_xls__HKWP0399_xls_579"/>
      <sheetName val="_HKWP0399_xls_Sundry_Debtor_359"/>
      <sheetName val="_HKWP0399_xls__HKWP0399_xls_580"/>
      <sheetName val="_HKWP0399_xls__HKWP0399_xls_581"/>
      <sheetName val="_HKWP0399_xls_Sundry_Debtor_360"/>
      <sheetName val="_HKWP0399_xls_Sundry_Debtor_361"/>
      <sheetName val="_HKWP0399_xls_Sundry_Debtor_362"/>
      <sheetName val="_HKWP0399_xls__HKWP0399_xls_582"/>
      <sheetName val="_HKWP0399_xls_Sundry_Debtor_363"/>
      <sheetName val="_HKWP0399_xls__HKWP0399_xls_583"/>
      <sheetName val="_HKWP0399_xls_Sundry_Debtor_364"/>
      <sheetName val="_HKWP0399_xls__HKWP0399_xls_584"/>
      <sheetName val="_HKWP0399_xls_Sundry_Debtor_365"/>
      <sheetName val="_HKWP0399_xls__HKWP0399_xls_585"/>
      <sheetName val="_HKWP0399_xls__HKWP0399_xls_586"/>
      <sheetName val="_HKWP0399_xls_Sundry_Debtor_366"/>
      <sheetName val="_HKWP0399_xls__HKWP0399_xls_587"/>
      <sheetName val="_HKWP0399_xls__HKWP0399_xls_588"/>
      <sheetName val="_HKWP0399_xls_Sundry_Debtor_367"/>
      <sheetName val="_HKWP0399_xls__HKWP0399_xls_589"/>
      <sheetName val="_HKWP0399_xls__HKWP0399_xls_590"/>
      <sheetName val="_HKWP0399_xls_Sundry_Debtor_368"/>
      <sheetName val="_HKWP0399_xls__HKWP0399_xls_591"/>
      <sheetName val="_HKWP0399_xls__HKWP0399_xls_592"/>
      <sheetName val="_HKWP0399_xls_Sundry_Debtor_369"/>
      <sheetName val="_HKWP0399_xls__HKWP0399_xls_593"/>
      <sheetName val="_HKWP0399_xls__HKWP0399_xls_594"/>
      <sheetName val="_HKWP0399_xls_Sundry_Debtor_370"/>
      <sheetName val="_HKWP0399_xls_Sundry_Debtor_371"/>
      <sheetName val="_HKWP0399_xls_Sundry_Debtor_372"/>
      <sheetName val="_HKWP0399_xls__HKWP0399_xls_595"/>
      <sheetName val="_HKWP0399_xls_Sundry_Debtor_373"/>
      <sheetName val="_HKWP0399_xls__HKWP0399_xls_596"/>
      <sheetName val="_HKWP0399_xls_Sundry_Debtor_374"/>
      <sheetName val="_HKWP0399_xls__HKWP0399_xls_597"/>
      <sheetName val="_HKWP0399_xls_Sundry_Debtor_375"/>
      <sheetName val="_HKWP0399_xls__HKWP0399_xls_598"/>
      <sheetName val="_HKWP0399_xls__HKWP0399_xls_599"/>
      <sheetName val="_HKWP0399_xls_Sundry_Debtor_376"/>
      <sheetName val="_HKWP0399_xls__HKWP0399_xls_600"/>
      <sheetName val="_HKWP0399_xls__HKWP0399_xls_601"/>
      <sheetName val="_HKWP0399_xls_Sundry_Debtor_377"/>
      <sheetName val="_HKWP0399_xls__HKWP0399_xls_602"/>
      <sheetName val="_HKWP0399_xls__HKWP0399_xls_603"/>
      <sheetName val="_HKWP0399_xls_Sundry_Debtor_378"/>
      <sheetName val="_HKWP0399_xls__HKWP0399_xls_604"/>
      <sheetName val="_HKWP0399_xls__HKWP0399_xls_605"/>
      <sheetName val="_HKWP0399_xls_Sundry_Debtor_379"/>
      <sheetName val="_HKWP0399_xls__HKWP0399_xls_606"/>
      <sheetName val="_HKWP0399_xls__HKWP0399_xls_607"/>
      <sheetName val="_HKWP0399_xls_Sundry_Debtor_380"/>
      <sheetName val="_HKWP0399_xls_Sundry_Debtor_381"/>
      <sheetName val="_HKWP0399_xls_Sundry_Debtor_382"/>
      <sheetName val="_HKWP0399_xls__HKWP0399_xls_608"/>
      <sheetName val="_HKWP0399_xls_Sundry_Debtor_383"/>
      <sheetName val="_HKWP0399_xls__HKWP0399_xls_609"/>
      <sheetName val="_HKWP0399_xls_Sundry_Debtor_384"/>
      <sheetName val="_HKWP0399_xls__HKWP0399_xls_610"/>
      <sheetName val="_HKWP0399_xls_Sundry_Debtor_385"/>
      <sheetName val="_HKWP0399_xls__HKWP0399_xls_611"/>
      <sheetName val="_HKWP0399_xls__HKWP0399_xls_612"/>
      <sheetName val="_HKWP0399_xls_Sundry_Debtor_386"/>
      <sheetName val="_HKWP0399_xls__HKWP0399_xls_613"/>
      <sheetName val="_HKWP0399_xls__HKWP0399_xls_614"/>
      <sheetName val="_HKWP0399_xls_Sundry_Debtor_387"/>
      <sheetName val="_HKWP0399_xls__HKWP0399_xls_615"/>
      <sheetName val="_HKWP0399_xls__HKWP0399_xls_616"/>
      <sheetName val="_HKWP0399_xls_Sundry_Debtor_388"/>
      <sheetName val="_HKWP0399_xls__HKWP0399_xls_617"/>
      <sheetName val="_HKWP0399_xls__HKWP0399_xls_618"/>
      <sheetName val="_HKWP0399_xls_Sundry_Debtor_389"/>
      <sheetName val="_HKWP0399_xls__HKWP0399_xls_619"/>
      <sheetName val="_HKWP0399_xls__HKWP0399_xls_620"/>
      <sheetName val="_HKWP0399_xls_Sundry_Debtor_390"/>
      <sheetName val="_HKWP0399_xls_Sundry_Debtor_391"/>
      <sheetName val="_HKWP0399_xls_Sundry_Debtor_392"/>
      <sheetName val="_HKWP0399_xls__HKWP0399_xls_621"/>
      <sheetName val="_HKWP0399_xls_Sundry_Debtor_393"/>
      <sheetName val="_HKWP0399_xls__HKWP0399_xls_622"/>
      <sheetName val="_HKWP0399_xls_Sundry_Debtor_394"/>
      <sheetName val="_HKWP0399_xls__HKWP0399_xls_623"/>
      <sheetName val="_HKWP0399_xls_Sundry_Debtor_395"/>
      <sheetName val="_HKWP0399_xls__HKWP0399_xls_624"/>
      <sheetName val="_HKWP0399_xls__HKWP0399_xls_625"/>
      <sheetName val="_HKWP0399_xls_Sundry_Debtor_396"/>
      <sheetName val="_HKWP0399_xls__HKWP0399_xls_626"/>
      <sheetName val="_HKWP0399_xls__HKWP0399_xls_627"/>
      <sheetName val="_HKWP0399_xls_Sundry_Debtor_397"/>
      <sheetName val="_HKWP0399_xls__HKWP0399_xls_628"/>
      <sheetName val="_HKWP0399_xls__HKWP0399_xls_629"/>
      <sheetName val="_HKWP0399_xls_Sundry_Debtor_398"/>
      <sheetName val="_HKWP0399_xls__HKWP0399_xls_630"/>
      <sheetName val="_HKWP0399_xls__HKWP0399_xls_631"/>
      <sheetName val="_HKWP0399_xls_Sundry_Debtor_399"/>
      <sheetName val="_HKWP0399_xls__HKWP0399_xls_632"/>
      <sheetName val="_HKWP0399_xls__HKWP0399_xls_633"/>
      <sheetName val="_HKWP0399_xls_Sundry_Debtor_400"/>
      <sheetName val="_HKWP0399_xls_Sundry_Debtor_401"/>
      <sheetName val="_HKWP0399_xls_Sundry_Debtor_402"/>
      <sheetName val="_HKWP0399_xls__HKWP0399_xls_634"/>
      <sheetName val="_HKWP0399_xls_Sundry_Debtor_403"/>
      <sheetName val="_HKWP0399_xls__HKWP0399_xls_635"/>
      <sheetName val="_HKWP0399_xls_Sundry_Debtor_404"/>
      <sheetName val="_HKWP0399_xls__HKWP0399_xls_636"/>
      <sheetName val="_HKWP0399_xls_Sundry_Debtor_405"/>
      <sheetName val="_HKWP0399_xls__HKWP0399_xls_637"/>
      <sheetName val="_HKWP0399_xls__HKWP0399_xls_638"/>
      <sheetName val="_HKWP0399_xls_Sundry_Debtor_406"/>
      <sheetName val="_HKWP0399_xls__HKWP0399_xls_639"/>
      <sheetName val="_HKWP0399_xls__HKWP0399_xls_640"/>
      <sheetName val="_HKWP0399_xls_Sundry_Debtor_407"/>
      <sheetName val="_HKWP0399_xls__HKWP0399_xls_641"/>
      <sheetName val="_HKWP0399_xls__HKWP0399_xls_642"/>
      <sheetName val="_HKWP0399_xls_Sundry_Debtor_408"/>
      <sheetName val="_HKWP0399_xls__HKWP0399_xls_643"/>
      <sheetName val="_HKWP0399_xls__HKWP0399_xls_644"/>
      <sheetName val="_HKWP0399_xls_Sundry_Debtor_409"/>
      <sheetName val="_HKWP0399_xls__HKWP0399_xls_645"/>
      <sheetName val="_HKWP0399_xls__HKWP0399_xls_646"/>
      <sheetName val="_HKWP0399_xls_Sundry_Debtor_410"/>
      <sheetName val="_HKWP0399_xls_Sundry_Debtor_411"/>
      <sheetName val="_HKWP0399_xls_Sundry_Debtor_412"/>
      <sheetName val="_HKWP0399_xls__HKWP0399_xls_647"/>
      <sheetName val="_HKWP0399_xls_Sundry_Debtor_413"/>
      <sheetName val="_HKWP0399_xls__HKWP0399_xls_648"/>
      <sheetName val="_HKWP0399_xls_Sundry_Debtor_414"/>
      <sheetName val="_HKWP0399_xls__HKWP0399_xls_649"/>
      <sheetName val="_HKWP0399_xls_Sundry_Debtor_415"/>
      <sheetName val="_HKWP0399_xls__HKWP0399_xls_650"/>
      <sheetName val="_HKWP0399_xls__HKWP0399_xls_651"/>
      <sheetName val="_HKWP0399_xls_Sundry_Debtor_416"/>
      <sheetName val="_HKWP0399_xls__HKWP0399_xls_652"/>
      <sheetName val="_HKWP0399_xls__HKWP0399_xls_653"/>
      <sheetName val="_HKWP0399_xls_Sundry_Debtor_417"/>
      <sheetName val="_HKWP0399_xls__HKWP0399_xls_654"/>
      <sheetName val="_HKWP0399_xls__HKWP0399_xls_655"/>
      <sheetName val="_HKWP0399_xls_Sundry_Debtor_418"/>
      <sheetName val="_HKWP0399_xls__HKWP0399_xls_656"/>
      <sheetName val="_HKWP0399_xls__HKWP0399_xls_657"/>
      <sheetName val="_HKWP0399_xls_Sundry_Debtor_419"/>
      <sheetName val="_HKWP0399_xls__HKWP0399_xls_658"/>
      <sheetName val="_HKWP0399_xls__HKWP0399_xls_659"/>
      <sheetName val="_HKWP0399_xls_Sundry_Debtor_420"/>
      <sheetName val="_HKWP0399_xls_Sundry_Debtor_421"/>
      <sheetName val="_HKWP0399_xls__HKWP0399_xls_660"/>
      <sheetName val="_HKWP0399_xls__HKWP0399_xls_661"/>
      <sheetName val="_HKWP0399_xls_Sundry_Debtor_422"/>
      <sheetName val="_HKWP0399_xls__HKWP0399_xls_662"/>
      <sheetName val="_HKWP0399_xls__HKWP0399_xls_663"/>
      <sheetName val="_HKWP0399_xls_Sundry_Debtor_423"/>
      <sheetName val="_HKWP0399_xls_Sundry_Debtor_424"/>
      <sheetName val="_HKWP0399_xls__HKWP0399_xls_664"/>
      <sheetName val="_HKWP0399_xls_Sundry_Debtor_425"/>
      <sheetName val="_HKWP0399_xls__HKWP0399_xls_665"/>
      <sheetName val="_HKWP0399_xls_Sundry_Debtor_426"/>
      <sheetName val="_HKWP0399_xls__HKWP0399_xls_666"/>
      <sheetName val="_HKWP0399_xls_Sundry_Debtor_427"/>
      <sheetName val="_HKWP0399_xls__HKWP0399_xls_667"/>
      <sheetName val="_HKWP0399_xls__HKWP0399_xls_668"/>
      <sheetName val="_HKWP0399_xls_Sundry_Debtor_428"/>
      <sheetName val="_HKWP0399_xls__HKWP0399_xls_669"/>
      <sheetName val="_HKWP0399_xls__HKWP0399_xls_670"/>
      <sheetName val="_HKWP0399_xls_Sundry_Debtor_429"/>
      <sheetName val="_HKWP0399_xls__HKWP0399_xls_671"/>
      <sheetName val="_HKWP0399_xls__HKWP0399_xls_672"/>
      <sheetName val="_HKWP0399_xls_Sundry_Debtor_430"/>
      <sheetName val="_HKWP0399_xls__HKWP0399_xls_673"/>
      <sheetName val="_HKWP0399_xls__HKWP0399_xls_674"/>
      <sheetName val="_HKWP0399_xls_Sundry_Debtor_431"/>
      <sheetName val="_HKWP0399_xls__HKWP0399_xls_675"/>
      <sheetName val="_HKWP0399_xls__HKWP0399_xls_676"/>
      <sheetName val="_HKWP0399_xls_Sundry_Debtor_432"/>
      <sheetName val="_HKWP0399_xls_Sundry_Debtor_433"/>
      <sheetName val="_HKWP0399_xls__HKWP0399_xls_677"/>
      <sheetName val="_HKWP0399_xls__HKWP0399_xls_678"/>
      <sheetName val="_HKWP0399_xls_Sundry_Debtor_434"/>
      <sheetName val="_HKWP0399_xls__HKWP0399_xls_679"/>
      <sheetName val="_HKWP0399_xls__HKWP0399_xls_680"/>
      <sheetName val="_HKWP0399_xls_Sundry_Debtor_435"/>
      <sheetName val="_HKWP0399_xls_Sundry_Debtor_436"/>
      <sheetName val="_HKWP0399_xls__HKWP0399_xls_681"/>
      <sheetName val="_HKWP0399_xls_Sundry_Debtor_437"/>
      <sheetName val="_HKWP0399_xls__HKWP0399_xls_682"/>
      <sheetName val="_HKWP0399_xls_Sundry_Debtor_438"/>
      <sheetName val="_HKWP0399_xls__HKWP0399_xls_683"/>
      <sheetName val="_HKWP0399_xls_Sundry_Debtor_439"/>
      <sheetName val="_HKWP0399_xls__HKWP0399_xls_684"/>
      <sheetName val="_HKWP0399_xls__HKWP0399_xls_685"/>
      <sheetName val="_HKWP0399_xls_Sundry_Debtor_440"/>
      <sheetName val="_HKWP0399_xls__HKWP0399_xls_686"/>
      <sheetName val="_HKWP0399_xls__HKWP0399_xls_687"/>
      <sheetName val="_HKWP0399_xls_Sundry_Debtor_441"/>
      <sheetName val="_HKWP0399_xls__HKWP0399_xls_688"/>
      <sheetName val="_HKWP0399_xls__HKWP0399_xls_689"/>
      <sheetName val="_HKWP0399_xls_Sundry_Debtor_442"/>
      <sheetName val="_HKWP0399_xls__HKWP0399_xls_690"/>
      <sheetName val="_HKWP0399_xls__HKWP0399_xls_691"/>
      <sheetName val="_HKWP0399_xls_Sundry_Debtor_443"/>
      <sheetName val="_HKWP0399_xls__HKWP0399_xls_692"/>
      <sheetName val="_HKWP0399_xls__HKWP0399_xls_693"/>
      <sheetName val="_HKWP0399_xls_Sundry_Debtor_444"/>
      <sheetName val="_HKWP0399_xls_Sundry_Debtor_445"/>
      <sheetName val="_HKWP0399_xls__HKWP0399_xls_694"/>
      <sheetName val="_HKWP0399_xls__HKWP0399_xls_695"/>
      <sheetName val="_HKWP0399_xls_Sundry_Debtor_446"/>
      <sheetName val="_HKWP0399_xls__HKWP0399_xls_696"/>
      <sheetName val="_HKWP0399_xls__HKWP0399_xls_697"/>
      <sheetName val="_HKWP0399_xls_Sundry_Debtor_447"/>
      <sheetName val="_HKWP0399_xls_Sundry_Debtor_448"/>
      <sheetName val="_HKWP0399_xls__HKWP0399_xls_698"/>
      <sheetName val="_HKWP0399_xls_Sundry_Debtor_449"/>
      <sheetName val="_HKWP0399_xls__HKWP0399_xls_699"/>
      <sheetName val="_HKWP0399_xls_Sundry_Debtor_450"/>
      <sheetName val="_HKWP0399_xls__HKWP0399_xls_700"/>
      <sheetName val="_HKWP0399_xls_Sundry_Debtor_451"/>
      <sheetName val="_HKWP0399_xls__HKWP0399_xls_701"/>
      <sheetName val="_HKWP0399_xls__HKWP0399_xls_702"/>
      <sheetName val="_HKWP0399_xls_Sundry_Debtor_452"/>
      <sheetName val="_HKWP0399_xls__HKWP0399_xls_703"/>
      <sheetName val="_HKWP0399_xls__HKWP0399_xls_704"/>
      <sheetName val="_HKWP0399_xls_Sundry_Debtor_453"/>
      <sheetName val="_HKWP0399_xls__HKWP0399_xls_705"/>
      <sheetName val="_HKWP0399_xls__HKWP0399_xls_706"/>
      <sheetName val="_HKWP0399_xls_Sundry_Debtor_454"/>
      <sheetName val="_HKWP0399_xls__HKWP0399_xls_707"/>
      <sheetName val="_HKWP0399_xls__HKWP0399_xls_708"/>
      <sheetName val="_HKWP0399_xls_Sundry_Debtor_455"/>
      <sheetName val="_HKWP0399_xls__HKWP0399_xls_709"/>
      <sheetName val="_HKWP0399_xls__HKWP0399_xls_710"/>
      <sheetName val="_HKWP0399_xls_Sundry_Debtor_456"/>
      <sheetName val="_HKWP0399_xls_Sundry_Debtor_457"/>
      <sheetName val="_HKWP0399_xls__HKWP0399_xls_711"/>
      <sheetName val="_HKWP0399_xls__HKWP0399_xls_712"/>
      <sheetName val="_HKWP0399_xls_Sundry_Debtor_458"/>
      <sheetName val="_HKWP0399_xls__HKWP0399_xls_713"/>
      <sheetName val="_HKWP0399_xls__HKWP0399_xls_714"/>
      <sheetName val="_HKWP0399_xls_Sundry_Debtor_459"/>
      <sheetName val="_HKWP0399_xls_Sundry_Debtor_460"/>
      <sheetName val="_HKWP0399_xls__HKWP0399_xls_715"/>
      <sheetName val="_HKWP0399_xls_Sundry_Debtor_461"/>
      <sheetName val="_HKWP0399_xls__HKWP0399_xls_716"/>
      <sheetName val="_HKWP0399_xls_Sundry_Debtor_462"/>
      <sheetName val="_HKWP0399_xls__HKWP0399_xls_717"/>
      <sheetName val="_HKWP0399_xls_Sundry_Debtor_463"/>
      <sheetName val="_HKWP0399_xls__HKWP0399_xls_718"/>
      <sheetName val="_HKWP0399_xls__HKWP0399_xls_719"/>
      <sheetName val="_HKWP0399_xls_Sundry_Debtor_464"/>
      <sheetName val="_HKWP0399_xls__HKWP0399_xls_720"/>
      <sheetName val="_HKWP0399_xls__HKWP0399_xls_721"/>
      <sheetName val="_HKWP0399_xls_Sundry_Debtor_465"/>
      <sheetName val="_HKWP0399_xls__HKWP0399_xls_722"/>
      <sheetName val="_HKWP0399_xls__HKWP0399_xls_723"/>
      <sheetName val="_HKWP0399_xls_Sundry_Debtor_466"/>
      <sheetName val="_HKWP0399_xls__HKWP0399_xls_724"/>
      <sheetName val="_HKWP0399_xls__HKWP0399_xls_725"/>
      <sheetName val="_HKWP0399_xls_Sundry_Debtor_467"/>
      <sheetName val="_HKWP0399_xls__HKWP0399_xls_726"/>
      <sheetName val="_HKWP0399_xls__HKWP0399_xls_727"/>
      <sheetName val="_HKWP0399_xls_Sundry_Debtor_468"/>
      <sheetName val="_HKWP0399_xls_Sundry_Debtor_469"/>
      <sheetName val="_HKWP0399_xls__HKWP0399_xls_728"/>
      <sheetName val="_HKWP0399_xls__HKWP0399_xls_729"/>
      <sheetName val="_HKWP0399_xls_Sundry_Debtor_470"/>
      <sheetName val="_HKWP0399_xls__HKWP0399_xls_730"/>
      <sheetName val="_HKWP0399_xls__HKWP0399_xls_731"/>
      <sheetName val="_HKWP0399_xls_Sundry_Debtor_471"/>
      <sheetName val="_HKWP0399_xls_Sundry_Debtor_472"/>
      <sheetName val="_HKWP0399_xls__HKWP0399_xls_732"/>
      <sheetName val="_HKWP0399_xls_Sundry_Debtor_473"/>
      <sheetName val="_HKWP0399_xls__HKWP0399_xls_733"/>
      <sheetName val="_HKWP0399_xls_Sundry_Debtor_474"/>
      <sheetName val="_HKWP0399_xls__HKWP0399_xls_734"/>
      <sheetName val="_HKWP0399_xls_Sundry_Debtor_475"/>
      <sheetName val="_HKWP0399_xls__HKWP0399_xls_735"/>
      <sheetName val="_HKWP0399_xls__HKWP0399_xls_736"/>
      <sheetName val="_HKWP0399_xls_Sundry_Debtor_476"/>
      <sheetName val="_HKWP0399_xls__HKWP0399_xls_737"/>
      <sheetName val="_HKWP0399_xls__HKWP0399_xls_738"/>
      <sheetName val="_HKWP0399_xls_Sundry_Debtor_477"/>
      <sheetName val="_HKWP0399_xls__HKWP0399_xls_739"/>
      <sheetName val="_HKWP0399_xls__HKWP0399_xls_740"/>
      <sheetName val="_HKWP0399_xls_Sundry_Debtor_478"/>
      <sheetName val="_HKWP0399_xls__HKWP0399_xls_741"/>
      <sheetName val="_HKWP0399_xls__HKWP0399_xls_742"/>
      <sheetName val="_HKWP0399_xls_Sundry_Debtor_479"/>
      <sheetName val="_HKWP0399_xls__HKWP0399_xls_743"/>
      <sheetName val="_HKWP0399_xls__HKWP0399_xls_744"/>
      <sheetName val="_HKWP0399_xls_Sundry_Debtor_480"/>
      <sheetName val="_HKWP0399_xls_Sundry_Debtor_481"/>
      <sheetName val="_HKWP0399_xls__HKWP0399_xls_745"/>
      <sheetName val="_HKWP0399_xls__HKWP0399_xls_746"/>
      <sheetName val="_HKWP0399_xls_Sundry_Debtor_482"/>
      <sheetName val="_HKWP0399_xls__HKWP0399_xls_747"/>
      <sheetName val="_HKWP0399_xls__HKWP0399_xls_748"/>
      <sheetName val="_HKWP0399_xls_Sundry_Debtor_483"/>
      <sheetName val="_HKWP0399_xls__HKWP0399_xls_749"/>
      <sheetName val="_HKWP0399_xls__HKWP0399_xls_750"/>
      <sheetName val="_HKWP0399_xls_Sundry_Debtor_484"/>
      <sheetName val="_HKWP0399_xls__HKWP0399_xls_751"/>
      <sheetName val="_HKWP0399_xls__HKWP0399_xls_752"/>
      <sheetName val="_HKWP0399_xls_Sundry_Debtor_485"/>
      <sheetName val="_HKWP0399_xls_Sundry_Debtor_486"/>
      <sheetName val="_HKWP0399_xls__HKWP0399_xls_753"/>
      <sheetName val="_HKWP0399_xls_Sundry_Debtor_487"/>
      <sheetName val="_HKWP0399_xls__HKWP0399_xls_754"/>
      <sheetName val="_HKWP0399_xls_Sundry_Debtor_488"/>
      <sheetName val="_HKWP0399_xls__HKWP0399_xls_755"/>
      <sheetName val="_HKWP0399_xls_Sundry_Debtor_489"/>
      <sheetName val="_HKWP0399_xls__HKWP0399_xls_756"/>
      <sheetName val="_HKWP0399_xls__HKWP0399_xls_757"/>
      <sheetName val="_HKWP0399_xls_Sundry_Debtor_490"/>
      <sheetName val="_HKWP0399_xls__HKWP0399_xls_758"/>
      <sheetName val="_HKWP0399_xls__HKWP0399_xls_759"/>
      <sheetName val="_HKWP0399_xls_Sundry_Debtor_491"/>
      <sheetName val="_HKWP0399_xls__HKWP0399_xls_760"/>
      <sheetName val="_HKWP0399_xls__HKWP0399_xls_761"/>
      <sheetName val="_HKWP0399_xls_Sundry_Debtor_492"/>
      <sheetName val="_HKWP0399_xls__HKWP0399_xls_762"/>
      <sheetName val="_HKWP0399_xls__HKWP0399_xls_763"/>
      <sheetName val="_HKWP0399_xls_Sundry_Debtor_493"/>
      <sheetName val="_HKWP0399_xls__HKWP0399_xls_764"/>
      <sheetName val="_HKWP0399_xls__HKWP0399_xls_765"/>
      <sheetName val="_HKWP0399_xls_Sundry_Debtor_494"/>
      <sheetName val="_HKWP0399_xls_Sundry_Debtor_495"/>
      <sheetName val="_HKWP0399_xls__HKWP0399_xls_766"/>
      <sheetName val="_HKWP0399_xls__HKWP0399_xls_767"/>
      <sheetName val="_HKWP0399_xls_Sundry_Debtor_496"/>
      <sheetName val="_HKWP0399_xls__HKWP0399_xls_768"/>
      <sheetName val="_HKWP0399_xls__HKWP0399_xls_769"/>
      <sheetName val="_HKWP0399_xls_Sundry_Debtor_497"/>
      <sheetName val="_HKWP0399_xls__HKWP0399_xls_770"/>
      <sheetName val="_HKWP0399_xls__HKWP0399_xls_771"/>
      <sheetName val="_HKWP0399_xls_Sundry_Debtor_498"/>
      <sheetName val="_HKWP0399_xls__HKWP0399_xls_772"/>
      <sheetName val="_HKWP0399_xls__HKWP0399_xls_773"/>
      <sheetName val="_HKWP0399.xls_Sundry_Debtor_321"/>
      <sheetName val="_HKWP0399.xls__HKWP0399_xls_450"/>
      <sheetName val="_HKWP0399.xls_Sundry_Debtor_322"/>
      <sheetName val="_HKWP0399.xls__HKWP0399_xls_451"/>
      <sheetName val="_HKWP0399.xls_Sundry_Debtor_323"/>
      <sheetName val="_HKWP0399.xls__HKWP0399_xls_452"/>
      <sheetName val="_HKWP0399.xls_Sundry_Debtor_324"/>
      <sheetName val="_HKWP0399.xls__HKWP0399_xls_453"/>
      <sheetName val="_HKWP0399.xls__HKWP0399_xls_454"/>
      <sheetName val="_HKWP0399.xls_Sundry_Debtor_325"/>
      <sheetName val="_HKWP0399.xls__HKWP0399_xls_455"/>
      <sheetName val="_HKWP0399.xls__HKWP0399_xls_456"/>
      <sheetName val="_HKWP0399.xls_Sundry_Debtor_326"/>
      <sheetName val="_HKWP0399.xls__HKWP0399_xls_457"/>
      <sheetName val="_HKWP0399.xls__HKWP0399_xls_458"/>
      <sheetName val="_HKWP0399.xls_Sundry_Debtor_327"/>
      <sheetName val="_HKWP0399.xls__HKWP0399_xls_459"/>
      <sheetName val="_HKWP0399.xls__HKWP0399_xls_460"/>
      <sheetName val="_HKWP0399.xls_Sundry_Debtor_328"/>
      <sheetName val="_HKWP0399.xls__HKWP0399_xls_461"/>
      <sheetName val="_HKWP0399.xls__HKWP0399_xls_462"/>
      <sheetName val="_HKWP0399.xls__HKWP0399_xls_463"/>
      <sheetName val="_HKWP0399.xls__HKWP0399_xls_464"/>
      <sheetName val="_HKWP0399.xls_Sundry_Debtor_329"/>
      <sheetName val="_HKWP0399.xls__HKWP0399_xls_465"/>
      <sheetName val="_HKWP0399.xls__HKWP0399_xls_466"/>
      <sheetName val="_HKWP0399.xls_Sundry_Debtor_330"/>
      <sheetName val="_HKWP0399.xls_Sundry_Debtor_331"/>
      <sheetName val="_HKWP0399.xls__HKWP0399_xls_467"/>
      <sheetName val="_HKWP0399.xls__HKWP0399_xls_468"/>
      <sheetName val="_HKWP0399.xls_Sundry_Debtor_332"/>
      <sheetName val="_HKWP0399.xls__HKWP0399_xls_469"/>
      <sheetName val="_HKWP0399.xls__HKWP0399_xls_470"/>
      <sheetName val="_HKWP0399.xls_Sundry_Debtor_333"/>
      <sheetName val="_HKWP0399.xls__HKWP0399_xls_471"/>
      <sheetName val="_HKWP0399.xls__HKWP0399_xls_472"/>
      <sheetName val="_HKWP0399.xls_Sundry_Debtor_334"/>
      <sheetName val="_HKWP0399.xls__HKWP0399_xls_473"/>
      <sheetName val="_HKWP0399.xls__HKWP0399_xls_474"/>
      <sheetName val="_HKWP0399.xls_Sundry_Debtor_335"/>
      <sheetName val="_HKWP0399.xls__HKWP0399_xls_475"/>
      <sheetName val="_HKWP0399.xls__HKWP0399_xls_476"/>
      <sheetName val="_HKWP0399.xls_Sundry_Debtor_336"/>
      <sheetName val="_HKWP0399.xls__HKWP0399_xls_477"/>
      <sheetName val="_HKWP0399.xls__HKWP0399_xls_478"/>
      <sheetName val="_HKWP0399.xls_Sundry_Debtor_337"/>
      <sheetName val="_HKWP0399.xls__HKWP0399_xls_479"/>
      <sheetName val="_HKWP0399.xls_Sundry_Debtor_338"/>
      <sheetName val="_HKWP0399.xls__HKWP0399_xls_480"/>
      <sheetName val="_HKWP0399.xls_Sundry_Debtor_339"/>
      <sheetName val="_HKWP0399.xls__HKWP0399_xls_481"/>
      <sheetName val="_HKWP0399.xls_Sundry_Debtor_340"/>
      <sheetName val="_HKWP0399.xls__HKWP0399_xls_482"/>
      <sheetName val="_HKWP0399.xls__HKWP0399_xls_483"/>
      <sheetName val="_HKWP0399.xls_Sundry_Debtor_341"/>
      <sheetName val="_HKWP0399.xls__HKWP0399_xls_484"/>
      <sheetName val="_HKWP0399.xls__HKWP0399_xls_485"/>
      <sheetName val="_HKWP0399.xls_Sundry_Debtor_342"/>
      <sheetName val="_HKWP0399.xls__HKWP0399_xls_486"/>
      <sheetName val="_HKWP0399.xls__HKWP0399_xls_487"/>
      <sheetName val="_HKWP0399.xls_Sundry_Debtor_343"/>
      <sheetName val="_HKWP0399.xls__HKWP0399_xls_488"/>
      <sheetName val="_HKWP0399.xls__HKWP0399_xls_489"/>
      <sheetName val="_HKWP0399.xls_Sundry_Debtor_344"/>
      <sheetName val="_HKWP0399.xls__HKWP0399_xls_490"/>
      <sheetName val="_HKWP0399.xls__HKWP0399_xls_491"/>
      <sheetName val="_HKWP0399.xls__HKWP0399_xls_492"/>
      <sheetName val="_HKWP0399.xls__HKWP0399_xls_493"/>
      <sheetName val="_HKWP0399.xls_Sundry_Debtor_345"/>
      <sheetName val="_HKWP0399.xls__HKWP0399_xls_494"/>
      <sheetName val="_HKWP0399.xls__HKWP0399_xls_495"/>
      <sheetName val="_HKWP0399.xls_Sundry_Debtor_346"/>
      <sheetName val="_HKWP0399.xls_Sundry_Debtor_347"/>
      <sheetName val="_HKWP0399.xls__HKWP0399_xls_496"/>
      <sheetName val="_HKWP0399.xls__HKWP0399_xls_497"/>
      <sheetName val="_HKWP0399.xls_Sundry_Debtor_348"/>
      <sheetName val="_HKWP0399.xls__HKWP0399_xls_498"/>
      <sheetName val="_HKWP0399.xls__HKWP0399_xls_499"/>
      <sheetName val="_HKWP0399.xls_Sundry_Debtor_349"/>
      <sheetName val="_HKWP0399.xls__HKWP0399_xls_500"/>
      <sheetName val="_HKWP0399.xls__HKWP0399_xls_501"/>
      <sheetName val="_HKWP0399.xls_Sundry_Debtor_350"/>
      <sheetName val="_HKWP0399.xls__HKWP0399_xls_502"/>
      <sheetName val="_HKWP0399.xls__HKWP0399_xls_503"/>
      <sheetName val="_HKWP0399.xls_Sundry_Debtor_351"/>
      <sheetName val="_HKWP0399.xls__HKWP0399_xls_504"/>
      <sheetName val="_HKWP0399.xls__HKWP0399_xls_505"/>
      <sheetName val="_HKWP0399.xls_Sundry_Debtor_352"/>
      <sheetName val="_HKWP0399.xls__HKWP0399_xls_506"/>
      <sheetName val="_HKWP0399.xls__HKWP0399_xls_507"/>
      <sheetName val="_HKWP0399.xls_Sundry_Debtor_353"/>
      <sheetName val="_HKWP0399.xls__HKWP0399_xls_508"/>
      <sheetName val="_HKWP0399.xls_Sundry_Debtor_354"/>
      <sheetName val="_HKWP0399.xls__HKWP0399_xls_509"/>
      <sheetName val="_HKWP0399.xls_Sundry_Debtor_355"/>
      <sheetName val="_HKWP0399.xls__HKWP0399_xls_510"/>
      <sheetName val="_HKWP0399.xls_Sundry_Debtor_356"/>
      <sheetName val="_HKWP0399.xls__HKWP0399_xls_511"/>
      <sheetName val="_HKWP0399.xls__HKWP0399_xls_512"/>
      <sheetName val="_HKWP0399.xls_Sundry_Debtor_357"/>
      <sheetName val="_HKWP0399.xls__HKWP0399_xls_513"/>
      <sheetName val="_HKWP0399.xls__HKWP0399_xls_514"/>
      <sheetName val="_HKWP0399.xls_Sundry_Debtor_358"/>
      <sheetName val="_HKWP0399.xls__HKWP0399_xls_515"/>
      <sheetName val="_HKWP0399.xls__HKWP0399_xls_516"/>
      <sheetName val="_HKWP0399.xls_Sundry_Debtor_359"/>
      <sheetName val="_HKWP0399.xls__HKWP0399_xls_517"/>
      <sheetName val="_HKWP0399.xls__HKWP0399_xls_518"/>
      <sheetName val="_HKWP0399.xls_Sundry_Debtor_360"/>
      <sheetName val="_HKWP0399.xls__HKWP0399_xls_519"/>
      <sheetName val="_HKWP0399.xls__HKWP0399_xls_520"/>
      <sheetName val="_HKWP0399.xls__HKWP0399_xls_521"/>
      <sheetName val="_HKWP0399.xls__HKWP0399_xls_522"/>
      <sheetName val="_HKWP0399.xls_Sundry_Debtor_361"/>
      <sheetName val="_HKWP0399.xls__HKWP0399_xls_523"/>
      <sheetName val="_HKWP0399.xls__HKWP0399_xls_524"/>
      <sheetName val="_HKWP0399.xls_Sundry_Debtor_362"/>
      <sheetName val="_HKWP0399.xls_Sundry_Debtor_363"/>
      <sheetName val="_HKWP0399.xls__HKWP0399_xls_525"/>
      <sheetName val="_HKWP0399.xls__HKWP0399_xls_526"/>
      <sheetName val="_HKWP0399.xls_Sundry_Debtor_364"/>
      <sheetName val="_HKWP0399.xls__HKWP0399_xls_527"/>
      <sheetName val="_HKWP0399.xls__HKWP0399_xls_528"/>
      <sheetName val="_HKWP0399.xls_Sundry_Debtor_365"/>
      <sheetName val="_HKWP0399.xls__HKWP0399_xls_529"/>
      <sheetName val="_HKWP0399.xls__HKWP0399_xls_530"/>
      <sheetName val="_HKWP0399.xls_Sundry_Debtor_366"/>
      <sheetName val="_HKWP0399.xls__HKWP0399_xls_531"/>
      <sheetName val="_HKWP0399.xls__HKWP0399_xls_532"/>
      <sheetName val="_HKWP0399.xls_Sundry_Debtor_367"/>
      <sheetName val="_HKWP0399.xls__HKWP0399_xls_533"/>
      <sheetName val="_HKWP0399.xls__HKWP0399_xls_534"/>
      <sheetName val="_HKWP0399.xls_Sundry_Debtor_368"/>
      <sheetName val="_HKWP0399.xls__HKWP0399_xls_535"/>
      <sheetName val="_HKWP0399.xls__HKWP0399_xls_536"/>
      <sheetName val="_HKWP0399.xls_Sundry_Debtor_369"/>
      <sheetName val="_HKWP0399.xls__HKWP0399_xls_537"/>
      <sheetName val="_HKWP0399.xls_Sundry_Debtor_370"/>
      <sheetName val="_HKWP0399.xls__HKWP0399_xls_538"/>
      <sheetName val="_HKWP0399.xls_Sundry_Debtor_371"/>
      <sheetName val="_HKWP0399.xls__HKWP0399_xls_539"/>
      <sheetName val="_HKWP0399.xls_Sundry_Debtor_372"/>
      <sheetName val="_HKWP0399.xls__HKWP0399_xls_540"/>
      <sheetName val="_HKWP0399.xls__HKWP0399_xls_541"/>
      <sheetName val="_HKWP0399.xls_Sundry_Debtor_373"/>
      <sheetName val="_HKWP0399.xls__HKWP0399_xls_542"/>
      <sheetName val="_HKWP0399.xls__HKWP0399_xls_543"/>
      <sheetName val="_HKWP0399.xls_Sundry_Debtor_374"/>
      <sheetName val="_HKWP0399.xls__HKWP0399_xls_544"/>
      <sheetName val="_HKWP0399.xls__HKWP0399_xls_545"/>
      <sheetName val="_HKWP0399.xls_Sundry_Debtor_375"/>
      <sheetName val="_HKWP0399.xls__HKWP0399_xls_546"/>
      <sheetName val="_HKWP0399.xls__HKWP0399_xls_547"/>
      <sheetName val="_HKWP0399.xls_Sundry_Debtor_376"/>
      <sheetName val="_HKWP0399.xls__HKWP0399_xls_548"/>
      <sheetName val="_HKWP0399.xls__HKWP0399_xls_549"/>
      <sheetName val="_HKWP0399.xls__HKWP0399_xls_550"/>
      <sheetName val="_HKWP0399.xls__HKWP0399_xls_551"/>
      <sheetName val="_HKWP0399.xls_Sundry_Debtor_377"/>
      <sheetName val="_HKWP0399.xls__HKWP0399_xls_552"/>
      <sheetName val="_HKWP0399.xls__HKWP0399_xls_553"/>
      <sheetName val="_HKWP0399.xls_Sundry_Debtor_378"/>
      <sheetName val="_HKWP0399.xls_Sundry_Debtor_379"/>
      <sheetName val="_HKWP0399.xls__HKWP0399_xls_554"/>
      <sheetName val="_HKWP0399.xls__HKWP0399_xls_555"/>
      <sheetName val="_HKWP0399.xls_Sundry_Debtor_380"/>
      <sheetName val="_HKWP0399.xls__HKWP0399_xls_556"/>
      <sheetName val="_HKWP0399.xls__HKWP0399_xls_557"/>
      <sheetName val="_HKWP0399.xls_Sundry_Debtor_381"/>
      <sheetName val="_HKWP0399.xls__HKWP0399_xls_558"/>
      <sheetName val="_HKWP0399.xls__HKWP0399_xls_559"/>
      <sheetName val="_HKWP0399.xls_Sundry_Debtor_382"/>
      <sheetName val="_HKWP0399.xls__HKWP0399_xls_560"/>
      <sheetName val="_HKWP0399.xls__HKWP0399_xls_561"/>
      <sheetName val="_HKWP0399.xls_Sundry_Debtor_383"/>
      <sheetName val="_HKWP0399.xls__HKWP0399_xls_562"/>
      <sheetName val="_HKWP0399.xls__HKWP0399_xls_563"/>
      <sheetName val="_HKWP0399.xls_Sundry_Debtor_384"/>
      <sheetName val="_HKWP0399.xls__HKWP0399_xls_564"/>
      <sheetName val="_HKWP0399.xls__HKWP0399_xls_565"/>
      <sheetName val="_HKWP0399.xls_Sundry_Debtor_385"/>
      <sheetName val="_HKWP0399.xls__HKWP0399_xls_566"/>
      <sheetName val="_HKWP0399.xls_Sundry_Debtor_386"/>
      <sheetName val="_HKWP0399.xls__HKWP0399_xls_567"/>
      <sheetName val="_HKWP0399.xls_Sundry_Debtor_387"/>
      <sheetName val="_HKWP0399.xls__HKWP0399_xls_568"/>
      <sheetName val="_HKWP0399.xls_Sundry_Debtor_388"/>
      <sheetName val="_HKWP0399.xls__HKWP0399_xls_569"/>
      <sheetName val="_HKWP0399.xls__HKWP0399_xls_570"/>
      <sheetName val="_HKWP0399.xls_Sundry_Debtor_389"/>
      <sheetName val="_HKWP0399.xls__HKWP0399_xls_571"/>
      <sheetName val="_HKWP0399.xls__HKWP0399_xls_572"/>
      <sheetName val="_HKWP0399.xls_Sundry_Debtor_390"/>
      <sheetName val="_HKWP0399.xls__HKWP0399_xls_573"/>
      <sheetName val="_HKWP0399.xls__HKWP0399_xls_574"/>
      <sheetName val="_HKWP0399.xls_Sundry_Debtor_391"/>
      <sheetName val="_HKWP0399.xls__HKWP0399_xls_575"/>
      <sheetName val="_HKWP0399.xls__HKWP0399_xls_576"/>
      <sheetName val="_HKWP0399.xls_Sundry_Debtor_392"/>
      <sheetName val="_HKWP0399.xls__HKWP0399_xls_577"/>
      <sheetName val="_HKWP0399.xls__HKWP0399_xls_578"/>
      <sheetName val="_HKWP0399.xls__HKWP0399_xls_579"/>
      <sheetName val="_HKWP0399.xls__HKWP0399_xls_580"/>
      <sheetName val="_HKWP0399.xls_Sundry_Debtor_393"/>
      <sheetName val="_HKWP0399.xls__HKWP0399_xls_581"/>
      <sheetName val="_HKWP0399.xls__HKWP0399_xls_582"/>
      <sheetName val="_HKWP0399.xls_Sundry_Debtor_394"/>
      <sheetName val="_HKWP0399.xls_Sundry_Debtor_395"/>
      <sheetName val="_HKWP0399.xls__HKWP0399_xls_583"/>
      <sheetName val="_HKWP0399.xls__HKWP0399_xls_584"/>
      <sheetName val="_HKWP0399.xls_Sundry_Debtor_396"/>
      <sheetName val="_HKWP0399.xls__HKWP0399_xls_585"/>
      <sheetName val="_HKWP0399.xls__HKWP0399_xls_586"/>
      <sheetName val="_HKWP0399.xls_Sundry_Debtor_397"/>
      <sheetName val="_HKWP0399.xls__HKWP0399_xls_587"/>
      <sheetName val="_HKWP0399.xls__HKWP0399_xls_588"/>
      <sheetName val="_HKWP0399.xls_Sundry_Debtor_398"/>
      <sheetName val="_HKWP0399.xls__HKWP0399_xls_589"/>
      <sheetName val="_HKWP0399.xls__HKWP0399_xls_590"/>
      <sheetName val="_HKWP0399.xls_Sundry_Debtor_399"/>
      <sheetName val="_HKWP0399.xls__HKWP0399_xls_591"/>
      <sheetName val="_HKWP0399.xls__HKWP0399_xls_592"/>
      <sheetName val="_HKWP0399.xls_Sundry_Debtor_400"/>
      <sheetName val="_HKWP0399.xls__HKWP0399_xls_593"/>
      <sheetName val="_HKWP0399.xls__HKWP0399_xls_594"/>
      <sheetName val="_HKWP0399.xls_Sundry_Debtor_401"/>
      <sheetName val="_HKWP0399.xls__HKWP0399_xls_595"/>
      <sheetName val="_HKWP0399.xls_Sundry_Debtor_402"/>
      <sheetName val="_HKWP0399.xls__HKWP0399_xls_596"/>
      <sheetName val="_HKWP0399.xls_Sundry_Debtor_403"/>
      <sheetName val="_HKWP0399.xls__HKWP0399_xls_597"/>
      <sheetName val="_HKWP0399.xls_Sundry_Debtor_404"/>
      <sheetName val="_HKWP0399.xls__HKWP0399_xls_598"/>
      <sheetName val="_HKWP0399.xls__HKWP0399_xls_599"/>
      <sheetName val="_HKWP0399.xls_Sundry_Debtor_405"/>
      <sheetName val="_HKWP0399.xls__HKWP0399_xls_600"/>
      <sheetName val="_HKWP0399.xls__HKWP0399_xls_601"/>
      <sheetName val="_HKWP0399.xls_Sundry_Debtor_406"/>
      <sheetName val="_HKWP0399.xls__HKWP0399_xls_602"/>
      <sheetName val="_HKWP0399.xls__HKWP0399_xls_603"/>
      <sheetName val="_HKWP0399.xls_Sundry_Debtor_407"/>
      <sheetName val="_HKWP0399.xls__HKWP0399_xls_604"/>
      <sheetName val="_HKWP0399.xls__HKWP0399_xls_605"/>
      <sheetName val="_HKWP0399.xls_Sundry_Debtor_408"/>
      <sheetName val="_HKWP0399.xls__HKWP0399_xls_606"/>
      <sheetName val="_HKWP0399.xls__HKWP0399_xls_607"/>
      <sheetName val="_HKWP0399.xls__HKWP0399_xls_608"/>
      <sheetName val="_HKWP0399.xls__HKWP0399_xls_609"/>
      <sheetName val="_HKWP0399.xls_Sundry_Debtor_409"/>
      <sheetName val="_HKWP0399.xls__HKWP0399_xls_610"/>
      <sheetName val="_HKWP0399.xls__HKWP0399_xls_611"/>
      <sheetName val="_HKWP0399.xls_Sundry_Debtor_410"/>
      <sheetName val="_HKWP0399.xls_Sundry_Debtor_411"/>
      <sheetName val="_HKWP0399.xls__HKWP0399_xls_612"/>
      <sheetName val="_HKWP0399.xls__HKWP0399_xls_613"/>
      <sheetName val="_HKWP0399.xls_Sundry_Debtor_412"/>
      <sheetName val="_HKWP0399.xls__HKWP0399_xls_614"/>
      <sheetName val="_HKWP0399.xls__HKWP0399_xls_615"/>
      <sheetName val="_HKWP0399.xls_Sundry_Debtor_413"/>
      <sheetName val="_HKWP0399.xls__HKWP0399_xls_616"/>
      <sheetName val="_HKWP0399.xls__HKWP0399_xls_617"/>
      <sheetName val="_HKWP0399.xls_Sundry_Debtor_414"/>
      <sheetName val="_HKWP0399.xls__HKWP0399_xls_618"/>
      <sheetName val="_HKWP0399.xls__HKWP0399_xls_619"/>
      <sheetName val="_HKWP0399.xls_Sundry_Debtor_415"/>
      <sheetName val="_HKWP0399.xls__HKWP0399_xls_620"/>
      <sheetName val="_HKWP0399.xls__HKWP0399_xls_621"/>
      <sheetName val="_HKWP0399.xls_Sundry_Debtor_416"/>
      <sheetName val="_HKWP0399.xls__HKWP0399_xls_622"/>
      <sheetName val="_HKWP0399.xls__HKWP0399_xls_623"/>
      <sheetName val="_HKWP0399.xls_Sundry_Debtor_417"/>
      <sheetName val="_HKWP0399.xls__HKWP0399_xls_624"/>
      <sheetName val="_HKWP0399.xls_Sundry_Debtor_418"/>
      <sheetName val="_HKWP0399.xls__HKWP0399_xls_625"/>
      <sheetName val="_HKWP0399.xls_Sundry_Debtor_419"/>
      <sheetName val="_HKWP0399.xls__HKWP0399_xls_626"/>
      <sheetName val="_HKWP0399.xls_Sundry_Debtor_420"/>
      <sheetName val="_HKWP0399.xls__HKWP0399_xls_627"/>
      <sheetName val="_HKWP0399.xls__HKWP0399_xls_628"/>
      <sheetName val="_HKWP0399.xls_Sundry_Debtor_421"/>
      <sheetName val="_HKWP0399.xls__HKWP0399_xls_629"/>
      <sheetName val="_HKWP0399.xls__HKWP0399_xls_630"/>
      <sheetName val="_HKWP0399.xls_Sundry_Debtor_422"/>
      <sheetName val="_HKWP0399.xls__HKWP0399_xls_631"/>
      <sheetName val="_HKWP0399.xls__HKWP0399_xls_632"/>
      <sheetName val="_HKWP0399.xls_Sundry_Debtor_423"/>
      <sheetName val="_HKWP0399.xls__HKWP0399_xls_633"/>
      <sheetName val="_HKWP0399.xls__HKWP0399_xls_634"/>
      <sheetName val="_HKWP0399.xls_Sundry_Debtor_424"/>
      <sheetName val="_HKWP0399.xls__HKWP0399_xls_635"/>
      <sheetName val="_HKWP0399.xls__HKWP0399_xls_636"/>
      <sheetName val="_HKWP0399.xls__HKWP0399_xls_637"/>
      <sheetName val="_HKWP0399.xls__HKWP0399_xls_638"/>
      <sheetName val="_HKWP0399.xls_Sundry_Debtor_425"/>
      <sheetName val="_HKWP0399.xls__HKWP0399_xls_639"/>
      <sheetName val="_HKWP0399.xls__HKWP0399_xls_640"/>
      <sheetName val="_HKWP0399.xls_Sundry_Debtor_426"/>
      <sheetName val="_HKWP0399.xls_Sundry_Debtor_427"/>
      <sheetName val="_HKWP0399.xls__HKWP0399_xls_641"/>
      <sheetName val="_HKWP0399.xls__HKWP0399_xls_642"/>
      <sheetName val="_HKWP0399.xls_Sundry_Debtor_428"/>
      <sheetName val="_HKWP0399.xls__HKWP0399_xls_643"/>
      <sheetName val="_HKWP0399.xls__HKWP0399_xls_644"/>
      <sheetName val="_HKWP0399.xls_Sundry_Debtor_429"/>
      <sheetName val="_HKWP0399.xls__HKWP0399_xls_645"/>
      <sheetName val="_HKWP0399.xls__HKWP0399_xls_646"/>
      <sheetName val="_HKWP0399.xls_Sundry_Debtor_430"/>
      <sheetName val="_HKWP0399.xls__HKWP0399_xls_647"/>
      <sheetName val="_HKWP0399.xls__HKWP0399_xls_648"/>
      <sheetName val="_HKWP0399.xls_Sundry_Debtor_431"/>
      <sheetName val="_HKWP0399.xls__HKWP0399_xls_649"/>
      <sheetName val="_HKWP0399.xls__HKWP0399_xls_650"/>
      <sheetName val="_HKWP0399.xls_Sundry_Debtor_432"/>
      <sheetName val="_HKWP0399.xls__HKWP0399_xls_651"/>
      <sheetName val="_HKWP0399.xls__HKWP0399_xls_652"/>
      <sheetName val="_HKWP0399.xls_Sundry_Debtor_433"/>
      <sheetName val="_HKWP0399.xls__HKWP0399_xls_653"/>
      <sheetName val="_HKWP0399.xls_Sundry_Debtor_434"/>
      <sheetName val="_HKWP0399.xls__HKWP0399_xls_654"/>
      <sheetName val="_HKWP0399.xls_Sundry_Debtor_435"/>
      <sheetName val="_HKWP0399.xls__HKWP0399_xls_655"/>
      <sheetName val="_HKWP0399.xls_Sundry_Debtor_436"/>
      <sheetName val="_HKWP0399.xls__HKWP0399_xls_656"/>
      <sheetName val="_HKWP0399.xls__HKWP0399_xls_657"/>
      <sheetName val="_HKWP0399.xls_Sundry_Debtor_437"/>
      <sheetName val="_HKWP0399.xls__HKWP0399_xls_658"/>
      <sheetName val="_HKWP0399.xls__HKWP0399_xls_659"/>
      <sheetName val="_HKWP0399.xls_Sundry_Debtor_438"/>
      <sheetName val="_HKWP0399.xls__HKWP0399_xls_660"/>
      <sheetName val="_HKWP0399.xls__HKWP0399_xls_661"/>
      <sheetName val="_HKWP0399.xls_Sundry_Debtor_439"/>
      <sheetName val="_HKWP0399.xls__HKWP0399_xls_662"/>
      <sheetName val="_HKWP0399.xls__HKWP0399_xls_663"/>
      <sheetName val="_HKWP0399.xls_Sundry_Debtor_440"/>
      <sheetName val="_HKWP0399.xls__HKWP0399_xls_664"/>
      <sheetName val="_HKWP0399.xls__HKWP0399_xls_665"/>
      <sheetName val="_HKWP0399.xls__HKWP0399_xls_666"/>
      <sheetName val="_HKWP0399.xls__HKWP0399_xls_667"/>
      <sheetName val="_HKWP0399.xls_Sundry_Debtor_441"/>
      <sheetName val="_HKWP0399.xls__HKWP0399_xls_668"/>
      <sheetName val="_HKWP0399.xls__HKWP0399_xls_669"/>
      <sheetName val="_HKWP0399.xls_Sundry_Debtor_442"/>
      <sheetName val="_HKWP0399.xls_Sundry_Debtor_443"/>
      <sheetName val="_HKWP0399.xls__HKWP0399_xls_670"/>
      <sheetName val="_HKWP0399.xls__HKWP0399_xls_671"/>
      <sheetName val="_HKWP0399.xls_Sundry_Debtor_444"/>
      <sheetName val="_HKWP0399.xls__HKWP0399_xls_672"/>
      <sheetName val="_HKWP0399.xls__HKWP0399_xls_673"/>
      <sheetName val="_HKWP0399.xls_Sundry_Debtor_445"/>
      <sheetName val="_HKWP0399.xls__HKWP0399_xls_674"/>
      <sheetName val="_HKWP0399.xls__HKWP0399_xls_675"/>
      <sheetName val="_HKWP0399.xls_Sundry_Debtor_446"/>
      <sheetName val="_HKWP0399.xls__HKWP0399_xls_676"/>
      <sheetName val="_HKWP0399.xls__HKWP0399_xls_677"/>
      <sheetName val="_HKWP0399.xls_Sundry_Debtor_447"/>
      <sheetName val="_HKWP0399.xls__HKWP0399_xls_678"/>
      <sheetName val="_HKWP0399.xls__HKWP0399_xls_679"/>
      <sheetName val="_HKWP0399.xls_Sundry_Debtor_448"/>
      <sheetName val="_HKWP0399.xls__HKWP0399_xls_680"/>
      <sheetName val="_HKWP0399.xls__HKWP0399_xls_681"/>
      <sheetName val="_HKWP0399.xls_Sundry_Debtor_449"/>
      <sheetName val="_HKWP0399.xls__HKWP0399_xls_682"/>
      <sheetName val="_HKWP0399.xls_Sundry_Debtor_450"/>
      <sheetName val="_HKWP0399.xls__HKWP0399_xls_683"/>
      <sheetName val="_HKWP0399.xls_Sundry_Debtor_451"/>
      <sheetName val="_HKWP0399.xls__HKWP0399_xls_684"/>
      <sheetName val="_HKWP0399.xls_Sundry_Debtor_452"/>
      <sheetName val="_HKWP0399.xls__HKWP0399_xls_685"/>
      <sheetName val="_HKWP0399.xls__HKWP0399_xls_686"/>
      <sheetName val="_HKWP0399.xls_Sundry_Debtor_453"/>
      <sheetName val="_HKWP0399.xls__HKWP0399_xls_687"/>
      <sheetName val="_HKWP0399.xls__HKWP0399_xls_688"/>
      <sheetName val="_HKWP0399.xls_Sundry_Debtor_454"/>
      <sheetName val="_HKWP0399.xls__HKWP0399_xls_689"/>
      <sheetName val="_HKWP0399.xls__HKWP0399_xls_690"/>
      <sheetName val="_HKWP0399.xls_Sundry_Debtor_455"/>
      <sheetName val="_HKWP0399.xls__HKWP0399_xls_691"/>
      <sheetName val="_HKWP0399.xls__HKWP0399_xls_692"/>
      <sheetName val="_HKWP0399.xls_Sundry_Debtor_456"/>
      <sheetName val="_HKWP0399.xls__HKWP0399_xls_693"/>
      <sheetName val="_HKWP0399.xls__HKWP0399_xls_694"/>
      <sheetName val="_HKWP0399.xls__HKWP0399_xls_695"/>
      <sheetName val="_HKWP0399.xls__HKWP0399_xls_696"/>
      <sheetName val="_HKWP0399.xls_Sundry_Debtor_457"/>
      <sheetName val="_HKWP0399.xls__HKWP0399_xls_697"/>
      <sheetName val="_HKWP0399.xls__HKWP0399_xls_698"/>
      <sheetName val="_HKWP0399.xls_Sundry_Debtor_458"/>
      <sheetName val="_HKWP0399.xls_Sundry_Debtor_459"/>
      <sheetName val="_HKWP0399.xls__HKWP0399_xls_699"/>
      <sheetName val="_HKWP0399.xls__HKWP0399_xls_700"/>
      <sheetName val="_HKWP0399.xls_Sundry_Debtor_460"/>
      <sheetName val="_HKWP0399.xls__HKWP0399_xls_701"/>
      <sheetName val="_HKWP0399.xls__HKWP0399_xls_702"/>
      <sheetName val="_HKWP0399.xls_Sundry_Debtor_461"/>
      <sheetName val="_HKWP0399.xls__HKWP0399_xls_703"/>
      <sheetName val="_HKWP0399.xls__HKWP0399_xls_704"/>
      <sheetName val="_HKWP0399.xls_Sundry_Debtor_462"/>
      <sheetName val="_HKWP0399.xls__HKWP0399_xls_705"/>
      <sheetName val="_HKWP0399.xls__HKWP0399_xls_706"/>
      <sheetName val="_HKWP0399.xls_Sundry_Debtor_463"/>
      <sheetName val="_HKWP0399.xls__HKWP0399_xls_707"/>
      <sheetName val="_HKWP0399.xls__HKWP0399_xls_708"/>
      <sheetName val="_HKWP0399.xls_Sundry_Debtor_464"/>
      <sheetName val="_HKWP0399.xls__HKWP0399_xls_709"/>
      <sheetName val="_HKWP0399.xls__HKWP0399_xls_710"/>
      <sheetName val="Sundry_Debtors_Acc_jrnls11"/>
      <sheetName val="_HKWP0399_xls__HKWP0399_xls_S74"/>
      <sheetName val="_HKWP0399_xls__HKWP0399_xls_S75"/>
      <sheetName val="_HKWP0399_xls_Sundry_Debtors383"/>
      <sheetName val="_HKWP0399_xls__HKWP0399_xls_S76"/>
      <sheetName val="_HKWP0399_xls_Sundry_Debtors384"/>
      <sheetName val="_HKWP0399_xls__HKWP0399_xls_S77"/>
      <sheetName val="_HKWP0399_xls_Sundry_Debtors385"/>
      <sheetName val="_HKWP0399_xls__HKWP0399_xls_S78"/>
      <sheetName val="_HKWP0399_xls_Sundry_Debtors386"/>
      <sheetName val="_HKWP0399_xls__HKWP0399_xls_S79"/>
      <sheetName val="_HKWP0399_xls__HKWP0399_xls_S80"/>
      <sheetName val="_HKWP0399_xls_Sundry_Debtors387"/>
      <sheetName val="_HKWP0399_xls__HKWP0399_xls_S81"/>
      <sheetName val="_HKWP0399_xls__HKWP0399_xls_S82"/>
      <sheetName val="_HKWP0399_xls_Sundry_Debtors388"/>
      <sheetName val="_HKWP0399_xls__HKWP0399_xls_S83"/>
      <sheetName val="_HKWP0399_xls__HKWP0399_xls_S84"/>
      <sheetName val="_HKWP0399_xls_Sundry_Debtors389"/>
      <sheetName val="_HKWP0399_xls__HKWP0399_xls_S85"/>
      <sheetName val="_HKWP0399_xls_Sundry_Debtors390"/>
      <sheetName val="_HKWP0399_xls_Sundry_Debtors391"/>
      <sheetName val="_HKWP0399_xls__HKWP0399_xls_S86"/>
      <sheetName val="_HKWP0399_xls_Sundry_Debtors392"/>
      <sheetName val="_HKWP0399_xls_Sundry_Debtors393"/>
      <sheetName val="_HKWP0399_xls_Sundry_Debtors394"/>
      <sheetName val="_HKWP0399_xls__HKWP0399_xls_S87"/>
      <sheetName val="_HKWP0399_xls_Sundry_Debtors395"/>
      <sheetName val="_HKWP0399_xls_Sundry_Debtors396"/>
      <sheetName val="_HKWP0399_xls_Sundry_Debtors397"/>
      <sheetName val="_HKWP0399_xls_Sundry_Debtors398"/>
      <sheetName val="_HKWP0399_xls_Sundry_Debtors399"/>
      <sheetName val="_HKWP0399_xls__HKWP0399_xls_S88"/>
      <sheetName val="_HKWP0399_xls_Sundry_Debtors400"/>
      <sheetName val="_HKWP0399_xls_Sundry_Debtors401"/>
      <sheetName val="_HKWP0399_xls_Sundry_Debtors402"/>
      <sheetName val="_HKWP0399_xls__HKWP0399_xls_S89"/>
      <sheetName val="_HKWP0399_xls_Sundry_Debtors403"/>
      <sheetName val="_HKWP0399_xls_Sundry_Debtors404"/>
      <sheetName val="_HKWP0399_xls_Sundry_Debtors405"/>
      <sheetName val="_HKWP0399_xls_Sundry_Debtors406"/>
      <sheetName val="_HKWP0399_xls_Sundry_Debtors407"/>
      <sheetName val="_HKWP0399_xls__HKWP0399_xls_S90"/>
      <sheetName val="_HKWP0399_xls_Sundry_Debtors408"/>
      <sheetName val="_HKWP0399_xls_Sundry_Debtors409"/>
      <sheetName val="_HKWP0399_xls_Sundry_Debtors410"/>
      <sheetName val="_HKWP0399_xls__HKWP0399_xls_S91"/>
      <sheetName val="_HKWP0399_xls_Sundry_Debtors411"/>
      <sheetName val="_HKWP0399_xls_Sundry_Debtors412"/>
      <sheetName val="_HKWP0399_xls_Sundry_Debtors413"/>
      <sheetName val="_HKWP0399_xls_Sundry_Debtors414"/>
      <sheetName val="_HKWP0399_xls_Sundry_Debtors415"/>
      <sheetName val="_HKWP0399_xls_Sundry_Debtors416"/>
      <sheetName val="_HKWP0399_xls_Sundry_Debtors417"/>
      <sheetName val="_HKWP0399_xls_Sundry_Debtors418"/>
      <sheetName val="_HKWP0399_xls_Sundry_Debtors419"/>
      <sheetName val="_HKWP0399_xls_Sundry_Debtors420"/>
      <sheetName val="_HKWP0399_xls_Sundry_Debtors421"/>
      <sheetName val="_HKWP0399_xls_Sundry_Debtors422"/>
      <sheetName val="_HKWP0399_xls_Sundry_Debtors423"/>
      <sheetName val="_HKWP0399_xls_Sundry_Debtors424"/>
      <sheetName val="_HKWP0399_xls_Sundry_Debtors425"/>
      <sheetName val="_HKWP0399_xls_Sundry_Debtors426"/>
      <sheetName val="_HKWP0399_xls_Sundry_Debtors427"/>
      <sheetName val="_HKWP0399_xls_Sundry_Debtors428"/>
      <sheetName val="_HKWP0399_xls_Sundry_Debtors429"/>
      <sheetName val="_HKWP0399_xls_Sundry_Debtors430"/>
      <sheetName val="_HKWP0399_xls_Sundry_Debtors431"/>
      <sheetName val="_HKWP0399_xls_Sundry_Debtors432"/>
      <sheetName val="_HKWP0399_xls_Sundry_Debtors433"/>
      <sheetName val="_HKWP0399_xls_Sundry_Debtors434"/>
      <sheetName val="_HKWP0399_xls_Sundry_Debtors435"/>
      <sheetName val="_HKWP0399_xls_Sundry_Debtors436"/>
      <sheetName val="_HKWP0399_xls_Sundry_Debtors437"/>
      <sheetName val="_HKWP0399_xls_Sundry_Debtors438"/>
      <sheetName val="_HKWP0399_xls_Sundry_Debtors439"/>
      <sheetName val="_HKWP0399_xls_Sundry_Debtors440"/>
      <sheetName val="_HKWP0399_xls_Sundry_Debtors441"/>
      <sheetName val="_HKWP0399_xls_Sundry_Debtors442"/>
      <sheetName val="_HKWP0399_xls_Sundry_Debtors443"/>
      <sheetName val="_HKWP0399_xls_Sundry_Debtors444"/>
      <sheetName val="_HKWP0399_xls_Sundry_Debtors445"/>
      <sheetName val="_HKWP0399_xls_Sundry_Debtors446"/>
      <sheetName val="_HKWP0399_xls_Sundry_Debtors447"/>
      <sheetName val="_HKWP0399_xls_Sundry_Debtors448"/>
      <sheetName val="_HKWP0399_xls_Sundry_Debtors449"/>
      <sheetName val="_HKWP0399_xls_Sundry_Debtors450"/>
      <sheetName val="_HKWP0399_xls_Sundry_Debtors451"/>
      <sheetName val="_HKWP0399_xls_Sundry_Debtors452"/>
      <sheetName val="_HKWP0399_xls_Sundry_Debtors453"/>
      <sheetName val="_HKWP0399_xls_Sundry_Debtors454"/>
      <sheetName val="_HKWP0399_xls__HKWP0399_xls_774"/>
      <sheetName val="_HKWP0399_xls_Sundry_Debtors455"/>
      <sheetName val="_HKWP0399_xls_Sundry_Debtors456"/>
      <sheetName val="_HKWP0399_xls__HKWP0399_xls_775"/>
      <sheetName val="_HKWP0399_xls_Sundry_Debtors457"/>
      <sheetName val="_HKWP0399_xls__HKWP0399_xls_776"/>
      <sheetName val="_HKWP0399_xls_Sundry_Debtors458"/>
      <sheetName val="_HKWP0399_xls__HKWP0399_xls_777"/>
      <sheetName val="_HKWP0399_xls_Sundry_Debtors459"/>
      <sheetName val="_HKWP0399_xls__HKWP0399_xls_778"/>
      <sheetName val="_HKWP0399_xls__HKWP0399_xls_779"/>
      <sheetName val="_HKWP0399_xls_Sundry_Debtors460"/>
      <sheetName val="_HKWP0399_xls__HKWP0399_xls_780"/>
      <sheetName val="_HKWP0399_xls__HKWP0399_xls_781"/>
      <sheetName val="_HKWP0399_xls_Sundry_Debtors461"/>
      <sheetName val="_HKWP0399_xls__HKWP0399_xls_782"/>
      <sheetName val="_HKWP0399_xls__HKWP0399_xls_783"/>
      <sheetName val="_HKWP0399_xls_Sundry_Debtors462"/>
      <sheetName val="_HKWP0399_xls__HKWP0399_xls_784"/>
      <sheetName val="_HKWP0399_xls__HKWP0399_xls_785"/>
      <sheetName val="_HKWP0399_xls_Sun5"/>
      <sheetName val="Sundry_Debtors_Ac5"/>
      <sheetName val="_HKWP0399_xls_Sundry_Debtors463"/>
      <sheetName val="_HKWP0399_xls_Sundry_Debtors464"/>
      <sheetName val="_HKWP0399_xls__HKWP0399_xls_786"/>
      <sheetName val="_HKWP0399_xls_Sundry_Debtors465"/>
      <sheetName val="_HKWP0399_xls__HKWP0399_xls_787"/>
      <sheetName val="_HKWP0399_xls_Sundry_Debtors466"/>
      <sheetName val="_HKWP0399_xls__HKWP0399_xls_788"/>
      <sheetName val="_HKWP0399_xls_Sundry_Debtors467"/>
      <sheetName val="_HKWP0399_xls__HKWP0399_xls_789"/>
      <sheetName val="_HKWP0399_xls__HKWP0399_xls_790"/>
      <sheetName val="_HKWP0399_xls_Sundry_Debtors468"/>
      <sheetName val="_HKWP0399_xls__HKWP0399_xls_791"/>
      <sheetName val="_HKWP0399_xls__HKWP0399_xls_792"/>
      <sheetName val="_HKWP0399_xls_Sundry_Debtors469"/>
      <sheetName val="_HKWP0399_xls__HKWP0399_xls_793"/>
      <sheetName val="_HKWP0399_xls__HKWP0399_xls_794"/>
      <sheetName val="_HKWP0399_xls_Sundry_Debtors470"/>
      <sheetName val="_HKWP0399_xls__HKWP0399_xls_795"/>
      <sheetName val="_HKWP0399_xls__HKWP0399_xls_796"/>
      <sheetName val="_HKWP0399_xls_Sundry_Debtors471"/>
      <sheetName val="_HKWP0399_xls_Sundry_Debtors472"/>
      <sheetName val="_HKWP0399_xls__HKWP0399_xls_797"/>
      <sheetName val="_HKWP0399_xls_Sundry_Debtors473"/>
      <sheetName val="_HKWP0399_xls__HKWP0399_xls_798"/>
      <sheetName val="_HKWP0399_xls_Sundry_Debtors474"/>
      <sheetName val="_HKWP0399_xls__HKWP0399_xls_799"/>
      <sheetName val="_HKWP0399_xls_Sundry_Debtors475"/>
      <sheetName val="_HKWP0399_xls__HKWP0399_xls_800"/>
      <sheetName val="_HKWP0399_xls__HKWP0399_xls_801"/>
      <sheetName val="_HKWP0399_xls_Sundry_Debtors476"/>
      <sheetName val="_HKWP0399_xls__HKWP0399_xls_802"/>
      <sheetName val="_HKWP0399_xls__HKWP0399_xls_803"/>
      <sheetName val="_HKWP0399_xls_Sundry_Debtors477"/>
      <sheetName val="_HKWP0399_xls__HKWP0399_xls_804"/>
      <sheetName val="_HKWP0399_xls__HKWP0399_xls_805"/>
      <sheetName val="_HKWP0399_xls_Sundry_Debtors478"/>
      <sheetName val="_HKWP0399_xls__HKWP0399_xls_806"/>
      <sheetName val="_HKWP0399_xls__HKWP0399_xls_807"/>
      <sheetName val="_HKWP0399_xls_Sundry_Debtors479"/>
      <sheetName val="_HKWP0399_xls_Sundry_Debtors480"/>
      <sheetName val="_HKWP0399_xls__HKWP0399_xls_808"/>
      <sheetName val="_HKWP0399_xls_Sundry_Debtor_499"/>
      <sheetName val="_HKWP0399_xls__HKWP0399_xls_809"/>
      <sheetName val="_HKWP0399_xls_Sundry_Debtor_500"/>
      <sheetName val="_HKWP0399_xls__HKWP0399_xls_810"/>
      <sheetName val="_HKWP0399_xls_Sundry_Debtor_501"/>
      <sheetName val="_HKWP0399_xls__HKWP0399_xls_811"/>
      <sheetName val="_HKWP0399_xls__HKWP0399_xls_812"/>
      <sheetName val="_HKWP0399_xls_Sundry_Debtor_502"/>
      <sheetName val="_HKWP0399_xls__HKWP0399_xls_813"/>
      <sheetName val="_HKWP0399_xls__HKWP0399_xls_814"/>
      <sheetName val="_HKWP0399_xls_Sundry_Debtor_503"/>
      <sheetName val="_HKWP0399_xls__HKWP0399_xls_815"/>
      <sheetName val="_HKWP0399_xls__HKWP0399_xls_816"/>
      <sheetName val="_HKWP0399_xls_Sundry_Debtor_504"/>
      <sheetName val="_HKWP0399_xls__HKWP0399_xls_817"/>
      <sheetName val="_HKWP0399_xls__HKWP0399_xls_818"/>
      <sheetName val="_HKWP0399_xls_Sundry_Debtor_505"/>
      <sheetName val="_HKWP0399_xls_Sundry_Debtor_506"/>
      <sheetName val="_HKWP0399_xls__HKWP0399_xls_819"/>
      <sheetName val="_HKWP0399_xls_Sundry_Debtor_507"/>
      <sheetName val="_HKWP0399_xls__HKWP0399_xls_820"/>
      <sheetName val="_HKWP0399_xls_Sundry_Debtor_508"/>
      <sheetName val="_HKWP0399_xls__HKWP0399_xls_821"/>
      <sheetName val="_HKWP0399_xls_Sundry_Debtor_509"/>
      <sheetName val="_HKWP0399_xls__HKWP0399_xls_822"/>
      <sheetName val="_HKWP0399_xls__HKWP0399_xls_823"/>
      <sheetName val="_HKWP0399_xls_Sundry_Debtor_510"/>
      <sheetName val="_HKWP0399_xls__HKWP0399_xls_824"/>
      <sheetName val="_HKWP0399_xls__HKWP0399_xls_825"/>
      <sheetName val="_HKWP0399_xls_Sundry_Debtor_511"/>
      <sheetName val="_HKWP0399_xls__HKWP0399_xls_826"/>
      <sheetName val="_HKWP0399_xls__HKWP0399_xls_827"/>
      <sheetName val="_HKWP0399_xls_Sundry_Debtor_512"/>
      <sheetName val="_HKWP0399_xls__HKWP0399_xls_828"/>
      <sheetName val="_HKWP0399_xls__HKWP0399_xls_829"/>
      <sheetName val="_HKWP0399_xls_Sundry_Debtor_513"/>
      <sheetName val="_HKWP0399_xls__HKWP0399_xls_830"/>
      <sheetName val="_HKWP0399_xls__HKWP0399_xls_831"/>
      <sheetName val="_HKWP0399_xls_Sundry_Debtor_514"/>
      <sheetName val="_HKWP0399_xls_Sundry_Debtor_515"/>
      <sheetName val="_HKWP0399_xls__HKWP0399_xls_832"/>
      <sheetName val="_HKWP0399_xls_Sundry_Debtor_516"/>
      <sheetName val="_HKWP0399_xls__HKWP0399_xls_833"/>
      <sheetName val="_HKWP0399_xls_Sundry_Debtor_517"/>
      <sheetName val="_HKWP0399_xls__HKWP0399_xls_834"/>
      <sheetName val="_HKWP0399_xls_Sundry_Debtor_518"/>
      <sheetName val="_HKWP0399_xls__HKWP0399_xls_835"/>
      <sheetName val="_HKWP0399_xls__HKWP0399_xls_836"/>
      <sheetName val="_HKWP0399_xls_Sundry_Debtor_519"/>
      <sheetName val="_HKWP0399_xls__HKWP0399_xls_837"/>
      <sheetName val="_HKWP0399_xls__HKWP0399_xls_838"/>
      <sheetName val="_HKWP0399_xls_Sundry_Debtor_520"/>
      <sheetName val="_HKWP0399_xls__HKWP0399_xls_839"/>
      <sheetName val="_HKWP0399_xls__HKWP0399_xls_840"/>
      <sheetName val="_HKWP0399_xls_Sundry_Debtor_521"/>
      <sheetName val="_HKWP0399_xls__HKWP0399_xls_841"/>
      <sheetName val="_HKWP0399_xls__HKWP0399_xls_842"/>
      <sheetName val="_HKWP0399_xls_Sundry_Debtor_522"/>
      <sheetName val="_HKWP0399_xls__HKWP0399_xls_843"/>
      <sheetName val="_HKWP0399_xls__HKWP0399_xls_844"/>
      <sheetName val="_HKWP0399_xls_Sundry_Debtor_523"/>
      <sheetName val="_HKWP0399_xls_Sundry_Debtor_524"/>
      <sheetName val="_HKWP0399_xls_Sundry_Debtor_525"/>
      <sheetName val="_HKWP0399_xls__HKWP0399_xls_845"/>
      <sheetName val="_HKWP0399_xls_Sundry_Debtor_526"/>
      <sheetName val="_HKWP0399_xls__HKWP0399_xls_846"/>
      <sheetName val="_HKWP0399_xls_Sundry_Debtor_527"/>
      <sheetName val="_HKWP0399_xls__HKWP0399_xls_847"/>
      <sheetName val="_HKWP0399_xls_Sundry_Debtor_528"/>
      <sheetName val="_HKWP0399_xls__HKWP0399_xls_848"/>
      <sheetName val="_HKWP0399_xls__HKWP0399_xls_849"/>
      <sheetName val="_HKWP0399_xls_Sundry_Debtor_529"/>
      <sheetName val="_HKWP0399_xls__HKWP0399_xls_850"/>
      <sheetName val="_HKWP0399_xls__HKWP0399_xls_851"/>
      <sheetName val="_HKWP0399_xls_Sundry_Debtor_530"/>
      <sheetName val="_HKWP0399_xls__HKWP0399_xls_852"/>
      <sheetName val="_HKWP0399_xls__HKWP0399_xls_853"/>
      <sheetName val="_HKWP0399_xls_Sundry_Debtor_531"/>
      <sheetName val="_HKWP0399_xls__HKWP0399_xls_854"/>
      <sheetName val="_HKWP0399_xls__HKWP0399_xls_855"/>
      <sheetName val="_HKWP0399_xls_Sundry_Debtor_532"/>
      <sheetName val="_HKWP0399_xls__HKWP0399_xls_856"/>
      <sheetName val="_HKWP0399_xls__HKWP0399_xls_857"/>
      <sheetName val="_HKWP0399_xls_Sundry_Debtor_533"/>
      <sheetName val="_HKWP0399_xls_Sundry_Debtor_534"/>
      <sheetName val="_HKWP0399_xls_Sundry_Debtor_535"/>
      <sheetName val="_HKWP0399_xls__HKWP0399_xls_858"/>
      <sheetName val="_HKWP0399_xls_Sundry_Debtor_536"/>
      <sheetName val="_HKWP0399_xls__HKWP0399_xls_859"/>
      <sheetName val="_HKWP0399_xls_Sundry_Debtor_537"/>
      <sheetName val="_HKWP0399_xls__HKWP0399_xls_860"/>
      <sheetName val="_HKWP0399_xls_Sundry_Debtor_538"/>
      <sheetName val="_HKWP0399_xls__HKWP0399_xls_861"/>
      <sheetName val="_HKWP0399_xls__HKWP0399_xls_862"/>
      <sheetName val="_HKWP0399_xls_Sundry_Debtor_539"/>
      <sheetName val="_HKWP0399_xls__HKWP0399_xls_863"/>
      <sheetName val="_HKWP0399_xls__HKWP0399_xls_864"/>
      <sheetName val="_HKWP0399_xls_Sundry_Debtor_540"/>
      <sheetName val="_HKWP0399_xls__HKWP0399_xls_865"/>
      <sheetName val="_HKWP0399_xls__HKWP0399_xls_866"/>
      <sheetName val="_HKWP0399_xls_Sundry_Debtor_541"/>
      <sheetName val="_HKWP0399_xls__HKWP0399_xls_867"/>
      <sheetName val="_HKWP0399_xls__HKWP0399_xls_868"/>
      <sheetName val="_HKWP0399_xls_Sundry_Debtor_542"/>
      <sheetName val="_HKWP0399_xls__HKWP0399_xls_869"/>
      <sheetName val="_HKWP0399_xls__HKWP0399_xls_870"/>
      <sheetName val="_HKWP0399_xls_Sundry_Debtor_543"/>
      <sheetName val="_HKWP0399_xls_Sundry_Debtor_544"/>
      <sheetName val="_HKWP0399_xls_Sundry_Debtor_545"/>
      <sheetName val="_HKWP0399_xls__HKWP0399_xls_871"/>
      <sheetName val="_HKWP0399_xls_Sundry_Debtor_546"/>
      <sheetName val="_HKWP0399_xls__HKWP0399_xls_872"/>
      <sheetName val="_HKWP0399_xls_Sundry_Debtor_547"/>
      <sheetName val="_HKWP0399_xls__HKWP0399_xls_873"/>
      <sheetName val="_HKWP0399_xls_Sundry_Debtor_548"/>
      <sheetName val="_HKWP0399_xls__HKWP0399_xls_874"/>
      <sheetName val="_HKWP0399_xls__HKWP0399_xls_875"/>
      <sheetName val="_HKWP0399_xls_Sundry_Debtor_549"/>
      <sheetName val="_HKWP0399_xls__HKWP0399_xls_876"/>
      <sheetName val="_HKWP0399_xls__HKWP0399_xls_877"/>
      <sheetName val="_HKWP0399_xls_Sundry_Debtor_550"/>
      <sheetName val="_HKWP0399_xls__HKWP0399_xls_878"/>
      <sheetName val="_HKWP0399_xls__HKWP0399_xls_879"/>
      <sheetName val="_HKWP0399_xls_Sundry_Debtor_551"/>
      <sheetName val="_HKWP0399_xls__HKWP0399_xls_880"/>
      <sheetName val="_HKWP0399_xls__HKWP0399_xls_881"/>
      <sheetName val="_HKWP0399_xls_Sundry_Debtor_552"/>
      <sheetName val="_HKWP0399_xls__HKWP0399_xls_882"/>
      <sheetName val="_HKWP0399_xls__HKWP0399_xls_883"/>
      <sheetName val="_HKWP0399_xls_Sundry_Debtor_553"/>
      <sheetName val="_HKWP0399_xls_Sundry_Debtor_554"/>
      <sheetName val="_HKWP0399_xls_Sundry_Debtor_555"/>
      <sheetName val="_HKWP0399_xls__HKWP0399_xls_884"/>
      <sheetName val="_HKWP0399_xls_Sundry_Debtor_556"/>
      <sheetName val="_HKWP0399_xls__HKWP0399_xls_885"/>
      <sheetName val="_HKWP0399_xls_Sundry_Debtor_557"/>
      <sheetName val="_HKWP0399_xls__HKWP0399_xls_886"/>
      <sheetName val="_HKWP0399_xls_Sundry_Debtor_558"/>
      <sheetName val="_HKWP0399_xls__HKWP0399_xls_887"/>
      <sheetName val="_HKWP0399_xls__HKWP0399_xls_888"/>
      <sheetName val="_HKWP0399_xls_Sundry_Debtor_559"/>
      <sheetName val="_HKWP0399_xls__HKWP0399_xls_889"/>
      <sheetName val="_HKWP0399_xls__HKWP0399_xls_890"/>
      <sheetName val="_HKWP0399_xls_Sundry_Debtor_560"/>
      <sheetName val="_HKWP0399_xls__HKWP0399_xls_891"/>
      <sheetName val="_HKWP0399_xls__HKWP0399_xls_892"/>
      <sheetName val="_HKWP0399_xls_Sundry_Debtor_561"/>
      <sheetName val="_HKWP0399_xls__HKWP0399_xls_893"/>
      <sheetName val="_HKWP0399_xls__HKWP0399_xls_894"/>
      <sheetName val="_HKWP0399_xls_Sundry_Debtor_562"/>
      <sheetName val="_HKWP0399_xls__HKWP0399_xls_895"/>
      <sheetName val="_HKWP0399_xls__HKWP0399_xls_896"/>
      <sheetName val="_HKWP0399_xls_Sundry_Debtor_563"/>
      <sheetName val="_HKWP0399_xls_Sundry_Debtor_564"/>
      <sheetName val="_HKWP0399_xls_Sundry_Debtor_565"/>
      <sheetName val="_HKWP0399_xls__HKWP0399_xls_897"/>
      <sheetName val="_HKWP0399_xls_Sundry_Debtor_566"/>
      <sheetName val="_HKWP0399_xls__HKWP0399_xls_898"/>
      <sheetName val="_HKWP0399_xls_Sundry_Debtor_567"/>
      <sheetName val="_HKWP0399_xls__HKWP0399_xls_899"/>
      <sheetName val="_HKWP0399_xls_Sundry_Debtor_568"/>
      <sheetName val="_HKWP0399_xls__HKWP0399_xls_900"/>
      <sheetName val="_HKWP0399_xls__HKWP0399_xls_901"/>
      <sheetName val="_HKWP0399_xls_Sundry_Debtor_569"/>
      <sheetName val="_HKWP0399_xls__HKWP0399_xls_902"/>
      <sheetName val="_HKWP0399_xls__HKWP0399_xls_903"/>
      <sheetName val="_HKWP0399_xls_Sundry_Debtor_570"/>
      <sheetName val="_HKWP0399_xls__HKWP0399_xls_904"/>
      <sheetName val="_HKWP0399_xls__HKWP0399_xls_905"/>
      <sheetName val="_HKWP0399_xls_Sundry_Debtor_571"/>
      <sheetName val="_HKWP0399_xls__HKWP0399_xls_906"/>
      <sheetName val="_HKWP0399_xls__HKWP0399_xls_907"/>
      <sheetName val="_HKWP0399_xls_Sundry_Debtor_572"/>
      <sheetName val="_HKWP0399_xls__HKWP0399_xls_908"/>
      <sheetName val="_HKWP0399_xls__HKWP0399_xls_909"/>
      <sheetName val="_HKWP0399_xls_Sundry_Debtor_573"/>
      <sheetName val="_HKWP0399_xls_Sundry_Debtor_574"/>
      <sheetName val="_HKWP0399_xls_Sundry_Debtor_575"/>
      <sheetName val="_HKWP0399_xls__HKWP0399_xls_910"/>
      <sheetName val="_HKWP0399_xls_Sundry_Debtor_576"/>
      <sheetName val="_HKWP0399_xls__HKWP0399_xls_911"/>
      <sheetName val="_HKWP0399_xls_Sundry_Debtor_577"/>
      <sheetName val="_HKWP0399_xls__HKWP0399_xls_912"/>
      <sheetName val="_HKWP0399_xls_Sundry_Debtor_578"/>
      <sheetName val="_HKWP0399_xls__HKWP0399_xls_913"/>
      <sheetName val="_HKWP0399_xls__HKWP0399_xls_914"/>
      <sheetName val="_HKWP0399_xls_Sundry_Debtor_579"/>
      <sheetName val="_HKWP0399_xls__HKWP0399_xls_915"/>
      <sheetName val="_HKWP0399_xls__HKWP0399_xls_916"/>
      <sheetName val="_HKWP0399_xls_Sundry_Debtor_580"/>
      <sheetName val="_HKWP0399_xls__HKWP0399_xls_917"/>
      <sheetName val="_HKWP0399_xls__HKWP0399_xls_918"/>
      <sheetName val="_HKWP0399_xls_Sundry_Debtor_581"/>
      <sheetName val="_HKWP0399_xls__HKWP0399_xls_919"/>
      <sheetName val="_HKWP0399_xls__HKWP0399_xls_920"/>
      <sheetName val="_HKWP0399_xls_Sundry_Debtor_582"/>
      <sheetName val="_HKWP0399_xls__HKWP0399_xls_921"/>
      <sheetName val="_HKWP0399_xls__HKWP0399_xls_922"/>
      <sheetName val="_HKWP0399_xls_Sundry_Debtor_583"/>
      <sheetName val="_HKWP0399_xls_Sundry_Debtor_584"/>
      <sheetName val="_HKWP0399_xls_Sundry_Debtor_585"/>
      <sheetName val="_HKWP0399_xls__HKWP0399_xls_923"/>
      <sheetName val="_HKWP0399_xls_Sundry_Debtor_586"/>
      <sheetName val="_HKWP0399_xls__HKWP0399_xls_924"/>
      <sheetName val="_HKWP0399_xls_Sundry_Debtor_587"/>
      <sheetName val="_HKWP0399_xls__HKWP0399_xls_925"/>
      <sheetName val="_HKWP0399_xls_Sundry_Debtor_588"/>
      <sheetName val="_HKWP0399_xls__HKWP0399_xls_926"/>
      <sheetName val="_HKWP0399_xls__HKWP0399_xls_927"/>
      <sheetName val="_HKWP0399_xls_Sundry_Debtor_589"/>
      <sheetName val="_HKWP0399_xls__HKWP0399_xls_928"/>
      <sheetName val="_HKWP0399_xls__HKWP0399_xls_929"/>
      <sheetName val="_HKWP0399_xls_Sundry_Debtor_590"/>
      <sheetName val="_HKWP0399_xls__HKWP0399_xls_930"/>
      <sheetName val="_HKWP0399_xls__HKWP0399_xls_931"/>
      <sheetName val="_HKWP0399_xls_Sundry_Debtor_591"/>
      <sheetName val="_HKWP0399_xls__HKWP0399_xls_932"/>
      <sheetName val="_HKWP0399_xls__HKWP0399_xls_933"/>
      <sheetName val="_HKWP0399_xls_Sundry_Debtor_592"/>
      <sheetName val="_HKWP0399_xls__HKWP0399_xls_934"/>
      <sheetName val="_HKWP0399_xls__HKWP0399_xls_935"/>
      <sheetName val="_HKWP0399_xls_Sundry_Debtor_593"/>
      <sheetName val="_HKWP0399_xls_Sundry_Debtor_594"/>
      <sheetName val="_HKWP0399_xls_Sundry_Debtor_595"/>
      <sheetName val="_HKWP0399_xls__HKWP0399_xls_936"/>
      <sheetName val="_HKWP0399_xls_Sundry_Debtor_596"/>
      <sheetName val="_HKWP0399_xls__HKWP0399_xls_937"/>
      <sheetName val="_HKWP0399_xls_Sundry_Debtor_597"/>
      <sheetName val="_HKWP0399_xls__HKWP0399_xls_938"/>
      <sheetName val="_HKWP0399_xls_Sundry_Debtor_598"/>
      <sheetName val="_HKWP0399_xls__HKWP0399_xls_939"/>
      <sheetName val="_HKWP0399_xls__HKWP0399_xls_940"/>
      <sheetName val="_HKWP0399_xls_Sundry_Debtor_599"/>
      <sheetName val="_HKWP0399_xls__HKWP0399_xls_941"/>
      <sheetName val="_HKWP0399_xls__HKWP0399_xls_942"/>
      <sheetName val="_HKWP0399_xls_Sundry_Debtor_600"/>
      <sheetName val="_HKWP0399_xls__HKWP0399_xls_943"/>
      <sheetName val="_HKWP0399_xls__HKWP0399_xls_944"/>
      <sheetName val="_HKWP0399_xls_Sundry_Debtor_601"/>
      <sheetName val="_HKWP0399_xls__HKWP0399_xls_945"/>
      <sheetName val="_HKWP0399_xls__HKWP0399_xls_946"/>
      <sheetName val="_HKWP0399_xls_Sundry_Debtor_602"/>
      <sheetName val="_HKWP0399_xls__HKWP0399_xls_947"/>
      <sheetName val="_HKWP0399_xls__HKWP0399_xls_948"/>
      <sheetName val="_HKWP0399_xls_Sundry_Debtor_603"/>
      <sheetName val="_HKWP0399_xls_Sundry_Debtor_604"/>
      <sheetName val="_HKWP0399_xls_Sundry_Debtor_605"/>
      <sheetName val="_HKWP0399_xls__HKWP0399_xls_949"/>
      <sheetName val="_HKWP0399_xls_Sundry_Debtor_606"/>
      <sheetName val="_HKWP0399_xls__HKWP0399_xls_950"/>
      <sheetName val="_HKWP0399_xls_Sundry_Debtor_607"/>
      <sheetName val="_HKWP0399_xls__HKWP0399_xls_951"/>
      <sheetName val="_HKWP0399_xls_Sundry_Debtor_608"/>
      <sheetName val="_HKWP0399_xls__HKWP0399_xls_952"/>
      <sheetName val="_HKWP0399_xls__HKWP0399_xls_953"/>
      <sheetName val="_HKWP0399_xls_Sundry_Debtor_609"/>
      <sheetName val="_HKWP0399_xls__HKWP0399_xls_954"/>
      <sheetName val="_HKWP0399_xls__HKWP0399_xls_955"/>
      <sheetName val="_HKWP0399_xls_Sundry_Debtor_610"/>
      <sheetName val="_HKWP0399_xls__HKWP0399_xls_956"/>
      <sheetName val="_HKWP0399_xls__HKWP0399_xls_957"/>
      <sheetName val="_HKWP0399_xls_Sundry_Debtor_611"/>
      <sheetName val="_HKWP0399_xls__HKWP0399_xls_958"/>
      <sheetName val="_HKWP0399_xls__HKWP0399_xls_959"/>
      <sheetName val="_HKWP0399_xls_Sundry_Debtor_612"/>
      <sheetName val="_HKWP0399_xls__HKWP0399_xls_960"/>
      <sheetName val="_HKWP0399_xls__HKWP0399_xls_961"/>
      <sheetName val="_HKWP0399_xls_Sundry_Debtor_613"/>
      <sheetName val="_HKWP0399_xls_Sundry_Debtor_614"/>
      <sheetName val="_HKWP0399_xls__HKWP0399_xls_962"/>
      <sheetName val="_HKWP0399_xls__HKWP0399_xls_963"/>
      <sheetName val="_HKWP0399_xls_Sundry_Debtor_615"/>
      <sheetName val="_HKWP0399_xls__HKWP0399_xls_964"/>
      <sheetName val="_HKWP0399_xls__HKWP0399_xls_965"/>
      <sheetName val="_HKWP0399_xls_Sundry_Debtor_616"/>
      <sheetName val="_HKWP0399_xls_Sundry_Debtor_617"/>
      <sheetName val="_HKWP0399_xls__HKWP0399_xls_966"/>
      <sheetName val="_HKWP0399_xls_Sundry_Debtor_618"/>
      <sheetName val="_HKWP0399_xls__HKWP0399_xls_967"/>
      <sheetName val="_HKWP0399_xls_Sundry_Debtor_619"/>
      <sheetName val="_HKWP0399_xls__HKWP0399_xls_968"/>
      <sheetName val="_HKWP0399_xls_Sundry_Debtor_620"/>
      <sheetName val="_HKWP0399_xls__HKWP0399_xls_969"/>
      <sheetName val="_HKWP0399_xls__HKWP0399_xls_970"/>
      <sheetName val="_HKWP0399_xls_Sundry_Debtor_621"/>
      <sheetName val="_HKWP0399_xls__HKWP0399_xls_971"/>
      <sheetName val="_HKWP0399_xls__HKWP0399_xls_972"/>
      <sheetName val="_HKWP0399_xls_Sundry_Debtor_622"/>
      <sheetName val="_HKWP0399_xls__HKWP0399_xls_973"/>
      <sheetName val="_HKWP0399_xls__HKWP0399_xls_974"/>
      <sheetName val="_HKWP0399_xls_Sundry_Debtor_623"/>
      <sheetName val="_HKWP0399_xls__HKWP0399_xls_975"/>
      <sheetName val="_HKWP0399_xls__HKWP0399_xls_976"/>
      <sheetName val="_HKWP0399_xls_Sundry_Debtor_624"/>
      <sheetName val="_HKWP0399_xls__HKWP0399_xls_977"/>
      <sheetName val="_HKWP0399_xls__HKWP0399_xls_978"/>
      <sheetName val="_HKWP0399_xls_Sundry_Debtor_625"/>
      <sheetName val="_HKWP0399_xls_Sundry_Debtor_626"/>
      <sheetName val="_HKWP0399_xls__HKWP0399_xls_979"/>
      <sheetName val="_HKWP0399_xls__HKWP0399_xls_980"/>
      <sheetName val="_HKWP0399_xls_Sundry_Debtor_627"/>
      <sheetName val="_HKWP0399_xls__HKWP0399_xls_981"/>
      <sheetName val="_HKWP0399_xls__HKWP0399_xls_982"/>
      <sheetName val="_HKWP0399_xls_Sundry_Debtor_628"/>
      <sheetName val="_HKWP0399_xls_Sundry_Debtor_629"/>
      <sheetName val="_HKWP0399_xls__HKWP0399_xls_983"/>
      <sheetName val="_HKWP0399_xls_Sundry_Debtor_630"/>
      <sheetName val="_HKWP0399_xls__HKWP0399_xls_984"/>
      <sheetName val="_HKWP0399_xls_Sundry_Debtor_631"/>
      <sheetName val="_HKWP0399_xls__HKWP0399_xls_985"/>
      <sheetName val="_HKWP0399_xls_Sundry_Debtor_632"/>
      <sheetName val="_HKWP0399_xls__HKWP0399_xls_986"/>
      <sheetName val="_HKWP0399_xls__HKWP0399_xls_987"/>
      <sheetName val="_HKWP0399_xls_Sundry_Debtor_633"/>
      <sheetName val="_HKWP0399_xls__HKWP0399_xls_988"/>
      <sheetName val="_HKWP0399_xls__HKWP0399_xls_989"/>
      <sheetName val="_HKWP0399_xls_Sundry_Debtor_634"/>
      <sheetName val="_HKWP0399_xls__HKWP0399_xls_990"/>
      <sheetName val="_HKWP0399_xls__HKWP0399_xls_991"/>
      <sheetName val="_HKWP0399_xls_Sundry_Debtor_635"/>
      <sheetName val="_HKWP0399_xls__HKWP0399_xls_992"/>
      <sheetName val="_HKWP0399_xls__HKWP0399_xls_993"/>
      <sheetName val="_HKWP0399_xls_Sundry_Debtor_636"/>
      <sheetName val="_HKWP0399_xls__HKWP0399_xls_994"/>
      <sheetName val="_HKWP0399_xls__HKWP0399_xls_995"/>
      <sheetName val="_HKWP0399_xls_Sundry_Debtor_637"/>
      <sheetName val="_HKWP0399_xls_Sundry_Debtor_638"/>
      <sheetName val="_HKWP0399_xls__HKWP0399_xls_996"/>
      <sheetName val="_HKWP0399_xls__HKWP0399_xls_997"/>
      <sheetName val="_HKWP0399_xls_Sundry_Debtor_639"/>
      <sheetName val="_HKWP0399_xls__HKWP0399_xls_998"/>
      <sheetName val="_HKWP0399_xls__HKWP0399_xls_999"/>
      <sheetName val="_HKWP0399_xls_Sundry_Debtor_640"/>
      <sheetName val="_HKWP0399_xls_Sundry_Debtor_641"/>
      <sheetName val="_HKWP0399_xls__HKWP0399_xls1000"/>
      <sheetName val="_HKWP0399_xls_Sundry_Debtor_642"/>
      <sheetName val="_HKWP0399_xls__HKWP0399_xls1001"/>
      <sheetName val="_HKWP0399_xls_Sundry_Debtor_643"/>
      <sheetName val="_HKWP0399_xls__HKWP0399_xls1002"/>
      <sheetName val="_HKWP0399_xls_Sundry_Debtor_644"/>
      <sheetName val="_HKWP0399_xls__HKWP0399_xls1003"/>
      <sheetName val="_HKWP0399_xls__HKWP0399_xls1004"/>
      <sheetName val="_HKWP0399_xls_Sundry_Debtor_645"/>
      <sheetName val="_HKWP0399_xls__HKWP0399_xls1005"/>
      <sheetName val="_HKWP0399_xls__HKWP0399_xls1006"/>
      <sheetName val="_HKWP0399_xls_Sundry_Debtor_646"/>
      <sheetName val="_HKWP0399_xls__HKWP0399_xls1007"/>
      <sheetName val="_HKWP0399_xls__HKWP0399_xls1008"/>
      <sheetName val="_HKWP0399_xls_Sundry_Debtor_647"/>
      <sheetName val="_HKWP0399_xls__HKWP0399_xls1009"/>
      <sheetName val="_HKWP0399_xls__HKWP0399_xls1010"/>
      <sheetName val="_HKWP0399_xls_Sundry_Debtor_648"/>
      <sheetName val="_HKWP0399_xls__HKWP0399_xls1011"/>
      <sheetName val="_HKWP0399_xls__HKWP0399_xls1012"/>
      <sheetName val="_HKWP0399_xls_Sundry_Debtor_649"/>
      <sheetName val="_HKWP0399_xls_Sundry_Debtor_650"/>
      <sheetName val="_HKWP0399_xls__HKWP0399_xls1013"/>
      <sheetName val="_HKWP0399_xls__HKWP0399_xls1014"/>
      <sheetName val="_HKWP0399_xls_Sundry_Debtor_651"/>
      <sheetName val="_HKWP0399_xls__HKWP0399_xls1015"/>
      <sheetName val="_HKWP0399_xls__HKWP0399_xls1016"/>
      <sheetName val="_HKWP0399_xls_Sundry_Debtor_652"/>
      <sheetName val="_HKWP0399_xls_Sundry_Debtor_653"/>
      <sheetName val="_HKWP0399_xls__HKWP0399_xls1017"/>
      <sheetName val="_HKWP0399_xls_Sundry_Debtor_654"/>
      <sheetName val="_HKWP0399_xls__HKWP0399_xls1018"/>
      <sheetName val="_HKWP0399_xls_Sundry_Debtor_655"/>
      <sheetName val="_HKWP0399_xls__HKWP0399_xls1019"/>
      <sheetName val="_HKWP0399_xls_Sundry_Debtor_656"/>
      <sheetName val="_HKWP0399_xls__HKWP0399_xls1020"/>
      <sheetName val="_HKWP0399_xls__HKWP0399_xls1021"/>
      <sheetName val="_HKWP0399_xls_Sundry_Debtor_657"/>
      <sheetName val="_HKWP0399_xls__HKWP0399_xls1022"/>
      <sheetName val="_HKWP0399_xls__HKWP0399_xls1023"/>
      <sheetName val="_HKWP0399_xls_Sundry_Debtor_658"/>
      <sheetName val="_HKWP0399_xls__HKWP0399_xls1024"/>
      <sheetName val="_HKWP0399_xls__HKWP0399_xls1025"/>
      <sheetName val="_HKWP0399_xls_Sundry_Debtor_659"/>
      <sheetName val="_HKWP0399_xls__HKWP0399_xls1026"/>
      <sheetName val="_HKWP0399_xls__HKWP0399_xls1027"/>
      <sheetName val="_HKWP0399_xls_Sundry_Debtor_660"/>
      <sheetName val="_HKWP0399_xls__HKWP0399_xls1028"/>
      <sheetName val="_HKWP0399_xls__HKWP0399_xls1029"/>
      <sheetName val="_HKWP0399_xls_Sundry_Debtor_661"/>
      <sheetName val="_HKWP0399_xls_Sundry_Debtor_662"/>
      <sheetName val="_HKWP0399_xls__HKWP0399_xls1030"/>
      <sheetName val="_HKWP0399_xls__HKWP0399_xls1031"/>
      <sheetName val="_HKWP0399_xls_Sundry_Debtor_663"/>
      <sheetName val="_HKWP0399_xls__HKWP0399_xls1032"/>
      <sheetName val="_HKWP0399_xls__HKWP0399_xls1033"/>
      <sheetName val="_HKWP0399_xls_Sundry_Debtor_664"/>
      <sheetName val="_HKWP0399_xls_Sundry_Debtor_665"/>
      <sheetName val="_HKWP0399_xls__HKWP0399_xls1034"/>
      <sheetName val="_HKWP0399_xls_Sundry_Debtor_666"/>
      <sheetName val="_HKWP0399_xls__HKWP0399_xls1035"/>
      <sheetName val="_HKWP0399_xls_Sundry_Debtor_667"/>
      <sheetName val="_HKWP0399_xls__HKWP0399_xls1036"/>
      <sheetName val="_HKWP0399_xls_Sundry_Debtor_668"/>
      <sheetName val="_HKWP0399_xls__HKWP0399_xls1037"/>
      <sheetName val="_HKWP0399_xls__HKWP0399_xls1038"/>
      <sheetName val="_HKWP0399_xls_Sundry_Debtor_669"/>
      <sheetName val="_HKWP0399_xls__HKWP0399_xls1039"/>
      <sheetName val="_HKWP0399_xls__HKWP0399_xls1040"/>
      <sheetName val="_HKWP0399_xls_Sundry_Debtor_670"/>
      <sheetName val="_HKWP0399_xls__HKWP0399_xls1041"/>
      <sheetName val="_HKWP0399_xls__HKWP0399_xls1042"/>
      <sheetName val="_HKWP0399_xls_Sundry_Debtor_671"/>
      <sheetName val="_HKWP0399_xls__HKWP0399_xls1043"/>
      <sheetName val="_HKWP0399_xls__HKWP0399_xls1044"/>
      <sheetName val="_HKWP0399_xls_Sundry_Debtor_672"/>
      <sheetName val="_HKWP0399_xls__HKWP0399_xls1045"/>
      <sheetName val="_HKWP0399_xls__HKWP0399_xls1046"/>
      <sheetName val="_HKWP0399_xls_Sundry_Debtor_673"/>
      <sheetName val="_HKWP0399_xls_Sundry_Debtor_674"/>
      <sheetName val="_HKWP0399_xls__HKWP0399_xls1047"/>
      <sheetName val="_HKWP0399_xls__HKWP0399_xls1048"/>
      <sheetName val="_HKWP0399_xls_Sundry_Debtor_675"/>
      <sheetName val="_HKWP0399_xls__HKWP0399_xls1049"/>
      <sheetName val="_HKWP0399_xls__HKWP0399_xls1050"/>
      <sheetName val="_HKWP0399_xls_Sundry_Debtor_676"/>
      <sheetName val="_HKWP0399_xls__HKWP0399_xls1051"/>
      <sheetName val="_HKWP0399_xls__HKWP0399_xls1052"/>
      <sheetName val="_HKWP0399_xls_Sundry_Debtor_677"/>
      <sheetName val="_HKWP0399_xls__HKWP0399_xls1053"/>
      <sheetName val="_HKWP0399_xls__HKWP0399_xls1054"/>
      <sheetName val="_HKWP0399_xls_Sundry_Debtor_678"/>
      <sheetName val="_HKWP0399_xls_Sundry_Debtor_679"/>
      <sheetName val="_HKWP0399_xls__HKWP0399_xls1055"/>
      <sheetName val="_HKWP0399_xls_Sundry_Debtor_680"/>
      <sheetName val="_HKWP0399_xls__HKWP0399_xls1056"/>
      <sheetName val="_HKWP0399_xls_Sundry_Debtor_681"/>
      <sheetName val="_HKWP0399_xls__HKWP0399_xls1057"/>
      <sheetName val="_HKWP0399_xls_Sundry_Debtor_682"/>
      <sheetName val="_HKWP0399_xls__HKWP0399_xls1058"/>
      <sheetName val="_HKWP0399_xls__HKWP0399_xls1059"/>
      <sheetName val="_HKWP0399_xls_Sundry_Debtor_683"/>
      <sheetName val="_HKWP0399_xls__HKWP0399_xls1060"/>
      <sheetName val="_HKWP0399_xls__HKWP0399_xls1061"/>
      <sheetName val="_HKWP0399_xls_Sundry_Debtor_684"/>
      <sheetName val="_HKWP0399_xls__HKWP0399_xls1062"/>
      <sheetName val="_HKWP0399_xls__HKWP0399_xls1063"/>
      <sheetName val="_HKWP0399_xls_Sundry_Debtor_685"/>
      <sheetName val="_HKWP0399_xls__HKWP0399_xls1064"/>
      <sheetName val="_HKWP0399_xls__HKWP0399_xls1065"/>
      <sheetName val="_HKWP0399_xls_Sundry_Debtor_686"/>
      <sheetName val="_HKWP0399_xls__HKWP0399_xls1066"/>
      <sheetName val="_HKWP0399_xls__HKWP0399_xls1067"/>
      <sheetName val="_HKWP0399_xls_Sundry_Debtor_687"/>
      <sheetName val="_HKWP0399_xls_Sundry_Debtor_688"/>
      <sheetName val="_HKWP0399_xls__HKWP0399_xls1068"/>
      <sheetName val="_HKWP0399_xls__HKWP0399_xls1069"/>
      <sheetName val="_HKWP0399_xls_Sundry_Debtor_689"/>
      <sheetName val="_HKWP0399_xls__HKWP0399_xls1070"/>
      <sheetName val="_HKWP0399_xls__HKWP0399_xls1071"/>
      <sheetName val="_HKWP0399_xls_Sundry_Debtor_690"/>
      <sheetName val="_HKWP0399_xls__HKWP0399_xls1072"/>
      <sheetName val="_HKWP0399_xls__HKWP0399_xls1073"/>
      <sheetName val="_HKWP0399_xls_Sundry_Debtor_691"/>
      <sheetName val="_HKWP0399_xls__HKWP0399_xls1074"/>
      <sheetName val="_HKWP0399_xls__HKWP0399_xls1075"/>
      <sheetName val="_HKWP0399_xls_Sundry_Debtor_692"/>
      <sheetName val="_HKWP0399_xls_Sundry_Debtor_693"/>
      <sheetName val="_HKWP0399_xls__HKWP0399_xls1076"/>
      <sheetName val="_HKWP0399_xls_Sundry_Debtor_694"/>
      <sheetName val="_HKWP0399_xls__HKWP0399_xls1077"/>
      <sheetName val="_HKWP0399_xls_Sundry_Debtor_695"/>
      <sheetName val="_HKWP0399_xls__HKWP0399_xls1078"/>
      <sheetName val="_HKWP0399_xls_Sundry_Debtor_696"/>
      <sheetName val="_HKWP0399_xls__HKWP0399_xls1079"/>
      <sheetName val="_HKWP0399_xls__HKWP0399_xls1080"/>
      <sheetName val="_HKWP0399_xls_Sundry_Debtor_697"/>
      <sheetName val="_HKWP0399_xls__HKWP0399_xls1081"/>
      <sheetName val="_HKWP0399_xls__HKWP0399_xls1082"/>
      <sheetName val="_HKWP0399_xls_Sundry_Debtor_698"/>
      <sheetName val="_HKWP0399_xls__HKWP0399_xls1083"/>
      <sheetName val="_HKWP0399_xls__HKWP0399_xls1084"/>
      <sheetName val="_HKWP0399_xls_Sundry_Debtor_699"/>
      <sheetName val="_HKWP0399_xls__HKWP0399_xls1085"/>
      <sheetName val="_HKWP0399_xls__HKWP0399_xls1086"/>
      <sheetName val="_HKWP0399_xls__HKWP0399_xls1087"/>
      <sheetName val="_HKWP0399_xls__HKWP0399_xls1088"/>
      <sheetName val="_HKWP0399_xls_Sundry_Debtor_700"/>
      <sheetName val="_HKWP0399_xls__HKWP0399_xls1089"/>
      <sheetName val="_HKWP0399_xls__HKWP0399_xls1090"/>
      <sheetName val="_HKWP0399_xls_Sundry_Debtor_701"/>
      <sheetName val="_HKWP0399_xls_Sundry_Debtor_702"/>
      <sheetName val="_HKWP0399_xls__HKWP0399_xls1091"/>
      <sheetName val="_HKWP0399_xls__HKWP0399_xls1092"/>
      <sheetName val="_HKWP0399_xls_Sundry_Debtor_703"/>
      <sheetName val="_HKWP0399_xls__HKWP0399_xls1093"/>
      <sheetName val="_HKWP0399_xls__HKWP0399_xls1094"/>
      <sheetName val="_HKWP0399_xls_Sundry_Debtor_704"/>
      <sheetName val="_HKWP0399_xls__HKWP0399_xls1095"/>
      <sheetName val="_HKWP0399_xls__HKWP0399_xls1096"/>
      <sheetName val="_HKWP0399_xls_Sundry_Debtor_705"/>
      <sheetName val="_HKWP0399_xls__HKWP0399_xls1097"/>
      <sheetName val="_HKWP0399_xls__HKWP0399_xls1098"/>
      <sheetName val="_HKWP0399_xls_Sundry_Debtor_706"/>
      <sheetName val="_HKWP0399_xls__HKWP0399_xls1099"/>
      <sheetName val="_HKWP0399_xls_Sundry_Debtor_707"/>
      <sheetName val="_HKWP0399_xls__HKWP0399_xls1100"/>
      <sheetName val="_HKWP0399_xls_Sundry_Debtor_708"/>
      <sheetName val="_HKWP0399_xls__HKWP0399_xls1101"/>
      <sheetName val="_HKWP0399_xls_Sundry_Debtor_709"/>
      <sheetName val="_HKWP0399_xls__HKWP0399_xls1102"/>
      <sheetName val="_HKWP0399_xls__HKWP0399_xls1103"/>
      <sheetName val="_HKWP0399_xls_Sundry_Debtor_710"/>
      <sheetName val="_HKWP0399_xls__HKWP0399_xls1104"/>
      <sheetName val="_HKWP0399_xls__HKWP0399_xls1105"/>
      <sheetName val="_HKWP0399_xls_Sundry_Debtor_711"/>
      <sheetName val="_HKWP0399_xls__HKWP0399_xls1106"/>
      <sheetName val="_HKWP0399_xls__HKWP0399_xls1107"/>
      <sheetName val="_HKWP0399_xls_Sundry_Debtor_712"/>
      <sheetName val="_HKWP0399_xls__HKWP0399_xls1108"/>
      <sheetName val="_HKWP0399_xls__HKWP0399_xls1109"/>
      <sheetName val="_HKWP0399_xls_Sundry_Debtor_713"/>
      <sheetName val="_HKWP0399_xls__HKWP0399_xls1110"/>
      <sheetName val="_HKWP0399_xls__HKWP0399_xls1111"/>
      <sheetName val="_HKWP0399_xls__HKWP0399_xls1112"/>
      <sheetName val="_HKWP0399_xls__HKWP0399_xls1113"/>
      <sheetName val="_HKWP0399_xls_Sundry_Debtor_714"/>
      <sheetName val="_HKWP0399_xls__HKWP0399_xls1114"/>
      <sheetName val="_HKWP0399_xls__HKWP0399_xls1115"/>
      <sheetName val="_HKWP0399_xls_Sundry_Debtor_715"/>
      <sheetName val="_HKWP0399_xls_Sundry_Debtor_716"/>
      <sheetName val="_HKWP0399_xls__HKWP0399_xls1116"/>
      <sheetName val="_HKWP0399_xls__HKWP0399_xls1117"/>
      <sheetName val="_HKWP0399_xls_Sundry_Debtor_717"/>
      <sheetName val="_HKWP0399_xls__HKWP0399_xls1118"/>
      <sheetName val="_HKWP0399_xls__HKWP0399_xls1119"/>
      <sheetName val="_HKWP0399_xls_Sundry_Debtor_718"/>
      <sheetName val="_HKWP0399_xls__HKWP0399_xls1120"/>
      <sheetName val="_HKWP0399_xls__HKWP0399_xls1121"/>
      <sheetName val="_HKWP0399_xls_Sundry_Debtor_719"/>
      <sheetName val="_HKWP0399_xls__HKWP0399_xls1122"/>
      <sheetName val="_HKWP0399_xls__HKWP0399_xls1123"/>
      <sheetName val="_HKWP0399_xls_Sundry_Debtor_720"/>
      <sheetName val="_HKWP0399_xls__HKWP0399_xls1124"/>
      <sheetName val="_HKWP0399_xls_Sundry_Debtor_721"/>
      <sheetName val="_HKWP0399_xls__HKWP0399_xls1125"/>
      <sheetName val="_HKWP0399_xls_Sundry_Debtor_722"/>
      <sheetName val="_HKWP0399_xls__HKWP0399_xls1126"/>
      <sheetName val="_HKWP0399_xls_Sundry_Debtor_723"/>
      <sheetName val="_HKWP0399_xls__HKWP0399_xls1127"/>
      <sheetName val="_HKWP0399_xls__HKWP0399_xls1128"/>
      <sheetName val="_HKWP0399_xls_Sundry_Debtor_724"/>
      <sheetName val="_HKWP0399_xls__HKWP0399_xls1129"/>
      <sheetName val="_HKWP0399_xls__HKWP0399_xls1130"/>
      <sheetName val="_HKWP0399_xls_Sundry_Debtor_725"/>
      <sheetName val="_HKWP0399_xls__HKWP0399_xls1131"/>
      <sheetName val="_HKWP0399_xls__HKWP0399_xls1132"/>
      <sheetName val="_HKWP0399_xls_Sundry_Debtor_726"/>
      <sheetName val="_HKWP0399_xls__HKWP0399_xls1133"/>
      <sheetName val="_HKWP0399_xls__HKWP0399_xls1134"/>
      <sheetName val="_HKWP0399_xls_Sundry_Debtor_727"/>
      <sheetName val="_HKWP0399_xls__HKWP0399_xls1135"/>
      <sheetName val="_HKWP0399_xls__HKWP0399_xls1136"/>
      <sheetName val="_HKWP0399_xls__HKWP0399_xls1137"/>
      <sheetName val="_HKWP0399_xls__HKWP0399_xls1138"/>
      <sheetName val="_HKWP0399_xls_Sundry_Debtor_728"/>
      <sheetName val="_HKWP0399_xls__HKWP0399_xls1139"/>
      <sheetName val="_HKWP0399_xls__HKWP0399_xls1140"/>
      <sheetName val="_HKWP0399_xls_Sundry_Debtor_729"/>
      <sheetName val="_HKWP0399_xls_Sundry_Debtor_730"/>
      <sheetName val="_HKWP0399_xls__HKWP0399_xls1141"/>
      <sheetName val="_HKWP0399_xls__HKWP0399_xls1142"/>
      <sheetName val="_HKWP0399_xls_Sundry_Debtor_731"/>
      <sheetName val="_HKWP0399_xls__HKWP0399_xls1143"/>
      <sheetName val="_HKWP0399_xls__HKWP0399_xls1144"/>
      <sheetName val="_HKWP0399_xls_Sundry_Debtor_732"/>
      <sheetName val="_HKWP0399_xls__HKWP0399_xls1145"/>
      <sheetName val="_HKWP0399_xls__HKWP0399_xls1146"/>
      <sheetName val="_HKWP0399_xls_Sundry_Debtor_733"/>
      <sheetName val="_HKWP0399_xls__HKWP0399_xls1147"/>
      <sheetName val="_HKWP0399_xls__HKWP0399_xls1148"/>
      <sheetName val="_HKWP0399_xls_Sundry_Debtor_734"/>
      <sheetName val="_HKWP0399_xls__HKWP0399_xls1149"/>
      <sheetName val="_HKWP0399_xls__HKWP0399_xls1150"/>
      <sheetName val="_HKWP0399_xls_Sundry_Debtor_735"/>
      <sheetName val="_HKWP0399_xls__HKWP0399_xls1151"/>
      <sheetName val="_HKWP0399_xls__HKWP0399_xls1152"/>
      <sheetName val="_HKWP0399_xls_Sundry_Debtor_736"/>
      <sheetName val="_HKWP0399_xls__HKWP0399_xls1153"/>
      <sheetName val="_HKWP0399_xls_Sundry_Debtor_737"/>
      <sheetName val="_HKWP0399_xls__HKWP0399_xls1154"/>
      <sheetName val="_HKWP0399_xls_Sundry_Debtor_738"/>
      <sheetName val="_HKWP0399_xls__HKWP0399_xls1155"/>
      <sheetName val="_HKWP0399_xls_Sundry_Debtor_739"/>
      <sheetName val="_HKWP0399_xls__HKWP0399_xls1156"/>
      <sheetName val="_HKWP0399_xls__HKWP0399_xls1157"/>
      <sheetName val="_HKWP0399_xls_Sundry_Debtor_740"/>
      <sheetName val="_HKWP0399_xls__HKWP0399_xls1158"/>
      <sheetName val="_HKWP0399_xls__HKWP0399_xls1159"/>
      <sheetName val="_HKWP0399_xls_Sundry_Debtor_741"/>
      <sheetName val="_HKWP0399_xls__HKWP0399_xls1160"/>
      <sheetName val="_HKWP0399_xls__HKWP0399_xls1161"/>
      <sheetName val="_HKWP0399_xls_Sundry_Debtor_742"/>
      <sheetName val="_HKWP0399_xls__HKWP0399_xls1162"/>
      <sheetName val="_HKWP0399_xls__HKWP0399_xls1163"/>
      <sheetName val="_HKWP0399_xls_Sundry_Debtor_743"/>
      <sheetName val="_HKWP0399_xls__HKWP0399_xls1164"/>
      <sheetName val="_HKWP0399_xls__HKWP0399_xls1165"/>
      <sheetName val="_HKWP0399_xls__HKWP0399_xls1166"/>
      <sheetName val="_HKWP0399_xls__HKWP0399_xls1167"/>
      <sheetName val="_HKWP0399_xls_Sundry_Debtor_744"/>
      <sheetName val="_HKWP0399_xls__HKWP0399_xls1168"/>
      <sheetName val="_HKWP0399_xls__HKWP0399_xls1169"/>
      <sheetName val="_HKWP0399_xls_Sundry_Debtor_745"/>
      <sheetName val="_HKWP0399_xls_Sundry_Debtor_746"/>
      <sheetName val="_HKWP0399_xls__HKWP0399_xls1170"/>
      <sheetName val="_HKWP0399_xls__HKWP0399_xls1171"/>
      <sheetName val="_HKWP0399_xls_Sundry_Debtor_747"/>
      <sheetName val="_HKWP0399_xls__HKWP0399_xls1172"/>
      <sheetName val="_HKWP0399_xls__HKWP0399_xls1173"/>
      <sheetName val="_HKWP0399_xls_Sundry_Debtor_748"/>
      <sheetName val="_HKWP0399_xls__HKWP0399_xls1174"/>
      <sheetName val="_HKWP0399_xls__HKWP0399_xls1175"/>
      <sheetName val="_HKWP0399_xls_Sundry_Debtor_749"/>
      <sheetName val="_HKWP0399_xls__HKWP0399_xls1176"/>
      <sheetName val="_HKWP0399_xls__HKWP0399_xls1177"/>
      <sheetName val="_HKWP0399_xls_Sundry_Debtor_750"/>
      <sheetName val="_HKWP0399_xls__HKWP0399_xls1178"/>
      <sheetName val="_HKWP0399_xls__HKWP0399_xls1179"/>
      <sheetName val="_HKWP0399_xls_Sundry_Debtor_751"/>
      <sheetName val="_HKWP0399_xls__HKWP0399_xls1180"/>
      <sheetName val="_HKWP0399_xls__HKWP0399_xls1181"/>
      <sheetName val="_HKWP0399_xls_Sundry_Debtor_752"/>
      <sheetName val="_HKWP0399_xls__HKWP0399_xls1182"/>
      <sheetName val="_HKWP0399_xls_Sundry_Debtor_753"/>
      <sheetName val="_HKWP0399_xls__HKWP0399_xls1183"/>
      <sheetName val="_HKWP0399_xls_Sundry_Debtor_754"/>
      <sheetName val="_HKWP0399_xls__HKWP0399_xls1184"/>
      <sheetName val="_HKWP0399_xls_Sundry_Debtor_755"/>
      <sheetName val="_HKWP0399_xls__HKWP0399_xls1185"/>
      <sheetName val="_HKWP0399_xls__HKWP0399_xls1186"/>
      <sheetName val="_HKWP0399_xls_Sundry_Debtor_756"/>
      <sheetName val="_HKWP0399_xls__HKWP0399_xls1187"/>
      <sheetName val="_HKWP0399_xls__HKWP0399_xls1188"/>
      <sheetName val="_HKWP0399_xls_Sundry_Debtor_757"/>
      <sheetName val="_HKWP0399_xls__HKWP0399_xls1189"/>
      <sheetName val="_HKWP0399_xls__HKWP0399_xls1190"/>
      <sheetName val="_HKWP0399_xls_Sundry_Debtor_758"/>
      <sheetName val="_HKWP0399_xls__HKWP0399_xls1191"/>
      <sheetName val="_HKWP0399_xls__HKWP0399_xls1192"/>
      <sheetName val="_HKWP0399_xls_Sundry_Debtor_759"/>
      <sheetName val="_HKWP0399_xls__HKWP0399_xls1193"/>
      <sheetName val="_HKWP0399_xls__HKWP0399_xls1194"/>
      <sheetName val="_HKWP0399_xls__HKWP0399_xls1195"/>
      <sheetName val="_HKWP0399_xls__HKWP0399_xls1196"/>
      <sheetName val="_HKWP0399_xls_Sundry_Debtor_760"/>
      <sheetName val="_HKWP0399_xls__HKWP0399_xls1197"/>
      <sheetName val="_HKWP0399_xls__HKWP0399_xls1198"/>
      <sheetName val="_HKWP0399_xls_Sundry_Debtor_761"/>
      <sheetName val="_HKWP0399_xls_Sundry_Debtor_762"/>
      <sheetName val="_HKWP0399_xls__HKWP0399_xls1199"/>
      <sheetName val="_HKWP0399_xls__HKWP0399_xls1200"/>
      <sheetName val="_HKWP0399_xls_Sundry_Debtor_763"/>
      <sheetName val="_HKWP0399_xls__HKWP0399_xls1201"/>
      <sheetName val="_HKWP0399_xls__HKWP0399_xls1202"/>
      <sheetName val="_HKWP0399_xls_Sundry_Debtor_764"/>
      <sheetName val="_HKWP0399_xls__HKWP0399_xls1203"/>
      <sheetName val="_HKWP0399_xls__HKWP0399_xls1204"/>
      <sheetName val="_HKWP0399_xls_Sundry_Debtor_765"/>
      <sheetName val="_HKWP0399_xls__HKWP0399_xls1205"/>
      <sheetName val="_HKWP0399_xls__HKWP0399_xls1206"/>
      <sheetName val="_HKWP0399_xls_Sundry_Debtor_766"/>
      <sheetName val="_HKWP0399_xls__HKWP0399_xls1207"/>
      <sheetName val="_HKWP0399_xls__HKWP0399_xls1208"/>
      <sheetName val="_HKWP0399_xls_Sundry_Debtor_767"/>
      <sheetName val="_HKWP0399_xls__HKWP0399_xls1209"/>
      <sheetName val="_HKWP0399_xls__HKWP0399_xls1210"/>
      <sheetName val="_HKWP0399_xls_Sundry_Debtor_768"/>
      <sheetName val="_HKWP0399_xls__HKWP0399_xls1211"/>
      <sheetName val="_HKWP0399_xls_Sundry_Debtor_769"/>
      <sheetName val="_HKWP0399_xls__HKWP0399_xls1212"/>
      <sheetName val="_HKWP0399_xls_Sundry_Debtor_770"/>
      <sheetName val="_HKWP0399_xls__HKWP0399_xls1213"/>
      <sheetName val="_HKWP0399_xls_Sundry_Debtor_771"/>
      <sheetName val="_HKWP0399_xls__HKWP0399_xls1214"/>
      <sheetName val="_HKWP0399_xls__HKWP0399_xls1215"/>
      <sheetName val="_HKWP0399_xls_Sundry_Debtor_772"/>
      <sheetName val="_HKWP0399_xls__HKWP0399_xls1216"/>
      <sheetName val="_HKWP0399_xls__HKWP0399_xls1217"/>
      <sheetName val="_HKWP0399_xls_Sundry_Debtor_773"/>
      <sheetName val="_HKWP0399_xls__HKWP0399_xls1218"/>
      <sheetName val="_HKWP0399_xls__HKWP0399_xls1219"/>
      <sheetName val="_HKWP0399_xls_Sundry_Debtor_774"/>
      <sheetName val="_HKWP0399_xls__HKWP0399_xls1220"/>
      <sheetName val="_HKWP0399_xls__HKWP0399_xls1221"/>
      <sheetName val="_HKWP0399_xls_Sundry_Debtor_775"/>
      <sheetName val="_HKWP0399_xls__HKWP0399_xls1222"/>
      <sheetName val="_HKWP0399_xls__HKWP0399_xls1223"/>
      <sheetName val="_HKWP0399_xls__HKWP0399_xls1224"/>
      <sheetName val="_HKWP0399_xls__HKWP0399_xls1225"/>
      <sheetName val="_HKWP0399_xls_Sundry_Debtor_776"/>
      <sheetName val="_HKWP0399_xls__HKWP0399_xls1226"/>
      <sheetName val="_HKWP0399_xls__HKWP0399_xls1227"/>
      <sheetName val="_HKWP0399_xls_Sundry_Debtor_777"/>
      <sheetName val="_HKWP0399_xls_Sundry_Debtor_778"/>
      <sheetName val="_HKWP0399_xls__HKWP0399_xls1228"/>
      <sheetName val="_HKWP0399_xls__HKWP0399_xls1229"/>
      <sheetName val="_HKWP0399_xls_Sundry_Debtor_779"/>
      <sheetName val="_HKWP0399_xls__HKWP0399_xls1230"/>
      <sheetName val="_HKWP0399_xls__HKWP0399_xls1231"/>
      <sheetName val="_HKWP0399_xls_Sundry_Debtor_780"/>
      <sheetName val="_HKWP0399_xls__HKWP0399_xls1232"/>
      <sheetName val="_HKWP0399_xls__HKWP0399_xls1233"/>
      <sheetName val="_HKWP0399_xls_Sundry_Debtor_781"/>
      <sheetName val="_HKWP0399_xls__HKWP0399_xls1234"/>
      <sheetName val="_HKWP0399_xls__HKWP0399_xls1235"/>
      <sheetName val="_HKWP0399_xls_Sundry_Debtor_782"/>
      <sheetName val="_HKWP0399_xls__HKWP0399_xls1236"/>
      <sheetName val="_HKWP0399_xls__HKWP0399_xls1237"/>
      <sheetName val="_HKWP0399_xls_Sundry_Debtor_783"/>
      <sheetName val="_HKWP0399_xls__HKWP0399_xls1238"/>
      <sheetName val="_HKWP0399_xls__HKWP0399_xls1239"/>
      <sheetName val="_HKWP0399_xls_Sundry_Debtor_784"/>
      <sheetName val="_HKWP0399_xls__HKWP0399_xls1240"/>
      <sheetName val="_HKWP0399_xls_Sundry_Debtor_785"/>
      <sheetName val="_HKWP0399_xls__HKWP0399_xls1241"/>
      <sheetName val="_HKWP0399_xls_Sundry_Debtor_786"/>
      <sheetName val="_HKWP0399_xls__HKWP0399_xls1242"/>
      <sheetName val="_HKWP0399_xls_Sundry_Debtor_787"/>
      <sheetName val="_HKWP0399_xls__HKWP0399_xls1243"/>
      <sheetName val="_HKWP0399_xls__HKWP0399_xls1244"/>
      <sheetName val="_HKWP0399_xls_Sundry_Debtor_788"/>
      <sheetName val="_HKWP0399_xls__HKWP0399_xls1245"/>
      <sheetName val="_HKWP0399_xls__HKWP0399_xls1246"/>
      <sheetName val="_HKWP0399_xls_Sundry_Debtor_789"/>
      <sheetName val="_HKWP0399_xls__HKWP0399_xls1247"/>
      <sheetName val="_HKWP0399_xls__HKWP0399_xls1248"/>
      <sheetName val="_HKWP0399_xls_Sundry_Debtor_790"/>
      <sheetName val="_HKWP0399_xls__HKWP0399_xls1249"/>
      <sheetName val="_HKWP0399_xls__HKWP0399_xls1250"/>
      <sheetName val="_HKWP0399_xls_Sundry_Debtor_791"/>
      <sheetName val="_HKWP0399_xls__HKWP0399_xls1251"/>
      <sheetName val="_HKWP0399_xls__HKWP0399_xls1252"/>
      <sheetName val="_HKWP0399_xls__HKWP0399_xls1253"/>
      <sheetName val="_HKWP0399_xls__HKWP0399_xls1254"/>
      <sheetName val="_HKWP0399_xls_Sundry_Debtor_792"/>
      <sheetName val="_HKWP0399_xls__HKWP0399_xls1255"/>
      <sheetName val="_HKWP0399_xls__HKWP0399_xls1256"/>
      <sheetName val="_HKWP0399_xls_Sundry_Debtor_793"/>
      <sheetName val="_HKWP0399_xls_Sundry_Debtor_794"/>
      <sheetName val="_HKWP0399_xls__HKWP0399_xls1257"/>
      <sheetName val="_HKWP0399_xls__HKWP0399_xls1258"/>
      <sheetName val="_HKWP0399_xls_Sundry_Debtor_795"/>
      <sheetName val="_HKWP0399_xls__HKWP0399_xls1259"/>
      <sheetName val="_HKWP0399_xls__HKWP0399_xls1260"/>
      <sheetName val="_HKWP0399_xls_Sundry_Debtor_796"/>
      <sheetName val="_HKWP0399_xls__HKWP0399_xls1261"/>
      <sheetName val="_HKWP0399_xls__HKWP0399_xls1262"/>
      <sheetName val="_HKWP0399_xls_Sundry_Debtor_797"/>
      <sheetName val="_HKWP0399_xls__HKWP0399_xls1263"/>
      <sheetName val="_HKWP0399_xls__HKWP0399_xls1264"/>
      <sheetName val="_HKWP0399_xls_Sundry_Debtor_798"/>
      <sheetName val="_HKWP0399_xls__HKWP0399_xls1265"/>
      <sheetName val="_HKWP0399_xls__HKWP0399_xls1266"/>
      <sheetName val="_HKWP0399_xls_Sundry_Debtor_799"/>
      <sheetName val="_HKWP0399_xls__HKWP0399_xls1267"/>
      <sheetName val="_HKWP0399_xls__HKWP0399_xls1268"/>
      <sheetName val="_HKWP0399_xls_Sundry_Debtor_800"/>
      <sheetName val="_HKWP0399_xls__HKWP0399_xls1269"/>
      <sheetName val="_HKWP0399_xls_Sundry_Debtor_801"/>
      <sheetName val="_HKWP0399_xls__HKWP0399_xls1270"/>
      <sheetName val="_HKWP0399_xls_Sundry_Debtor_802"/>
      <sheetName val="_HKWP0399_xls__HKWP0399_xls1271"/>
      <sheetName val="_HKWP0399_xls_Sundry_Debtor_803"/>
      <sheetName val="_HKWP0399_xls__HKWP0399_xls1272"/>
      <sheetName val="_HKWP0399_xls__HKWP0399_xls1273"/>
      <sheetName val="_HKWP0399_xls_Sundry_Debtor_804"/>
      <sheetName val="_HKWP0399_xls__HKWP0399_xls1274"/>
      <sheetName val="_HKWP0399_xls__HKWP0399_xls1275"/>
      <sheetName val="_HKWP0399_xls_Sundry_Debtor_805"/>
      <sheetName val="_HKWP0399_xls__HKWP0399_xls1276"/>
      <sheetName val="_HKWP0399_xls__HKWP0399_xls1277"/>
      <sheetName val="_HKWP0399_xls_Sundry_Debtor_806"/>
      <sheetName val="_HKWP0399_xls__HKWP0399_xls1278"/>
      <sheetName val="_HKWP0399_xls__HKWP0399_xls1279"/>
      <sheetName val="_HKWP0399_xls_Sundry_Debtor_807"/>
      <sheetName val="_HKWP0399_xls__HKWP0399_xls1280"/>
      <sheetName val="_HKWP0399_xls__HKWP0399_xls1281"/>
      <sheetName val="_HKWP0399_xls__HKWP0399_xls1282"/>
      <sheetName val="_HKWP0399_xls__HKWP0399_xls1283"/>
      <sheetName val="_HKWP0399_xls_Sundry_Debtor_808"/>
      <sheetName val="_HKWP0399_xls__HKWP0399_xls1284"/>
      <sheetName val="_HKWP0399_xls__HKWP0399_xls1285"/>
      <sheetName val="_HKWP0399_xls_Sundry_Debtor_809"/>
      <sheetName val="_HKWP0399_xls_Sundry_Debtor_810"/>
      <sheetName val="_HKWP0399_xls__HKWP0399_xls1286"/>
      <sheetName val="_HKWP0399_xls__HKWP0399_xls1287"/>
      <sheetName val="_HKWP0399_xls_Sundry_Debtor_811"/>
      <sheetName val="_HKWP0399_xls__HKWP0399_xls1288"/>
      <sheetName val="_HKWP0399_xls__HKWP0399_xls1289"/>
      <sheetName val="_HKWP0399_xls_Sundry_Debtor_812"/>
      <sheetName val="_HKWP0399_xls__HKWP0399_xls1290"/>
      <sheetName val="_HKWP0399_xls__HKWP0399_xls1291"/>
      <sheetName val="_HKWP0399_xls_Sundry_Debtor_813"/>
      <sheetName val="_HKWP0399_xls__HKWP0399_xls1292"/>
      <sheetName val="_HKWP0399_xls__HKWP0399_xls1293"/>
      <sheetName val="_HKWP0399_xls_Sundry_Debtor_814"/>
      <sheetName val="_HKWP0399_xls__HKWP0399_xls1294"/>
      <sheetName val="_HKWP0399_xls__HKWP0399_xls1295"/>
      <sheetName val="_HKWP0399_xls_Sundry_Debtor_815"/>
      <sheetName val="_HKWP0399_xls__HKWP0399_xls1296"/>
      <sheetName val="_HKWP0399_xls__HKWP0399_xls1297"/>
      <sheetName val="_HKWP0399_xls_Sundry_Debtor_816"/>
      <sheetName val="_HKWP0399_xls__HKWP0399_xls1298"/>
      <sheetName val="_HKWP0399_xls_Sundry_Debtor_817"/>
      <sheetName val="_HKWP0399_xls__HKWP0399_xls1299"/>
      <sheetName val="_HKWP0399_xls_Sundry_Debtor_818"/>
      <sheetName val="_HKWP0399_xls__HKWP0399_xls1300"/>
      <sheetName val="_HKWP0399_xls_Sundry_Debtor_819"/>
      <sheetName val="_HKWP0399_xls__HKWP0399_xls1301"/>
      <sheetName val="_HKWP0399_xls__HKWP0399_xls1302"/>
      <sheetName val="_HKWP0399_xls_Sundry_Debtor_820"/>
      <sheetName val="_HKWP0399_xls__HKWP0399_xls1303"/>
      <sheetName val="_HKWP0399_xls__HKWP0399_xls1304"/>
      <sheetName val="_HKWP0399_xls_Sundry_Debtor_821"/>
      <sheetName val="_HKWP0399_xls__HKWP0399_xls1305"/>
      <sheetName val="_HKWP0399_xls__HKWP0399_xls1306"/>
      <sheetName val="_HKWP0399_xls_Sundry_Debtor_822"/>
      <sheetName val="_HKWP0399_xls__HKWP0399_xls1307"/>
      <sheetName val="_HKWP0399_xls__HKWP0399_xls1308"/>
      <sheetName val="_HKWP0399_xls_Sundry_Debtor_823"/>
      <sheetName val="_HKWP0399_xls__HKWP0399_xls1309"/>
      <sheetName val="_HKWP0399_xls__HKWP0399_xls1310"/>
      <sheetName val="_HKWP0399_xls__HKWP0399_xls1311"/>
      <sheetName val="_HKWP0399_xls__HKWP0399_xls1312"/>
      <sheetName val="_HKWP0399_xls_Sundry_Debtor_824"/>
      <sheetName val="_HKWP0399_xls__HKWP0399_xls1313"/>
      <sheetName val="_HKWP0399_xls__HKWP0399_xls1314"/>
      <sheetName val="_HKWP0399_xls_Sundry_Debtor_825"/>
      <sheetName val="_HKWP0399_xls_Sundry_Debtor_826"/>
      <sheetName val="_HKWP0399_xls__HKWP0399_xls1315"/>
      <sheetName val="_HKWP0399_xls__HKWP0399_xls1316"/>
      <sheetName val="_HKWP0399_xls_Sundry_Debtor_827"/>
      <sheetName val="_HKWP0399_xls__HKWP0399_xls1317"/>
      <sheetName val="_HKWP0399_xls__HKWP0399_xls1318"/>
      <sheetName val="_HKWP0399_xls_Sundry_Debtor_828"/>
      <sheetName val="_HKWP0399_xls__HKWP0399_xls1319"/>
      <sheetName val="_HKWP0399_xls__HKWP0399_xls1320"/>
      <sheetName val="_HKWP0399_xls_Sundry_Debtor_829"/>
      <sheetName val="_HKWP0399_xls__HKWP0399_xls1321"/>
      <sheetName val="_HKWP0399_xls__HKWP0399_xls1322"/>
      <sheetName val="_HKWP0399_xls_Sundry_Debtor_830"/>
      <sheetName val="_HKWP0399_xls__HKWP0399_xls1323"/>
      <sheetName val="_HKWP0399_xls__HKWP0399_xls1324"/>
      <sheetName val="_HKWP0399_xls_Sundry_Debtor_831"/>
      <sheetName val="_HKWP0399_xls__HKWP0399_xls1325"/>
      <sheetName val="_HKWP0399_xls__HKWP0399_xls1326"/>
      <sheetName val="_HKWP0399_xls_Sundry_Debtor_832"/>
      <sheetName val="_HKWP0399_xls__HKWP0399_xls1327"/>
      <sheetName val="_HKWP0399_xls_Sundry_Debtor_833"/>
      <sheetName val="_HKWP0399_xls__HKWP0399_xls1328"/>
      <sheetName val="_HKWP0399_xls_Sundry_Debtor_834"/>
      <sheetName val="_HKWP0399_xls__HKWP0399_xls1329"/>
      <sheetName val="_HKWP0399_xls_Sundry_Debtor_835"/>
      <sheetName val="_HKWP0399_xls__HKWP0399_xls1330"/>
      <sheetName val="_HKWP0399_xls__HKWP0399_xls1331"/>
      <sheetName val="_HKWP0399_xls_Sundry_Debtor_836"/>
      <sheetName val="_HKWP0399_xls__HKWP0399_xls1332"/>
      <sheetName val="_HKWP0399_xls__HKWP0399_xls1333"/>
      <sheetName val="_HKWP0399_xls_Sundry_Debtor_837"/>
      <sheetName val="_HKWP0399_xls__HKWP0399_xls1334"/>
      <sheetName val="_HKWP0399_xls__HKWP0399_xls1335"/>
      <sheetName val="_HKWP0399_xls_Sundry_Debtor_838"/>
      <sheetName val="_HKWP0399_xls__HKWP0399_xls1336"/>
      <sheetName val="_HKWP0399_xls__HKWP0399_xls1337"/>
      <sheetName val="_HKWP0399_xls_Sundry_Debtor_839"/>
      <sheetName val="_HKWP0399_xls__HKWP0399_xls1338"/>
      <sheetName val="_HKWP0399_xls__HKWP0399_xls1339"/>
      <sheetName val="_HKWP0399_xls__HKWP0399_xls1340"/>
      <sheetName val="_HKWP0399_xls__HKWP0399_xls1341"/>
      <sheetName val="_HKWP0399_xls_Sundry_Debtor_840"/>
      <sheetName val="_HKWP0399_xls__HKWP0399_xls1342"/>
      <sheetName val="_HKWP0399_xls__HKWP0399_xls1343"/>
      <sheetName val="_HKWP0399_xls_Sundry_Debtor_841"/>
      <sheetName val="_HKWP0399_xls_Sundry_Debtor_842"/>
      <sheetName val="_HKWP0399_xls__HKWP0399_xls1344"/>
      <sheetName val="_HKWP0399_xls__HKWP0399_xls1345"/>
      <sheetName val="_HKWP0399_xls_Sundry_Debtor_843"/>
      <sheetName val="_HKWP0399_xls__HKWP0399_xls1346"/>
      <sheetName val="_HKWP0399_xls__HKWP0399_xls1347"/>
      <sheetName val="_HKWP0399_xls_Sundry_Debtor_844"/>
      <sheetName val="_HKWP0399_xls__HKWP0399_xls1348"/>
      <sheetName val="_HKWP0399_xls__HKWP0399_xls1349"/>
      <sheetName val="_HKWP0399_xls_Sundry_Debtor_845"/>
      <sheetName val="_HKWP0399_xls__HKWP0399_xls1350"/>
      <sheetName val="_HKWP0399_xls__HKWP0399_xls1351"/>
      <sheetName val="_HKWP0399_xls_Sundry_Debtor_846"/>
      <sheetName val="_HKWP0399_xls__HKWP0399_xls1352"/>
      <sheetName val="_HKWP0399_xls__HKWP0399_xls1353"/>
      <sheetName val="_HKWP0399_xls_Sundry_Debtor_847"/>
      <sheetName val="_HKWP0399_xls__HKWP0399_xls1354"/>
      <sheetName val="_HKWP0399_xls__HKWP0399_xls1355"/>
      <sheetName val="_HKWP0399_xls_Sundry_Debtor_848"/>
      <sheetName val="_HKWP0399_xls__HKWP0399_xls1356"/>
      <sheetName val="_HKWP0399_xls_Sundry_Debtor_849"/>
      <sheetName val="_HKWP0399_xls__HKWP0399_xls1357"/>
      <sheetName val="_HKWP0399_xls_Sundry_Debtor_850"/>
      <sheetName val="_HKWP0399_xls__HKWP0399_xls1358"/>
      <sheetName val="_HKWP0399_xls_Sundry_Debtor_851"/>
      <sheetName val="_HKWP0399_xls__HKWP0399_xls1359"/>
      <sheetName val="_HKWP0399_xls__HKWP0399_xls1360"/>
      <sheetName val="_HKWP0399_xls_Sundry_Debtor_852"/>
      <sheetName val="_HKWP0399_xls__HKWP0399_xls1361"/>
      <sheetName val="_HKWP0399_xls__HKWP0399_xls1362"/>
      <sheetName val="_HKWP0399_xls_Sundry_Debtor_853"/>
      <sheetName val="_HKWP0399_xls__HKWP0399_xls1363"/>
      <sheetName val="_HKWP0399_xls__HKWP0399_xls1364"/>
      <sheetName val="_HKWP0399_xls_Sundry_Debtor_854"/>
      <sheetName val="_HKWP0399_xls__HKWP0399_xls1365"/>
      <sheetName val="_HKWP0399_xls__HKWP0399_xls1366"/>
      <sheetName val="_HKWP0399_xls_Sundry_Debtor_855"/>
      <sheetName val="_HKWP0399_xls__HKWP0399_xls1367"/>
      <sheetName val="_HKWP0399_xls__HKWP0399_xls1368"/>
      <sheetName val="_HKWP0399_xls__HKWP0399_xls1369"/>
      <sheetName val="_HKWP0399_xls__HKWP0399_xls1370"/>
      <sheetName val="_HKWP0399_xls_Sundry_Debtor_856"/>
      <sheetName val="_HKWP0399_xls__HKWP0399_xls1371"/>
      <sheetName val="_HKWP0399_xls__HKWP0399_xls1372"/>
      <sheetName val="_HKWP0399_xls_Sundry_Debtor_857"/>
      <sheetName val="_HKWP0399_xls_Sundry_Debtor_858"/>
      <sheetName val="_HKWP0399_xls__HKWP0399_xls1373"/>
      <sheetName val="_HKWP0399_xls__HKWP0399_xls1374"/>
      <sheetName val="_HKWP0399_xls_Sundry_Debtor_859"/>
      <sheetName val="_HKWP0399_xls__HKWP0399_xls1375"/>
      <sheetName val="_HKWP0399_xls__HKWP0399_xls1376"/>
      <sheetName val="_HKWP0399_xls_Sundry_Debtor_860"/>
      <sheetName val="_HKWP0399_xls__HKWP0399_xls1377"/>
      <sheetName val="_HKWP0399_xls__HKWP0399_xls1378"/>
      <sheetName val="_HKWP0399_xls_Sundry_Debtor_861"/>
      <sheetName val="_HKWP0399_xls__HKWP0399_xls1379"/>
      <sheetName val="_HKWP0399_xls__HKWP0399_xls1380"/>
      <sheetName val="_HKWP0399_xls_Sundry_Debtor_862"/>
      <sheetName val="_HKWP0399_xls__HKWP0399_xls1381"/>
      <sheetName val="_HKWP0399_xls__HKWP0399_xls1382"/>
      <sheetName val="_HKWP0399_xls_Sundry_Debtor_863"/>
      <sheetName val="_HKWP0399_xls__HKWP0399_xls1383"/>
      <sheetName val="_HKWP0399_xls__HKWP0399_xls1384"/>
      <sheetName val="_HKWP0399.xls_Sundry_Debtor_465"/>
      <sheetName val="_HKWP0399.xls__HKWP0399_xls_711"/>
      <sheetName val="_HKWP0399.xls_Sundry_Debtor_466"/>
      <sheetName val="_HKWP0399.xls__HKWP0399_xls_712"/>
      <sheetName val="_HKWP0399.xls_Sundry_Debtor_467"/>
      <sheetName val="_HKWP0399.xls__HKWP0399_xls_713"/>
      <sheetName val="_HKWP0399.xls_Sundry_Debtor_468"/>
      <sheetName val="_HKWP0399.xls__HKWP0399_xls_714"/>
      <sheetName val="_HKWP0399.xls__HKWP0399_xls_715"/>
      <sheetName val="_HKWP0399.xls_Sundry_Debtor_469"/>
      <sheetName val="_HKWP0399.xls__HKWP0399_xls_716"/>
      <sheetName val="_HKWP0399.xls__HKWP0399_xls_717"/>
      <sheetName val="_HKWP0399.xls_Sundry_Debtor_470"/>
      <sheetName val="_HKWP0399.xls__HKWP0399_xls_718"/>
      <sheetName val="_HKWP0399.xls__HKWP0399_xls_719"/>
      <sheetName val="_HKWP0399.xls_Sundry_Debtor_471"/>
      <sheetName val="_HKWP0399.xls__HKWP0399_xls_720"/>
      <sheetName val="_HKWP0399.xls__HKWP0399_xls_721"/>
      <sheetName val="_HKWP0399.xls_Sundry_Debtor_472"/>
      <sheetName val="_HKWP0399.xls__HKWP0399_xls_722"/>
      <sheetName val="_HKWP0399.xls__HKWP0399_xls_723"/>
      <sheetName val="_HKWP0399.xls__HKWP0399_xls_724"/>
      <sheetName val="_HKWP0399.xls__HKWP0399_xls_725"/>
      <sheetName val="_HKWP0399.xls_Sundry_Debtor_473"/>
      <sheetName val="_HKWP0399.xls__HKWP0399_xls_726"/>
      <sheetName val="_HKWP0399.xls__HKWP0399_xls_727"/>
      <sheetName val="_HKWP0399.xls_Sundry_Debtor_474"/>
      <sheetName val="_HKWP0399.xls_Sundry_Debtor_475"/>
      <sheetName val="_HKWP0399.xls__HKWP0399_xls_728"/>
      <sheetName val="_HKWP0399.xls__HKWP0399_xls_729"/>
      <sheetName val="_HKWP0399.xls_Sundry_Debtor_476"/>
      <sheetName val="_HKWP0399.xls__HKWP0399_xls_730"/>
      <sheetName val="_HKWP0399.xls__HKWP0399_xls_731"/>
      <sheetName val="_HKWP0399.xls_Sundry_Debtor_477"/>
      <sheetName val="_HKWP0399.xls__HKWP0399_xls_732"/>
      <sheetName val="_HKWP0399.xls__HKWP0399_xls_733"/>
      <sheetName val="_HKWP0399.xls_Sundry_Debtor_478"/>
      <sheetName val="_HKWP0399.xls__HKWP0399_xls_734"/>
      <sheetName val="_HKWP0399.xls__HKWP0399_xls_735"/>
      <sheetName val="_HKWP0399.xls_Sundry_Debtor_479"/>
      <sheetName val="_HKWP0399.xls__HKWP0399_xls_736"/>
      <sheetName val="_HKWP0399.xls__HKWP0399_xls_737"/>
      <sheetName val="_HKWP0399.xls_Sundry_Debtor_480"/>
      <sheetName val="_HKWP0399.xls__HKWP0399_xls_738"/>
      <sheetName val="_HKWP0399.xls__HKWP0399_xls_739"/>
      <sheetName val="_HKWP0399.xls_Sundry_Debtor_481"/>
      <sheetName val="_HKWP0399.xls__HKWP0399_xls_740"/>
      <sheetName val="_HKWP0399.xls__HKWP0399_xls_741"/>
      <sheetName val="_HKWP0399.xls_Sundry_Debtor_482"/>
      <sheetName val="_HKWP0399.xls__HKWP0399_xls_742"/>
      <sheetName val="_HKWP0399.xls__HKWP0399_xls_743"/>
      <sheetName val="_HKWP0399.xls_Sundry_Debtor_483"/>
      <sheetName val="_HKWP0399.xls__HKWP0399_xls_744"/>
      <sheetName val="_HKWP0399.xls_Sundry_Debtor_484"/>
      <sheetName val="_HKWP0399.xls__HKWP0399_xls_745"/>
      <sheetName val="_HKWP0399.xls_Sundry_Debtor_485"/>
      <sheetName val="_HKWP0399.xls__HKWP0399_xls_746"/>
      <sheetName val="_HKWP0399.xls_Sundry_Debtor_486"/>
      <sheetName val="_HKWP0399.xls__HKWP0399_xls_747"/>
      <sheetName val="_HKWP0399.xls__HKWP0399_xls_748"/>
      <sheetName val="_HKWP0399.xls_Sundry_Debtor_487"/>
      <sheetName val="_HKWP0399.xls__HKWP0399_xls_749"/>
      <sheetName val="_HKWP0399.xls__HKWP0399_xls_750"/>
      <sheetName val="_HKWP0399.xls_Sundry_Debtor_488"/>
      <sheetName val="_HKWP0399.xls__HKWP0399_xls_751"/>
      <sheetName val="_HKWP0399.xls__HKWP0399_xls_752"/>
      <sheetName val="_HKWP0399.xls_Sundry_Debtor_489"/>
      <sheetName val="_HKWP0399.xls__HKWP0399_xls_753"/>
      <sheetName val="_HKWP0399.xls__HKWP0399_xls_754"/>
      <sheetName val="_HKWP0399.xls_Sundry_Debtor_490"/>
      <sheetName val="_HKWP0399.xls__HKWP0399_xls_755"/>
      <sheetName val="_HKWP0399.xls__HKWP0399_xls_756"/>
      <sheetName val="_HKWP0399.xls__HKWP0399_xls_757"/>
      <sheetName val="_HKWP0399.xls__HKWP0399_xls_758"/>
      <sheetName val="_HKWP0399.xls_Sundry_Debtor_491"/>
      <sheetName val="_HKWP0399.xls__HKWP0399_xls_759"/>
      <sheetName val="_HKWP0399.xls__HKWP0399_xls_760"/>
      <sheetName val="_HKWP0399.xls_Sundry_Debtor_492"/>
      <sheetName val="_HKWP0399.xls_Sundry_Debtor_493"/>
      <sheetName val="_HKWP0399.xls__HKWP0399_xls_761"/>
      <sheetName val="_HKWP0399.xls__HKWP0399_xls_762"/>
      <sheetName val="_HKWP0399.xls_Sundry_Debtor_494"/>
      <sheetName val="_HKWP0399.xls__HKWP0399_xls_763"/>
      <sheetName val="_HKWP0399.xls__HKWP0399_xls_764"/>
      <sheetName val="_HKWP0399.xls_Sundry_Debtor_495"/>
      <sheetName val="_HKWP0399.xls__HKWP0399_xls_765"/>
      <sheetName val="_HKWP0399.xls__HKWP0399_xls_766"/>
      <sheetName val="_HKWP0399.xls_Sundry_Debtor_496"/>
      <sheetName val="_HKWP0399.xls__HKWP0399_xls_767"/>
      <sheetName val="_HKWP0399.xls__HKWP0399_xls_768"/>
      <sheetName val="_HKWP0399.xls_Sundry_Debtor_497"/>
      <sheetName val="_HKWP0399.xls__HKWP0399_xls_769"/>
      <sheetName val="_HKWP0399.xls__HKWP0399_xls_770"/>
      <sheetName val="_HKWP0399.xls_Sundry_Debtor_498"/>
      <sheetName val="_HKWP0399.xls__HKWP0399_xls_771"/>
      <sheetName val="_HKWP0399.xls__HKWP0399_xls_772"/>
      <sheetName val="_HKWP0399.xls_Sundry_Debtor_499"/>
      <sheetName val="_HKWP0399.xls__HKWP0399_xls_773"/>
      <sheetName val="_HKWP0399.xls__HKWP0399_xls_774"/>
      <sheetName val="_HKWP0399.xls_Sundry_Debtor_500"/>
      <sheetName val="_HKWP0399.xls__HKWP0399_xls_775"/>
      <sheetName val="_HKWP0399.xls__HKWP0399_xls_776"/>
      <sheetName val="_HKWP0399.xls_Sundry_Debtor_501"/>
      <sheetName val="_HKWP0399.xls__HKWP0399_xls_777"/>
      <sheetName val="_HKWP0399.xls_Sundry_Debtor_502"/>
      <sheetName val="_HKWP0399.xls__HKWP0399_xls_778"/>
      <sheetName val="_HKWP0399.xls_Sundry_Debtor_503"/>
      <sheetName val="_HKWP0399.xls__HKWP0399_xls_779"/>
      <sheetName val="_HKWP0399.xls_Sundry_Debtor_504"/>
      <sheetName val="_HKWP0399.xls__HKWP0399_xls_780"/>
      <sheetName val="_HKWP0399.xls__HKWP0399_xls_781"/>
      <sheetName val="_HKWP0399.xls_Sundry_Debtor_505"/>
      <sheetName val="_HKWP0399.xls__HKWP0399_xls_782"/>
      <sheetName val="_HKWP0399.xls__HKWP0399_xls_783"/>
      <sheetName val="_HKWP0399.xls_Sundry_Debtor_506"/>
      <sheetName val="_HKWP0399.xls__HKWP0399_xls_784"/>
      <sheetName val="_HKWP0399.xls__HKWP0399_xls_785"/>
      <sheetName val="_HKWP0399.xls_Sundry_Debtor_507"/>
      <sheetName val="_HKWP0399.xls__HKWP0399_xls_786"/>
      <sheetName val="_HKWP0399.xls__HKWP0399_xls_787"/>
      <sheetName val="_HKWP0399.xls_Sundry_Debtor_508"/>
      <sheetName val="_HKWP0399.xls__HKWP0399_xls_788"/>
      <sheetName val="_HKWP0399.xls__HKWP0399_xls_789"/>
      <sheetName val="_HKWP0399.xls__HKWP0399_xls_790"/>
      <sheetName val="_HKWP0399.xls__HKWP0399_xls_791"/>
      <sheetName val="_HKWP0399.xls_Sundry_Debtor_509"/>
      <sheetName val="_HKWP0399.xls__HKWP0399_xls_792"/>
      <sheetName val="_HKWP0399.xls__HKWP0399_xls_793"/>
      <sheetName val="_HKWP0399.xls_Sundry_Debtor_510"/>
      <sheetName val="_HKWP0399.xls_Sundry_Debtor_511"/>
      <sheetName val="_HKWP0399.xls__HKWP0399_xls_794"/>
      <sheetName val="_HKWP0399.xls__HKWP0399_xls_795"/>
      <sheetName val="_HKWP0399.xls_Sundry_Debtor_512"/>
      <sheetName val="_HKWP0399.xls__HKWP0399_xls_796"/>
      <sheetName val="_HKWP0399.xls__HKWP0399_xls_797"/>
      <sheetName val="_HKWP0399.xls_Sundry_Debtor_513"/>
      <sheetName val="_HKWP0399.xls__HKWP0399_xls_798"/>
      <sheetName val="_HKWP0399.xls__HKWP0399_xls_799"/>
      <sheetName val="_HKWP0399.xls_Sundry_Debtor_514"/>
      <sheetName val="_HKWP0399.xls__HKWP0399_xls_800"/>
      <sheetName val="_HKWP0399.xls__HKWP0399_xls_801"/>
      <sheetName val="_HKWP0399.xls_Sundry_Debtor_515"/>
      <sheetName val="_HKWP0399.xls__HKWP0399_xls_802"/>
      <sheetName val="_HKWP0399.xls__HKWP0399_xls_803"/>
      <sheetName val="_HKWP0399.xls_Sundry_Debtor_516"/>
      <sheetName val="_HKWP0399.xls__HKWP0399_xls_804"/>
      <sheetName val="_HKWP0399.xls__HKWP0399_xls_805"/>
      <sheetName val="_HKWP0399.xls_Sundry_Debtor_517"/>
      <sheetName val="_HKWP0399.xls__HKWP0399_xls_806"/>
      <sheetName val="_HKWP0399.xls__HKWP0399_xls_807"/>
      <sheetName val="_HKWP0399.xls_Sundry_Debtor_518"/>
      <sheetName val="_HKWP0399.xls__HKWP0399_xls_808"/>
      <sheetName val="_HKWP0399.xls__HKWP0399_xls_809"/>
      <sheetName val="_HKWP0399.xls_Sundry_Debtor_519"/>
      <sheetName val="_HKWP0399.xls__HKWP0399_xls_810"/>
      <sheetName val="_HKWP0399.xls_Sundry_Debtor_520"/>
      <sheetName val="_HKWP0399.xls__HKWP0399_xls_811"/>
      <sheetName val="_HKWP0399.xls_Sundry_Debtor_521"/>
      <sheetName val="_HKWP0399.xls__HKWP0399_xls_812"/>
      <sheetName val="_HKWP0399.xls_Sundry_Debtor_522"/>
      <sheetName val="_HKWP0399.xls__HKWP0399_xls_813"/>
      <sheetName val="_HKWP0399.xls__HKWP0399_xls_814"/>
      <sheetName val="_HKWP0399.xls_Sundry_Debtor_523"/>
      <sheetName val="_HKWP0399.xls__HKWP0399_xls_815"/>
      <sheetName val="_HKWP0399.xls__HKWP0399_xls_816"/>
      <sheetName val="_HKWP0399.xls_Sundry_Debtor_524"/>
      <sheetName val="_HKWP0399.xls__HKWP0399_xls_817"/>
      <sheetName val="_HKWP0399.xls__HKWP0399_xls_818"/>
      <sheetName val="_HKWP0399.xls_Sundry_Debtor_525"/>
      <sheetName val="_HKWP0399.xls__HKWP0399_xls_819"/>
      <sheetName val="_HKWP0399.xls__HKWP0399_xls_820"/>
      <sheetName val="_HKWP0399.xls_Sundry_Debtor_526"/>
      <sheetName val="_HKWP0399.xls__HKWP0399_xls_821"/>
      <sheetName val="_HKWP0399.xls__HKWP0399_xls_822"/>
      <sheetName val="_HKWP0399.xls__HKWP0399_xls_823"/>
      <sheetName val="_HKWP0399.xls__HKWP0399_xls_824"/>
      <sheetName val="_HKWP0399.xls_Sundry_Debtor_527"/>
      <sheetName val="_HKWP0399.xls__HKWP0399_xls_825"/>
      <sheetName val="_HKWP0399.xls__HKWP0399_xls_826"/>
      <sheetName val="_HKWP0399.xls_Sundry_Debtor_528"/>
      <sheetName val="_HKWP0399.xls_Sundry_Debtor_529"/>
      <sheetName val="_HKWP0399.xls__HKWP0399_xls_827"/>
      <sheetName val="_HKWP0399.xls__HKWP0399_xls_828"/>
      <sheetName val="_HKWP0399.xls_Sundry_Debtor_530"/>
      <sheetName val="_HKWP0399.xls__HKWP0399_xls_829"/>
      <sheetName val="_HKWP0399.xls__HKWP0399_xls_830"/>
      <sheetName val="_HKWP0399.xls_Sundry_Debtor_531"/>
      <sheetName val="_HKWP0399.xls__HKWP0399_xls_831"/>
      <sheetName val="_HKWP0399.xls__HKWP0399_xls_832"/>
      <sheetName val="_HKWP0399.xls_Sundry_Debtor_532"/>
      <sheetName val="_HKWP0399.xls__HKWP0399_xls_833"/>
      <sheetName val="_HKWP0399.xls__HKWP0399_xls_834"/>
      <sheetName val="_HKWP0399.xls_Sundry_Debtor_533"/>
      <sheetName val="_HKWP0399.xls__HKWP0399_xls_835"/>
      <sheetName val="_HKWP0399.xls__HKWP0399_xls_836"/>
      <sheetName val="_HKWP0399.xls_Sundry_Debtor_534"/>
      <sheetName val="_HKWP0399.xls__HKWP0399_xls_837"/>
      <sheetName val="_HKWP0399.xls__HKWP0399_xls_838"/>
      <sheetName val="_HKWP0399.xls_Sundry_Debtor_535"/>
      <sheetName val="_HKWP0399.xls__HKWP0399_xls_839"/>
      <sheetName val="_HKWP0399.xls__HKWP0399_xls_840"/>
      <sheetName val="_HKWP0399.xls_Sundry_Debtor_536"/>
      <sheetName val="_HKWP0399.xls__HKWP0399_xls_841"/>
      <sheetName val="_HKWP0399.xls__HKWP0399_xls_842"/>
      <sheetName val="_HKWP0399.xls_Sundry_Debtor_537"/>
      <sheetName val="_HKWP0399.xls__HKWP0399_xls_843"/>
      <sheetName val="_HKWP0399.xls_Sundry_Debtor_538"/>
      <sheetName val="_HKWP0399.xls__HKWP0399_xls_844"/>
      <sheetName val="_HKWP0399.xls_Sundry_Debtor_539"/>
      <sheetName val="_HKWP0399.xls__HKWP0399_xls_845"/>
      <sheetName val="_HKWP0399.xls_Sundry_Debtor_540"/>
      <sheetName val="_HKWP0399.xls__HKWP0399_xls_846"/>
      <sheetName val="_HKWP0399.xls__HKWP0399_xls_847"/>
      <sheetName val="_HKWP0399.xls_Sundry_Debtor_541"/>
      <sheetName val="_HKWP0399.xls__HKWP0399_xls_848"/>
      <sheetName val="_HKWP0399.xls__HKWP0399_xls_849"/>
      <sheetName val="_HKWP0399.xls_Sundry_Debtor_542"/>
      <sheetName val="_HKWP0399.xls__HKWP0399_xls_850"/>
      <sheetName val="_HKWP0399.xls__HKWP0399_xls_851"/>
      <sheetName val="_HKWP0399.xls_Sundry_Debtor_543"/>
      <sheetName val="_HKWP0399.xls__HKWP0399_xls_852"/>
      <sheetName val="_HKWP0399.xls__HKWP0399_xls_853"/>
      <sheetName val="_HKWP0399.xls_Sundry_Debtor_544"/>
      <sheetName val="_HKWP0399.xls__HKWP0399_xls_854"/>
      <sheetName val="_HKWP0399.xls__HKWP0399_xls_855"/>
      <sheetName val="_HKWP0399.xls__HKWP0399_xls_856"/>
      <sheetName val="_HKWP0399.xls__HKWP0399_xls_857"/>
      <sheetName val="_HKWP0399.xls_Sundry_Debtor_545"/>
      <sheetName val="_HKWP0399.xls__HKWP0399_xls_858"/>
      <sheetName val="_HKWP0399.xls__HKWP0399_xls_859"/>
      <sheetName val="_HKWP0399.xls_Sundry_Debtor_546"/>
      <sheetName val="_HKWP0399.xls_Sundry_Debtor_547"/>
      <sheetName val="_HKWP0399.xls__HKWP0399_xls_860"/>
      <sheetName val="_HKWP0399.xls__HKWP0399_xls_861"/>
      <sheetName val="_HKWP0399.xls_Sundry_Debtor_548"/>
      <sheetName val="_HKWP0399.xls__HKWP0399_xls_862"/>
      <sheetName val="_HKWP0399.xls__HKWP0399_xls_863"/>
      <sheetName val="_HKWP0399.xls_Sundry_Debtor_549"/>
      <sheetName val="_HKWP0399.xls__HKWP0399_xls_864"/>
      <sheetName val="_HKWP0399.xls__HKWP0399_xls_865"/>
      <sheetName val="_HKWP0399.xls_Sundry_Debtor_550"/>
      <sheetName val="_HKWP0399.xls__HKWP0399_xls_866"/>
      <sheetName val="_HKWP0399.xls__HKWP0399_xls_867"/>
      <sheetName val="_HKWP0399.xls_Sundry_Debtor_551"/>
      <sheetName val="_HKWP0399.xls__HKWP0399_xls_868"/>
      <sheetName val="_HKWP0399.xls__HKWP0399_xls_869"/>
      <sheetName val="_HKWP0399.xls_Sundry_Debtor_552"/>
      <sheetName val="_HKWP0399.xls__HKWP0399_xls_870"/>
      <sheetName val="_HKWP0399.xls__HKWP0399_xls_871"/>
      <sheetName val="_HKWP0399.xls_Sundry_Debtor_553"/>
      <sheetName val="_HKWP0399.xls__HKWP0399_xls_872"/>
      <sheetName val="_HKWP0399.xls__HKWP0399_xls_873"/>
      <sheetName val="_HKWP0399.xls_Sundry_Debtor_554"/>
      <sheetName val="_HKWP0399.xls__HKWP0399_xls_874"/>
      <sheetName val="_HKWP0399.xls__HKWP0399_xls_875"/>
      <sheetName val="_HKWP0399.xls_Sundry_Debtor_555"/>
      <sheetName val="_HKWP0399.xls__HKWP0399_xls_876"/>
      <sheetName val="_HKWP0399.xls_Sundry_Debtor_556"/>
      <sheetName val="_HKWP0399.xls__HKWP0399_xls_877"/>
      <sheetName val="_HKWP0399.xls_Sundry_Debtor_557"/>
      <sheetName val="_HKWP0399.xls__HKWP0399_xls_878"/>
      <sheetName val="_HKWP0399.xls_Sundry_Debtor_558"/>
      <sheetName val="_HKWP0399.xls__HKWP0399_xls_879"/>
      <sheetName val="_HKWP0399.xls__HKWP0399_xls_880"/>
      <sheetName val="_HKWP0399.xls_Sundry_Debtor_559"/>
      <sheetName val="_HKWP0399.xls__HKWP0399_xls_881"/>
      <sheetName val="_HKWP0399.xls__HKWP0399_xls_882"/>
      <sheetName val="_HKWP0399.xls_Sundry_Debtor_560"/>
      <sheetName val="_HKWP0399.xls__HKWP0399_xls_883"/>
      <sheetName val="_HKWP0399.xls__HKWP0399_xls_884"/>
      <sheetName val="_HKWP0399.xls_Sundry_Debtor_561"/>
      <sheetName val="_HKWP0399.xls__HKWP0399_xls_885"/>
      <sheetName val="_HKWP0399.xls__HKWP0399_xls_886"/>
      <sheetName val="_HKWP0399.xls_Sundry_Debtor_562"/>
      <sheetName val="_HKWP0399.xls__HKWP0399_xls_887"/>
      <sheetName val="_HKWP0399.xls__HKWP0399_xls_888"/>
      <sheetName val="_HKWP0399.xls__HKWP0399_xls_889"/>
      <sheetName val="_HKWP0399.xls__HKWP0399_xls_890"/>
      <sheetName val="_HKWP0399.xls_Sundry_Debtor_563"/>
      <sheetName val="_HKWP0399.xls__HKWP0399_xls_891"/>
      <sheetName val="_HKWP0399.xls__HKWP0399_xls_892"/>
      <sheetName val="_HKWP0399.xls_Sundry_Debtor_564"/>
      <sheetName val="_HKWP0399.xls_Sundry_Debtor_565"/>
      <sheetName val="_HKWP0399.xls__HKWP0399_xls_893"/>
      <sheetName val="_HKWP0399.xls__HKWP0399_xls_894"/>
      <sheetName val="_HKWP0399.xls_Sundry_Debtor_566"/>
      <sheetName val="_HKWP0399.xls__HKWP0399_xls_895"/>
      <sheetName val="_HKWP0399.xls__HKWP0399_xls_896"/>
      <sheetName val="_HKWP0399.xls_Sundry_Debtor_567"/>
      <sheetName val="_HKWP0399.xls__HKWP0399_xls_897"/>
      <sheetName val="_HKWP0399.xls__HKWP0399_xls_898"/>
      <sheetName val="_HKWP0399.xls_Sundry_Debtor_568"/>
      <sheetName val="_HKWP0399.xls__HKWP0399_xls_899"/>
      <sheetName val="_HKWP0399.xls__HKWP0399_xls_900"/>
      <sheetName val="_HKWP0399.xls_Sundry_Debtor_569"/>
      <sheetName val="_HKWP0399.xls__HKWP0399_xls_901"/>
      <sheetName val="_HKWP0399.xls__HKWP0399_xls_902"/>
      <sheetName val="_HKWP0399.xls_Sundry_Debtor_570"/>
      <sheetName val="_HKWP0399.xls__HKWP0399_xls_903"/>
      <sheetName val="_HKWP0399.xls__HKWP0399_xls_904"/>
      <sheetName val="_HKWP0399.xls_Sundry_Debtor_571"/>
      <sheetName val="_HKWP0399.xls__HKWP0399_xls_905"/>
      <sheetName val="_HKWP0399.xls__HKWP0399_xls_906"/>
      <sheetName val="_HKWP0399.xls_Sundry_Debtor_572"/>
      <sheetName val="_HKWP0399.xls__HKWP0399_xls_907"/>
      <sheetName val="_HKWP0399.xls__HKWP0399_xls_908"/>
      <sheetName val="_HKWP0399.xls_Sundry_Debtor_573"/>
      <sheetName val="_HKWP0399.xls__HKWP0399_xls_909"/>
      <sheetName val="_HKWP0399.xls_Sundry_Debtor_574"/>
      <sheetName val="_HKWP0399.xls__HKWP0399_xls_910"/>
      <sheetName val="_HKWP0399.xls_Sundry_Debtor_575"/>
      <sheetName val="_HKWP0399.xls__HKWP0399_xls_911"/>
      <sheetName val="_HKWP0399.xls_Sundry_Debtor_576"/>
      <sheetName val="_HKWP0399.xls__HKWP0399_xls_912"/>
      <sheetName val="_HKWP0399.xls__HKWP0399_xls_913"/>
      <sheetName val="_HKWP0399.xls_Sundry_Debtor_577"/>
      <sheetName val="_HKWP0399.xls__HKWP0399_xls_914"/>
      <sheetName val="_HKWP0399.xls__HKWP0399_xls_915"/>
      <sheetName val="_HKWP0399.xls_Sundry_Debtor_578"/>
      <sheetName val="_HKWP0399.xls__HKWP0399_xls_916"/>
      <sheetName val="_HKWP0399.xls__HKWP0399_xls_917"/>
      <sheetName val="_HKWP0399.xls_Sundry_Debtor_579"/>
      <sheetName val="_HKWP0399.xls__HKWP0399_xls_918"/>
      <sheetName val="_HKWP0399.xls__HKWP0399_xls_919"/>
      <sheetName val="_HKWP0399.xls_Sundry_Debtor_580"/>
      <sheetName val="_HKWP0399.xls__HKWP0399_xls_920"/>
      <sheetName val="_HKWP0399.xls__HKWP0399_xls_921"/>
      <sheetName val="_HKWP0399.xls__HKWP0399_xls_922"/>
      <sheetName val="_HKWP0399.xls__HKWP0399_xls_923"/>
      <sheetName val="_HKWP0399.xls_Sundry_Debtor_581"/>
      <sheetName val="_HKWP0399.xls__HKWP0399_xls_924"/>
      <sheetName val="_HKWP0399.xls__HKWP0399_xls_925"/>
      <sheetName val="_HKWP0399.xls_Sundry_Debtor_582"/>
      <sheetName val="_HKWP0399.xls_Sundry_Debtor_583"/>
      <sheetName val="_HKWP0399.xls__HKWP0399_xls_926"/>
      <sheetName val="_HKWP0399.xls__HKWP0399_xls_927"/>
      <sheetName val="_HKWP0399.xls_Sundry_Debtor_584"/>
      <sheetName val="_HKWP0399.xls__HKWP0399_xls_928"/>
      <sheetName val="_HKWP0399.xls__HKWP0399_xls_929"/>
      <sheetName val="_HKWP0399.xls_Sundry_Debtor_585"/>
      <sheetName val="_HKWP0399.xls__HKWP0399_xls_930"/>
      <sheetName val="_HKWP0399.xls__HKWP0399_xls_931"/>
      <sheetName val="_HKWP0399.xls_Sundry_Debtor_586"/>
      <sheetName val="_HKWP0399.xls__HKWP0399_xls_932"/>
      <sheetName val="_HKWP0399.xls__HKWP0399_xls_933"/>
      <sheetName val="_HKWP0399.xls_Sundry_Debtor_587"/>
      <sheetName val="_HKWP0399.xls__HKWP0399_xls_934"/>
      <sheetName val="_HKWP0399.xls__HKWP0399_xls_935"/>
      <sheetName val="_HKWP0399.xls_Sundry_Debtor_588"/>
      <sheetName val="_HKWP0399.xls__HKWP0399_xls_936"/>
      <sheetName val="_HKWP0399.xls__HKWP0399_xls_937"/>
      <sheetName val="_HKWP0399.xls_Sundry_Debtor_589"/>
      <sheetName val="_HKWP0399.xls__HKWP0399_xls_938"/>
      <sheetName val="_HKWP0399.xls__HKWP0399_xls_939"/>
      <sheetName val="_HKWP0399.xls_Sundry_Debtor_590"/>
      <sheetName val="_HKWP0399.xls__HKWP0399_xls_940"/>
      <sheetName val="_HKWP0399.xls__HKWP0399_xls_941"/>
      <sheetName val="_HKWP0399.xls_Sundry_Debtor_591"/>
      <sheetName val="_HKWP0399.xls__HKWP0399_xls_942"/>
      <sheetName val="_HKWP0399.xls_Sundry_Debtor_592"/>
      <sheetName val="_HKWP0399.xls__HKWP0399_xls_943"/>
      <sheetName val="_HKWP0399.xls_Sundry_Debtor_593"/>
      <sheetName val="_HKWP0399.xls__HKWP0399_xls_944"/>
      <sheetName val="_HKWP0399.xls_Sundry_Debtor_594"/>
      <sheetName val="_HKWP0399.xls__HKWP0399_xls_945"/>
      <sheetName val="_HKWP0399.xls__HKWP0399_xls_946"/>
      <sheetName val="_HKWP0399.xls_Sundry_Debtor_595"/>
      <sheetName val="_HKWP0399.xls__HKWP0399_xls_947"/>
      <sheetName val="_HKWP0399.xls__HKWP0399_xls_948"/>
      <sheetName val="_HKWP0399.xls_Sundry_Debtor_596"/>
      <sheetName val="_HKWP0399.xls__HKWP0399_xls_949"/>
      <sheetName val="_HKWP0399.xls__HKWP0399_xls_950"/>
      <sheetName val="_HKWP0399.xls_Sundry_Debtor_597"/>
      <sheetName val="_HKWP0399.xls__HKWP0399_xls_951"/>
      <sheetName val="_HKWP0399.xls__HKWP0399_xls_952"/>
      <sheetName val="_HKWP0399.xls_Sundry_Debtor_598"/>
      <sheetName val="_HKWP0399.xls__HKWP0399_xls_953"/>
      <sheetName val="_HKWP0399.xls__HKWP0399_xls_954"/>
      <sheetName val="_HKWP0399.xls__HKWP0399_xls_955"/>
      <sheetName val="_HKWP0399.xls__HKWP0399_xls_956"/>
      <sheetName val="_HKWP0399.xls_Sundry_Debtor_599"/>
      <sheetName val="_HKWP0399.xls__HKWP0399_xls_957"/>
      <sheetName val="_HKWP0399.xls__HKWP0399_xls_958"/>
      <sheetName val="_HKWP0399.xls_Sundry_Debtor_600"/>
      <sheetName val="_HKWP0399.xls_Sundry_Debtor_601"/>
      <sheetName val="_HKWP0399.xls__HKWP0399_xls_959"/>
      <sheetName val="_HKWP0399.xls__HKWP0399_xls_960"/>
      <sheetName val="_HKWP0399.xls_Sundry_Debtor_602"/>
      <sheetName val="_HKWP0399.xls__HKWP0399_xls_961"/>
      <sheetName val="_HKWP0399.xls__HKWP0399_xls_962"/>
      <sheetName val="_HKWP0399.xls_Sundry_Debtor_603"/>
      <sheetName val="_HKWP0399.xls__HKWP0399_xls_963"/>
      <sheetName val="_HKWP0399.xls__HKWP0399_xls_964"/>
      <sheetName val="_HKWP0399.xls_Sundry_Debtor_604"/>
      <sheetName val="_HKWP0399.xls__HKWP0399_xls_965"/>
      <sheetName val="_HKWP0399.xls__HKWP0399_xls_966"/>
      <sheetName val="_HKWP0399.xls_Sundry_Debtor_605"/>
      <sheetName val="_HKWP0399.xls__HKWP0399_xls_967"/>
      <sheetName val="_HKWP0399.xls__HKWP0399_xls_968"/>
      <sheetName val="_HKWP0399.xls_Sundry_Debtor_606"/>
      <sheetName val="_HKWP0399.xls__HKWP0399_xls_969"/>
      <sheetName val="_HKWP0399.xls__HKWP0399_xls_970"/>
      <sheetName val="_HKWP0399.xls_Sundry_Debtor_607"/>
      <sheetName val="_HKWP0399.xls__HKWP0399_xls_971"/>
      <sheetName val="_HKWP0399.xls__HKWP0399_xls_972"/>
      <sheetName val="_HKWP0399.xls_Sundry_Debtor_608"/>
      <sheetName val="_HKWP0399.xls__HKWP0399_xls_973"/>
      <sheetName val="_HKWP0399.xls__HKWP0399_xls_974"/>
      <sheetName val="_HKWP0399.xls_Sundry_Debtor_609"/>
      <sheetName val="_HKWP0399.xls__HKWP0399_xls_975"/>
      <sheetName val="_HKWP0399.xls_Sundry_Debtor_610"/>
      <sheetName val="_HKWP0399.xls__HKWP0399_xls_976"/>
      <sheetName val="_HKWP0399.xls_Sundry_Debtor_611"/>
      <sheetName val="_HKWP0399.xls__HKWP0399_xls_977"/>
      <sheetName val="_HKWP0399.xls_Sundry_Debtor_612"/>
      <sheetName val="_HKWP0399.xls__HKWP0399_xls_978"/>
      <sheetName val="_HKWP0399.xls__HKWP0399_xls_979"/>
      <sheetName val="_HKWP0399.xls_Sundry_Debtor_613"/>
      <sheetName val="_HKWP0399.xls__HKWP0399_xls_980"/>
      <sheetName val="_HKWP0399.xls__HKWP0399_xls_981"/>
      <sheetName val="_HKWP0399.xls_Sundry_Debtor_614"/>
      <sheetName val="_HKWP0399.xls__HKWP0399_xls_982"/>
      <sheetName val="_HKWP0399.xls__HKWP0399_xls_983"/>
      <sheetName val="_HKWP0399.xls_Sundry_Debtor_615"/>
      <sheetName val="_HKWP0399.xls__HKWP0399_xls_984"/>
      <sheetName val="_HKWP0399.xls__HKWP0399_xls_985"/>
      <sheetName val="_HKWP0399.xls_Sundry_Debtor_616"/>
      <sheetName val="_HKWP0399.xls__HKWP0399_xls_986"/>
      <sheetName val="_HKWP0399.xls__HKWP0399_xls_987"/>
      <sheetName val="_HKWP0399.xls__HKWP0399_xls_988"/>
      <sheetName val="_HKWP0399.xls__HKWP0399_xls_989"/>
      <sheetName val="_HKWP0399.xls_Sundry_Debtor_617"/>
      <sheetName val="_HKWP0399.xls__HKWP0399_xls_990"/>
      <sheetName val="_HKWP0399.xls__HKWP0399_xls_991"/>
      <sheetName val="_HKWP0399.xls_Sundry_Debtor_618"/>
      <sheetName val="_HKWP0399.xls_Sundry_Debtor_619"/>
      <sheetName val="_HKWP0399.xls__HKWP0399_xls_992"/>
      <sheetName val="_HKWP0399.xls__HKWP0399_xls_993"/>
      <sheetName val="_HKWP0399.xls_Sundry_Debtor_620"/>
      <sheetName val="_HKWP0399.xls__HKWP0399_xls_994"/>
      <sheetName val="_HKWP0399.xls__HKWP0399_xls_995"/>
      <sheetName val="_HKWP0399.xls_Sundry_Debtor_621"/>
      <sheetName val="_HKWP0399.xls__HKWP0399_xls_996"/>
      <sheetName val="_HKWP0399.xls__HKWP0399_xls_997"/>
      <sheetName val="_HKWP0399.xls_Sundry_Debtor_622"/>
      <sheetName val="_HKWP0399.xls__HKWP0399_xls_998"/>
      <sheetName val="_HKWP0399.xls__HKWP0399_xls_999"/>
      <sheetName val="_HKWP0399.xls_Sundry_Debtor_623"/>
      <sheetName val="_HKWP0399.xls__HKWP0399_xl_1000"/>
      <sheetName val="_HKWP0399.xls__HKWP0399_xl_1001"/>
      <sheetName val="_HKWP0399.xls_Sundry_Debtor_624"/>
      <sheetName val="_HKWP0399.xls__HKWP0399_xl_1002"/>
      <sheetName val="_HKWP0399.xls__HKWP0399_xl_1003"/>
      <sheetName val="_HKWP0399.xls_Sundry_Debtor_625"/>
      <sheetName val="_HKWP0399.xls__HKWP0399_xl_1004"/>
      <sheetName val="_HKWP0399.xls__HKWP0399_xl_1005"/>
      <sheetName val="_HKWP0399.xls_Sundry_Debtor_626"/>
      <sheetName val="_HKWP0399.xls__HKWP0399_xl_1006"/>
      <sheetName val="_HKWP0399.xls__HKWP0399_xl_1007"/>
      <sheetName val="_HKWP0399.xls_Sundry_Debtor_627"/>
      <sheetName val="_HKWP0399.xls__HKWP0399_xl_1008"/>
      <sheetName val="_HKWP0399.xls_Sundry_Debtor_628"/>
      <sheetName val="_HKWP0399.xls__HKWP0399_xl_1009"/>
      <sheetName val="_HKWP0399.xls_Sundry_Debtor_629"/>
      <sheetName val="_HKWP0399.xls__HKWP0399_xl_1010"/>
      <sheetName val="_HKWP0399.xls_Sundry_Debtor_630"/>
      <sheetName val="_HKWP0399.xls__HKWP0399_xl_1011"/>
      <sheetName val="_HKWP0399.xls__HKWP0399_xl_1012"/>
      <sheetName val="_HKWP0399.xls_Sundry_Debtor_631"/>
      <sheetName val="_HKWP0399.xls__HKWP0399_xl_1013"/>
      <sheetName val="_HKWP0399.xls__HKWP0399_xl_1014"/>
      <sheetName val="_HKWP0399.xls_Sundry_Debtor_632"/>
      <sheetName val="_HKWP0399.xls__HKWP0399_xl_1015"/>
      <sheetName val="_HKWP0399.xls__HKWP0399_xl_1016"/>
      <sheetName val="_HKWP0399.xls_Sundry_Debtor_633"/>
      <sheetName val="_HKWP0399.xls__HKWP0399_xl_1017"/>
      <sheetName val="_HKWP0399.xls__HKWP0399_xl_1018"/>
      <sheetName val="_HKWP0399.xls_Sundry_Debtor_634"/>
      <sheetName val="_HKWP0399.xls__HKWP0399_xl_1019"/>
      <sheetName val="_HKWP0399.xls__HKWP0399_xl_1020"/>
      <sheetName val="_HKWP0399.xls__HKWP0399_xl_1021"/>
      <sheetName val="_HKWP0399.xls__HKWP0399_xl_1022"/>
      <sheetName val="_HKWP0399.xls_Sundry_Debtor_635"/>
      <sheetName val="_HKWP0399.xls__HKWP0399_xl_1023"/>
      <sheetName val="_HKWP0399.xls__HKWP0399_xl_1024"/>
      <sheetName val="_HKWP0399.xls_Sundry_Debtor_636"/>
      <sheetName val="_HKWP0399.xls_Sundry_Debtor_637"/>
      <sheetName val="_HKWP0399.xls__HKWP0399_xl_1025"/>
      <sheetName val="_HKWP0399.xls__HKWP0399_xl_1026"/>
      <sheetName val="_HKWP0399.xls_Sundry_Debtor_638"/>
      <sheetName val="_HKWP0399.xls__HKWP0399_xl_1027"/>
      <sheetName val="_HKWP0399.xls__HKWP0399_xl_1028"/>
      <sheetName val="_HKWP0399.xls_Sundry_Debtor_639"/>
      <sheetName val="_HKWP0399.xls__HKWP0399_xl_1029"/>
      <sheetName val="_HKWP0399.xls__HKWP0399_xl_1030"/>
      <sheetName val="_HKWP0399.xls_Sundry_Debtor_640"/>
      <sheetName val="_HKWP0399.xls__HKWP0399_xl_1031"/>
      <sheetName val="_HKWP0399.xls__HKWP0399_xl_1032"/>
      <sheetName val="_HKWP0399.xls_Sundry_Debtor_641"/>
      <sheetName val="_HKWP0399.xls__HKWP0399_xl_1033"/>
      <sheetName val="_HKWP0399.xls__HKWP0399_xl_1034"/>
      <sheetName val="_HKWP0399.xls_Sundry_Debtor_642"/>
      <sheetName val="_HKWP0399.xls__HKWP0399_xl_1035"/>
      <sheetName val="_HKWP0399.xls__HKWP0399_xl_1036"/>
      <sheetName val="_HKWP0399.xls_Sundry_Debtor_643"/>
      <sheetName val="_HKWP0399.xls__HKWP0399_xl_1037"/>
      <sheetName val="_HKWP0399.xls__HKWP0399_xl_1038"/>
      <sheetName val="_HKWP0399.xls_Sundry_Debtor_644"/>
      <sheetName val="_HKWP0399.xls__HKWP0399_xl_1039"/>
      <sheetName val="_HKWP0399.xls__HKWP0399_xl_1040"/>
      <sheetName val="_HKWP0399.xls_Sundry_Debtor_645"/>
      <sheetName val="_HKWP0399.xls__HKWP0399_xl_1041"/>
      <sheetName val="_HKWP0399.xls_Sundry_Debtor_646"/>
      <sheetName val="_HKWP0399.xls__HKWP0399_xl_1042"/>
      <sheetName val="_HKWP0399.xls_Sundry_Debtor_647"/>
      <sheetName val="_HKWP0399.xls__HKWP0399_xl_1043"/>
      <sheetName val="_HKWP0399.xls_Sundry_Debtor_648"/>
      <sheetName val="_HKWP0399.xls__HKWP0399_xl_1044"/>
      <sheetName val="_HKWP0399.xls__HKWP0399_xl_1045"/>
      <sheetName val="_HKWP0399.xls_Sundry_Debtor_649"/>
      <sheetName val="_HKWP0399.xls__HKWP0399_xl_1046"/>
      <sheetName val="_HKWP0399.xls__HKWP0399_xl_1047"/>
      <sheetName val="_HKWP0399.xls_Sundry_Debtor_650"/>
      <sheetName val="_HKWP0399.xls__HKWP0399_xl_1048"/>
      <sheetName val="_HKWP0399.xls__HKWP0399_xl_1049"/>
      <sheetName val="_HKWP0399.xls_Sundry_Debtor_651"/>
      <sheetName val="_HKWP0399.xls__HKWP0399_xl_1050"/>
      <sheetName val="_HKWP0399.xls__HKWP0399_xl_1051"/>
      <sheetName val="_HKWP0399.xls_Sundry_Debtor_652"/>
      <sheetName val="_HKWP0399.xls__HKWP0399_xl_1052"/>
      <sheetName val="_HKWP0399.xls__HKWP0399_xl_1053"/>
      <sheetName val="_HKWP0399.xls__HKWP0399_xl_1054"/>
      <sheetName val="_HKWP0399.xls__HKWP0399_xl_1055"/>
      <sheetName val="_HKWP0399.xls_Sundry_Debtor_653"/>
      <sheetName val="_HKWP0399.xls__HKWP0399_xl_1056"/>
      <sheetName val="_HKWP0399.xls__HKWP0399_xl_1057"/>
      <sheetName val="_HKWP0399.xls_Sundry_Debtor_654"/>
      <sheetName val="_HKWP0399.xls_Sundry_Debtor_655"/>
      <sheetName val="_HKWP0399.xls__HKWP0399_xl_1058"/>
      <sheetName val="_HKWP0399.xls__HKWP0399_xl_1059"/>
      <sheetName val="_HKWP0399.xls_Sundry_Debtor_656"/>
      <sheetName val="_HKWP0399.xls__HKWP0399_xl_1060"/>
      <sheetName val="_HKWP0399.xls__HKWP0399_xl_1061"/>
      <sheetName val="_HKWP0399.xls_Sundry_Debtor_657"/>
      <sheetName val="_HKWP0399.xls__HKWP0399_xl_1062"/>
      <sheetName val="_HKWP0399.xls__HKWP0399_xl_1063"/>
      <sheetName val="_HKWP0399.xls_Sundry_Debtor_658"/>
      <sheetName val="_HKWP0399.xls__HKWP0399_xl_1064"/>
      <sheetName val="_HKWP0399.xls__HKWP0399_xl_1065"/>
      <sheetName val="_HKWP0399.xls_Sundry_Debtor_659"/>
      <sheetName val="_HKWP0399.xls__HKWP0399_xl_1066"/>
      <sheetName val="_HKWP0399.xls__HKWP0399_xl_1067"/>
      <sheetName val="_HKWP0399.xls_Sundry_Debtor_660"/>
      <sheetName val="_HKWP0399.xls__HKWP0399_xl_1068"/>
      <sheetName val="_HKWP0399.xls__HKWP0399_xl_1069"/>
      <sheetName val="_HKWP0399.xls_Sundry_Debtor_661"/>
      <sheetName val="_HKWP0399.xls__HKWP0399_xl_1070"/>
      <sheetName val="_HKWP0399.xls__HKWP0399_xl_1071"/>
      <sheetName val="_HKWP0399.xls_Sundry_Debtor_662"/>
      <sheetName val="_HKWP0399.xls__HKWP0399_xl_1072"/>
      <sheetName val="_HKWP0399.xls__HKWP0399_xl_1073"/>
      <sheetName val="_HKWP0399.xls_Sundry_Debtor_663"/>
      <sheetName val="_HKWP0399.xls__HKWP0399_xl_1074"/>
      <sheetName val="_HKWP0399.xls_Sundry_Debtor_664"/>
      <sheetName val="_HKWP0399.xls__HKWP0399_xl_1075"/>
      <sheetName val="_HKWP0399.xls_Sundry_Debtor_665"/>
      <sheetName val="_HKWP0399.xls__HKWP0399_xl_1076"/>
      <sheetName val="_HKWP0399.xls_Sundry_Debtor_666"/>
      <sheetName val="_HKWP0399.xls__HKWP0399_xl_1077"/>
      <sheetName val="_HKWP0399.xls__HKWP0399_xl_1078"/>
      <sheetName val="_HKWP0399.xls_Sundry_Debtor_667"/>
      <sheetName val="_HKWP0399.xls__HKWP0399_xl_1079"/>
      <sheetName val="_HKWP0399.xls__HKWP0399_xl_1080"/>
      <sheetName val="_HKWP0399.xls_Sundry_Debtor_668"/>
      <sheetName val="_HKWP0399.xls__HKWP0399_xl_1081"/>
      <sheetName val="_HKWP0399.xls__HKWP0399_xl_1082"/>
      <sheetName val="_HKWP0399.xls_Sundry_Debtor_669"/>
      <sheetName val="_HKWP0399.xls__HKWP0399_xl_1083"/>
      <sheetName val="_HKWP0399.xls__HKWP0399_xl_1084"/>
      <sheetName val="_HKWP0399.xls_Sundry_Debtor_670"/>
      <sheetName val="_HKWP0399.xls__HKWP0399_xl_1085"/>
      <sheetName val="_HKWP0399.xls__HKWP0399_xl_1086"/>
      <sheetName val="_HKWP0399.xls__HKWP0399_xl_1087"/>
      <sheetName val="_HKWP0399.xls__HKWP0399_xl_1088"/>
      <sheetName val="_HKWP0399.xls_Sundry_Debtor_671"/>
      <sheetName val="_HKWP0399.xls__HKWP0399_xl_1089"/>
      <sheetName val="_HKWP0399.xls__HKWP0399_xl_1090"/>
      <sheetName val="_HKWP0399.xls_Sundry_Debtor_672"/>
      <sheetName val="_HKWP0399.xls_Sundry_Debtor_673"/>
      <sheetName val="_HKWP0399.xls__HKWP0399_xl_1091"/>
      <sheetName val="_HKWP0399.xls__HKWP0399_xl_1092"/>
      <sheetName val="_HKWP0399.xls_Sundry_Debtor_674"/>
      <sheetName val="_HKWP0399.xls__HKWP0399_xl_1093"/>
      <sheetName val="_HKWP0399.xls__HKWP0399_xl_1094"/>
      <sheetName val="_HKWP0399.xls_Sundry_Debtor_675"/>
      <sheetName val="_HKWP0399.xls__HKWP0399_xl_1095"/>
      <sheetName val="_HKWP0399.xls__HKWP0399_xl_1096"/>
      <sheetName val="_HKWP0399.xls_Sundry_Debtor_676"/>
      <sheetName val="_HKWP0399.xls__HKWP0399_xl_1097"/>
      <sheetName val="_HKWP0399.xls__HKWP0399_xl_1098"/>
      <sheetName val="_HKWP0399.xls_Sundry_Debtor_677"/>
      <sheetName val="_HKWP0399.xls__HKWP0399_xl_1099"/>
      <sheetName val="_HKWP0399.xls__HKWP0399_xl_1100"/>
      <sheetName val="_HKWP0399.xls_Sundry_Debtor_678"/>
      <sheetName val="_HKWP0399.xls__HKWP0399_xl_1101"/>
      <sheetName val="_HKWP0399.xls__HKWP0399_xl_1102"/>
      <sheetName val="_HKWP0399.xls_Sundry_Debtor_679"/>
      <sheetName val="_HKWP0399.xls__HKWP0399_xl_1103"/>
      <sheetName val="_HKWP0399.xls__HKWP0399_xl_1104"/>
      <sheetName val="_HKWP0399.xls_Sundry_Debtor_680"/>
      <sheetName val="_HKWP0399.xls__HKWP0399_xl_1105"/>
      <sheetName val="_HKWP0399.xls__HKWP0399_xl_1106"/>
      <sheetName val="_HKWP0399.xls_Sundry_Debtor_681"/>
      <sheetName val="_HKWP0399.xls__HKWP0399_xl_1107"/>
      <sheetName val="_HKWP0399.xls_Sundry_Debtor_682"/>
      <sheetName val="_HKWP0399.xls__HKWP0399_xl_1108"/>
      <sheetName val="_HKWP0399.xls_Sundry_Debtor_683"/>
      <sheetName val="_HKWP0399.xls__HKWP0399_xl_1109"/>
      <sheetName val="_HKWP0399.xls_Sundry_Debtor_684"/>
      <sheetName val="_HKWP0399.xls__HKWP0399_xl_1110"/>
      <sheetName val="_HKWP0399.xls__HKWP0399_xl_1111"/>
      <sheetName val="_HKWP0399.xls_Sundry_Debtor_685"/>
      <sheetName val="_HKWP0399.xls__HKWP0399_xl_1112"/>
      <sheetName val="_HKWP0399.xls__HKWP0399_xl_1113"/>
      <sheetName val="_HKWP0399.xls_Sundry_Debtor_686"/>
      <sheetName val="_HKWP0399.xls__HKWP0399_xl_1114"/>
      <sheetName val="_HKWP0399.xls__HKWP0399_xl_1115"/>
      <sheetName val="_HKWP0399.xls_Sundry_Debtor_687"/>
      <sheetName val="_HKWP0399.xls__HKWP0399_xl_1116"/>
      <sheetName val="_HKWP0399.xls__HKWP0399_xl_1117"/>
      <sheetName val="_HKWP0399.xls_Sundry_Debtor_688"/>
      <sheetName val="_HKWP0399.xls__HKWP0399_xl_1118"/>
      <sheetName val="_HKWP0399.xls__HKWP0399_xl_1119"/>
      <sheetName val="_HKWP0399.xls__HKWP0399_xl_1120"/>
      <sheetName val="_HKWP0399.xls__HKWP0399_xl_1121"/>
      <sheetName val="_HKWP0399.xls_Sundry_Debtor_689"/>
      <sheetName val="_HKWP0399.xls__HKWP0399_xl_1122"/>
      <sheetName val="_HKWP0399.xls__HKWP0399_xl_1123"/>
      <sheetName val="_HKWP0399.xls_Sundry_Debtor_690"/>
      <sheetName val="_HKWP0399.xls_Sundry_Debtor_691"/>
      <sheetName val="_HKWP0399.xls__HKWP0399_xl_1124"/>
      <sheetName val="_HKWP0399.xls__HKWP0399_xl_1125"/>
      <sheetName val="_HKWP0399.xls_Sundry_Debtor_692"/>
      <sheetName val="_HKWP0399.xls__HKWP0399_xl_1126"/>
      <sheetName val="_HKWP0399.xls__HKWP0399_xl_1127"/>
      <sheetName val="_HKWP0399.xls_Sundry_Debtor_693"/>
      <sheetName val="_HKWP0399.xls__HKWP0399_xl_1128"/>
      <sheetName val="_HKWP0399.xls__HKWP0399_xl_1129"/>
      <sheetName val="_HKWP0399.xls_Sundry_Debtor_694"/>
      <sheetName val="_HKWP0399.xls__HKWP0399_xl_1130"/>
      <sheetName val="_HKWP0399.xls__HKWP0399_xl_1131"/>
      <sheetName val="_HKWP0399.xls_Sundry_Debtor_695"/>
      <sheetName val="_HKWP0399.xls__HKWP0399_xl_1132"/>
      <sheetName val="_HKWP0399.xls__HKWP0399_xl_1133"/>
      <sheetName val="_HKWP0399.xls_Sundry_Debtor_696"/>
      <sheetName val="_HKWP0399.xls__HKWP0399_xl_1134"/>
      <sheetName val="_HKWP0399.xls__HKWP0399_xl_1135"/>
      <sheetName val="_HKWP0399.xls_Sundry_Debtor_697"/>
      <sheetName val="_HKWP0399.xls__HKWP0399_xl_1136"/>
      <sheetName val="_HKWP0399.xls__HKWP0399_xl_1137"/>
      <sheetName val="_HKWP0399.xls_Sundry_Debtor_698"/>
      <sheetName val="_HKWP0399.xls__HKWP0399_xl_1138"/>
      <sheetName val="_HKWP0399.xls__HKWP0399_xl_1139"/>
      <sheetName val="_HKWP0399.xls_Sundry_Debtor_699"/>
      <sheetName val="_HKWP0399.xls__HKWP0399_xl_1140"/>
      <sheetName val="_HKWP0399.xls_Sundry_Debtor_700"/>
      <sheetName val="_HKWP0399.xls__HKWP0399_xl_1141"/>
      <sheetName val="_HKWP0399.xls_Sundry_Debtor_701"/>
      <sheetName val="_HKWP0399.xls__HKWP0399_xl_1142"/>
      <sheetName val="_HKWP0399.xls_Sundry_Debtor_702"/>
      <sheetName val="_HKWP0399.xls__HKWP0399_xl_1143"/>
      <sheetName val="_HKWP0399.xls__HKWP0399_xl_1144"/>
      <sheetName val="_HKWP0399.xls_Sundry_Debtor_703"/>
      <sheetName val="_HKWP0399.xls__HKWP0399_xl_1145"/>
      <sheetName val="_HKWP0399.xls__HKWP0399_xl_1146"/>
      <sheetName val="_HKWP0399.xls_Sundry_Debtor_704"/>
      <sheetName val="_HKWP0399.xls__HKWP0399_xl_1147"/>
      <sheetName val="_HKWP0399.xls__HKWP0399_xl_1148"/>
      <sheetName val="_HKWP0399.xls_Sundry_Debtor_705"/>
      <sheetName val="_HKWP0399.xls__HKWP0399_xl_1149"/>
      <sheetName val="_HKWP0399.xls__HKWP0399_xl_1150"/>
      <sheetName val="_HKWP0399.xls_Sundry_Debtor_706"/>
      <sheetName val="_HKWP0399.xls__HKWP0399_xl_1151"/>
      <sheetName val="_HKWP0399.xls__HKWP0399_xl_1152"/>
      <sheetName val="_HKWP0399.xls__HKWP0399_xl_1153"/>
      <sheetName val="_HKWP0399.xls__HKWP0399_xl_1154"/>
      <sheetName val="_HKWP0399.xls_Sundry_Debtor_707"/>
      <sheetName val="_HKWP0399.xls__HKWP0399_xl_1155"/>
      <sheetName val="_HKWP0399.xls__HKWP0399_xl_1156"/>
      <sheetName val="_HKWP0399.xls_Sundry_Debtor_708"/>
      <sheetName val="_HKWP0399.xls_Sundry_Debtor_709"/>
      <sheetName val="_HKWP0399.xls__HKWP0399_xl_1157"/>
      <sheetName val="_HKWP0399.xls__HKWP0399_xl_1158"/>
      <sheetName val="_HKWP0399.xls_Sundry_Debtor_710"/>
      <sheetName val="_HKWP0399.xls__HKWP0399_xl_1159"/>
      <sheetName val="_HKWP0399.xls__HKWP0399_xl_1160"/>
      <sheetName val="_HKWP0399.xls_Sundry_Debtor_711"/>
      <sheetName val="_HKWP0399.xls__HKWP0399_xl_1161"/>
      <sheetName val="_HKWP0399.xls__HKWP0399_xl_1162"/>
      <sheetName val="_HKWP0399.xls_Sundry_Debtor_712"/>
      <sheetName val="_HKWP0399.xls__HKWP0399_xl_1163"/>
      <sheetName val="_HKWP0399.xls__HKWP0399_xl_1164"/>
      <sheetName val="_HKWP0399.xls_Sundry_Debtor_713"/>
      <sheetName val="_HKWP0399.xls__HKWP0399_xl_1165"/>
      <sheetName val="_HKWP0399.xls__HKWP0399_xl_1166"/>
      <sheetName val="_HKWP0399.xls_Sundry_Debtor_714"/>
      <sheetName val="_HKWP0399.xls__HKWP0399_xl_1167"/>
      <sheetName val="_HKWP0399.xls__HKWP0399_xl_1168"/>
      <sheetName val="_HKWP0399.xls_Sundry_Debtor_715"/>
      <sheetName val="_HKWP0399.xls__HKWP0399_xl_1169"/>
      <sheetName val="_HKWP0399.xls__HKWP0399_xl_1170"/>
      <sheetName val="_HKWP0399.xls_Sundry_Debtor_716"/>
      <sheetName val="_HKWP0399.xls__HKWP0399_xl_1171"/>
      <sheetName val="_HKWP0399.xls__HKWP0399_xl_1172"/>
      <sheetName val="_HKWP0399.xls_Sundry_Debtor_717"/>
      <sheetName val="_HKWP0399.xls__HKWP0399_xl_1173"/>
      <sheetName val="_HKWP0399.xls_Sundry_Debtor_718"/>
      <sheetName val="_HKWP0399.xls__HKWP0399_xl_1174"/>
      <sheetName val="_HKWP0399.xls_Sundry_Debtor_719"/>
      <sheetName val="_HKWP0399.xls__HKWP0399_xl_1175"/>
      <sheetName val="_HKWP0399.xls_Sundry_Debtor_720"/>
      <sheetName val="_HKWP0399.xls__HKWP0399_xl_1176"/>
      <sheetName val="_HKWP0399.xls__HKWP0399_xl_1177"/>
      <sheetName val="_HKWP0399.xls_Sundry_Debtor_721"/>
      <sheetName val="_HKWP0399.xls__HKWP0399_xl_1178"/>
      <sheetName val="_HKWP0399.xls__HKWP0399_xl_1179"/>
      <sheetName val="_HKWP0399.xls_Sundry_Debtor_722"/>
      <sheetName val="_HKWP0399.xls__HKWP0399_xl_1180"/>
      <sheetName val="_HKWP0399.xls__HKWP0399_xl_1181"/>
      <sheetName val="_HKWP0399.xls_Sundry_Debtor_723"/>
      <sheetName val="_HKWP0399.xls__HKWP0399_xl_1182"/>
      <sheetName val="_HKWP0399.xls__HKWP0399_xl_1183"/>
      <sheetName val="_HKWP0399.xls_Sundry_Debtor_724"/>
      <sheetName val="_HKWP0399.xls__HKWP0399_xl_1184"/>
      <sheetName val="_HKWP0399.xls__HKWP0399_xl_1185"/>
      <sheetName val="_HKWP0399.xls__HKWP0399_xl_1186"/>
      <sheetName val="_HKWP0399.xls__HKWP0399_xl_1187"/>
      <sheetName val="_HKWP0399.xls_Sundry_Debtor_725"/>
      <sheetName val="_HKWP0399.xls__HKWP0399_xl_1188"/>
      <sheetName val="_HKWP0399.xls__HKWP0399_xl_1189"/>
      <sheetName val="_HKWP0399.xls_Sundry_Debtor_726"/>
      <sheetName val="_HKWP0399.xls_Sundry_Debtor_727"/>
      <sheetName val="_HKWP0399.xls__HKWP0399_xl_1190"/>
      <sheetName val="_HKWP0399.xls__HKWP0399_xl_1191"/>
      <sheetName val="_HKWP0399.xls_Sundry_Debtor_728"/>
      <sheetName val="_HKWP0399.xls__HKWP0399_xl_1192"/>
      <sheetName val="_HKWP0399.xls__HKWP0399_xl_1193"/>
      <sheetName val="_HKWP0399.xls_Sundry_Debtor_729"/>
      <sheetName val="_HKWP0399.xls__HKWP0399_xl_1194"/>
      <sheetName val="_HKWP0399.xls__HKWP0399_xl_1195"/>
      <sheetName val="_HKWP0399.xls_Sundry_Debtor_730"/>
      <sheetName val="_HKWP0399.xls__HKWP0399_xl_1196"/>
      <sheetName val="_HKWP0399.xls__HKWP0399_xl_1197"/>
      <sheetName val="_HKWP0399.xls_Sundry_Debtor_731"/>
      <sheetName val="_HKWP0399.xls__HKWP0399_xl_1198"/>
      <sheetName val="_HKWP0399.xls__HKWP0399_xl_1199"/>
      <sheetName val="_HKWP0399.xls_Sundry_Debtor_732"/>
      <sheetName val="_HKWP0399.xls__HKWP0399_xl_1200"/>
      <sheetName val="_HKWP0399.xls__HKWP0399_xl_1201"/>
      <sheetName val="_HKWP0399.xls_Sundry_Debtor_733"/>
      <sheetName val="_HKWP0399.xls__HKWP0399_xl_1202"/>
      <sheetName val="_HKWP0399.xls__HKWP0399_xl_1203"/>
      <sheetName val="_HKWP0399.xls_Sundry_Debtor_734"/>
      <sheetName val="_HKWP0399.xls__HKWP0399_xl_1204"/>
      <sheetName val="_HKWP0399.xls__HKWP0399_xl_1205"/>
      <sheetName val="_HKWP0399.xls_Sundry_Debtor_735"/>
      <sheetName val="_HKWP0399.xls__HKWP0399_xl_1206"/>
      <sheetName val="_HKWP0399.xls_Sundry_Debtor_736"/>
      <sheetName val="_HKWP0399.xls__HKWP0399_xl_1207"/>
      <sheetName val="_HKWP0399.xls_Sundry_Debtor_737"/>
      <sheetName val="_HKWP0399.xls__HKWP0399_xl_1208"/>
      <sheetName val="_HKWP0399.xls_Sundry_Debtor_738"/>
      <sheetName val="_HKWP0399.xls__HKWP0399_xl_1209"/>
      <sheetName val="_HKWP0399.xls__HKWP0399_xl_1210"/>
      <sheetName val="_HKWP0399.xls_Sundry_Debtor_739"/>
      <sheetName val="_HKWP0399.xls__HKWP0399_xl_1211"/>
      <sheetName val="_HKWP0399.xls__HKWP0399_xl_1212"/>
      <sheetName val="_HKWP0399.xls_Sundry_Debtor_740"/>
      <sheetName val="_HKWP0399.xls__HKWP0399_xl_1213"/>
      <sheetName val="_HKWP0399.xls__HKWP0399_xl_1214"/>
      <sheetName val="_HKWP0399.xls_Sundry_Debtor_741"/>
      <sheetName val="_HKWP0399.xls__HKWP0399_xl_1215"/>
      <sheetName val="_HKWP0399.xls__HKWP0399_xl_1216"/>
      <sheetName val="_HKWP0399.xls_Sundry_Debtor_742"/>
      <sheetName val="_HKWP0399.xls__HKWP0399_xl_1217"/>
      <sheetName val="_HKWP0399.xls__HKWP0399_xl_1218"/>
      <sheetName val="_HKWP0399.xls__HKWP0399_xl_1219"/>
      <sheetName val="_HKWP0399.xls__HKWP0399_xl_1220"/>
      <sheetName val="_HKWP0399.xls_Sundry_Debtor_743"/>
      <sheetName val="_HKWP0399.xls__HKWP0399_xl_1221"/>
      <sheetName val="_HKWP0399.xls__HKWP0399_xl_1222"/>
      <sheetName val="_HKWP0399.xls_Sundry_Debtor_744"/>
      <sheetName val="_HKWP0399.xls_Sundry_Debtor_745"/>
      <sheetName val="_HKWP0399.xls__HKWP0399_xl_1223"/>
      <sheetName val="_HKWP0399.xls__HKWP0399_xl_1224"/>
      <sheetName val="_HKWP0399.xls_Sundry_Debtor_746"/>
      <sheetName val="_HKWP0399.xls__HKWP0399_xl_1225"/>
      <sheetName val="_HKWP0399.xls__HKWP0399_xl_1226"/>
      <sheetName val="_HKWP0399.xls_Sundry_Debtor_747"/>
      <sheetName val="_HKWP0399.xls__HKWP0399_xl_1227"/>
      <sheetName val="_HKWP0399.xls__HKWP0399_xl_1228"/>
      <sheetName val="_HKWP0399.xls_Sundry_Debtor_748"/>
      <sheetName val="_HKWP0399.xls__HKWP0399_xl_1229"/>
      <sheetName val="_HKWP0399.xls__HKWP0399_xl_1230"/>
      <sheetName val="_HKWP0399.xls_Sundry_Debtor_749"/>
      <sheetName val="_HKWP0399.xls__HKWP0399_xl_1231"/>
      <sheetName val="_HKWP0399.xls__HKWP0399_xl_1232"/>
      <sheetName val="_HKWP0399.xls_Sundry_Debtor_750"/>
      <sheetName val="_HKWP0399.xls__HKWP0399_xl_1233"/>
      <sheetName val="_HKWP0399.xls__HKWP0399_xl_1234"/>
      <sheetName val="_HKWP0399.xls_Sundry_Debtor_751"/>
      <sheetName val="_HKWP0399.xls__HKWP0399_xl_1235"/>
      <sheetName val="_HKWP0399.xls__HKWP0399_xl_1236"/>
      <sheetName val="_HKWP0399.xls_Sundry_Debtor_752"/>
      <sheetName val="_HKWP0399.xls__HKWP0399_xl_1237"/>
      <sheetName val="_HKWP0399.xls__HKWP0399_xl_1238"/>
      <sheetName val="_HKWP0399.xls_Sundry_Debtor_753"/>
      <sheetName val="_HKWP0399.xls__HKWP0399_xl_1239"/>
      <sheetName val="_HKWP0399.xls_Sundry_Debtor_754"/>
      <sheetName val="_HKWP0399.xls__HKWP0399_xl_1240"/>
      <sheetName val="_HKWP0399.xls_Sundry_Debtor_755"/>
      <sheetName val="_HKWP0399.xls__HKWP0399_xl_1241"/>
      <sheetName val="_HKWP0399.xls_Sundry_Debtor_756"/>
      <sheetName val="_HKWP0399.xls__HKWP0399_xl_1242"/>
      <sheetName val="_HKWP0399.xls__HKWP0399_xl_1243"/>
      <sheetName val="_HKWP0399.xls_Sundry_Debtor_757"/>
      <sheetName val="_HKWP0399.xls__HKWP0399_xl_1244"/>
      <sheetName val="_HKWP0399.xls__HKWP0399_xl_1245"/>
      <sheetName val="_HKWP0399.xls_Sundry_Debtor_758"/>
      <sheetName val="_HKWP0399.xls__HKWP0399_xl_1246"/>
      <sheetName val="_HKWP0399.xls__HKWP0399_xl_1247"/>
      <sheetName val="_HKWP0399.xls_Sundry_Debtor_759"/>
      <sheetName val="_HKWP0399.xls__HKWP0399_xl_1248"/>
      <sheetName val="_HKWP0399.xls__HKWP0399_xl_1249"/>
      <sheetName val="_HKWP0399.xls_Sundry_Debtor_760"/>
      <sheetName val="_HKWP0399.xls__HKWP0399_xl_1250"/>
      <sheetName val="_HKWP0399.xls__HKWP0399_xl_1251"/>
      <sheetName val="_HKWP0399.xls__HKWP0399_xl_1252"/>
      <sheetName val="_HKWP0399.xls__HKWP0399_xl_1253"/>
      <sheetName val="_HKWP0399.xls_Sundry_Debtor_761"/>
      <sheetName val="_HKWP0399.xls__HKWP0399_xl_1254"/>
      <sheetName val="_HKWP0399.xls__HKWP0399_xl_1255"/>
      <sheetName val="_HKWP0399.xls_Sundry_Debtor_762"/>
      <sheetName val="_HKWP0399.xls_Sundry_Debtor_763"/>
      <sheetName val="_HKWP0399.xls__HKWP0399_xl_1256"/>
      <sheetName val="_HKWP0399.xls__HKWP0399_xl_1257"/>
      <sheetName val="_HKWP0399.xls_Sundry_Debtor_764"/>
      <sheetName val="_HKWP0399.xls__HKWP0399_xl_1258"/>
      <sheetName val="_HKWP0399.xls__HKWP0399_xl_1259"/>
      <sheetName val="_HKWP0399.xls_Sundry_Debtor_765"/>
      <sheetName val="_HKWP0399.xls__HKWP0399_xl_1260"/>
      <sheetName val="_HKWP0399.xls__HKWP0399_xl_1261"/>
      <sheetName val="_HKWP0399.xls_Sundry_Debtor_766"/>
      <sheetName val="_HKWP0399.xls__HKWP0399_xl_1262"/>
      <sheetName val="_HKWP0399.xls__HKWP0399_xl_1263"/>
      <sheetName val="_HKWP0399.xls_Sundry_Debtor_767"/>
      <sheetName val="_HKWP0399.xls__HKWP0399_xl_1264"/>
      <sheetName val="_HKWP0399.xls__HKWP0399_xl_1265"/>
      <sheetName val="_HKWP0399.xls_Sundry_Debtor_768"/>
      <sheetName val="_HKWP0399.xls__HKWP0399_xl_1266"/>
      <sheetName val="_HKWP0399.xls__HKWP0399_xl_1267"/>
      <sheetName val="_HKWP0399.xls_Sundry_Debtor_769"/>
      <sheetName val="_HKWP0399.xls__HKWP0399_xl_1268"/>
      <sheetName val="_HKWP0399.xls__HKWP0399_xl_1269"/>
      <sheetName val="_HKWP0399.xls_Sundry_Debtor_770"/>
      <sheetName val="_HKWP0399.xls__HKWP0399_xl_1270"/>
      <sheetName val="_HKWP0399.xls__HKWP0399_xl_1271"/>
      <sheetName val="Code"/>
      <sheetName val="BOQ-Lotus Value"/>
      <sheetName val="P_2005_4511 (Rachel)"/>
      <sheetName val="Summary"/>
      <sheetName val="Sale Forecast"/>
      <sheetName val="Price &amp; Term"/>
      <sheetName val="PARAMETERS"/>
      <sheetName val="cov-estimate"/>
      <sheetName val="2 Charts PIE"/>
      <sheetName val="ADJ Q2"/>
      <sheetName val="Result confirm employee loan"/>
      <sheetName val="Dec15"/>
      <sheetName val="DEC3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1">
          <cell r="A1" t="str">
            <v>บจก.เมืองพลสยามเมรัย</v>
          </cell>
        </row>
      </sheetData>
      <sheetData sheetId="42">
        <row r="1">
          <cell r="A1" t="str">
            <v>บจก.เมืองพลสยามเมรัย</v>
          </cell>
        </row>
      </sheetData>
      <sheetData sheetId="43">
        <row r="1">
          <cell r="A1" t="str">
            <v>บจก.เมืองพลสยามเมรัย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บจก.เมืองพลสยามเมรัย</v>
          </cell>
        </row>
      </sheetData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>
        <row r="1">
          <cell r="A1" t="str">
            <v>บจก.เมืองพลสยามเมรัย</v>
          </cell>
        </row>
      </sheetData>
      <sheetData sheetId="87">
        <row r="1">
          <cell r="A1" t="str">
            <v>บจก.เมืองพลสยามเมรัย</v>
          </cell>
        </row>
      </sheetData>
      <sheetData sheetId="88">
        <row r="1">
          <cell r="A1" t="str">
            <v>บจก.เมืองพลสยามเมรัย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>
        <row r="1">
          <cell r="A1" t="str">
            <v>บจก.เมืองพลสยามเมรัย</v>
          </cell>
        </row>
      </sheetData>
      <sheetData sheetId="113">
        <row r="1">
          <cell r="A1" t="str">
            <v>บจก.เมืองพลสยามเมรัย</v>
          </cell>
        </row>
      </sheetData>
      <sheetData sheetId="114">
        <row r="1">
          <cell r="A1" t="str">
            <v>บจก.เมืองพลสยามเมรัย</v>
          </cell>
        </row>
      </sheetData>
      <sheetData sheetId="115">
        <row r="1">
          <cell r="A1" t="str">
            <v>บจก.เมืองพลสยามเมรัย</v>
          </cell>
        </row>
      </sheetData>
      <sheetData sheetId="116">
        <row r="1">
          <cell r="A1" t="str">
            <v>บจก.เมืองพลสยามเมรัย</v>
          </cell>
        </row>
      </sheetData>
      <sheetData sheetId="117" refreshError="1"/>
      <sheetData sheetId="118" refreshError="1"/>
      <sheetData sheetId="119" refreshError="1"/>
      <sheetData sheetId="120">
        <row r="1">
          <cell r="A1" t="str">
            <v>บจก.เมืองพลสยามเมรัย</v>
          </cell>
        </row>
      </sheetData>
      <sheetData sheetId="121">
        <row r="1">
          <cell r="A1" t="str">
            <v>บจก.เมืองพลสยามเมรัย</v>
          </cell>
        </row>
      </sheetData>
      <sheetData sheetId="122">
        <row r="1">
          <cell r="A1" t="str">
            <v>บจก.เมืองพลสยามเมรัย</v>
          </cell>
        </row>
      </sheetData>
      <sheetData sheetId="123">
        <row r="1">
          <cell r="A1" t="str">
            <v>บจก.เมืองพลสยามเมรัย</v>
          </cell>
        </row>
      </sheetData>
      <sheetData sheetId="124">
        <row r="1">
          <cell r="A1" t="str">
            <v>บจก.เมืองพลสยามเมรัย</v>
          </cell>
        </row>
      </sheetData>
      <sheetData sheetId="125">
        <row r="1">
          <cell r="A1" t="str">
            <v>บจก.เมืองพลสยามเมรัย</v>
          </cell>
        </row>
      </sheetData>
      <sheetData sheetId="126">
        <row r="1">
          <cell r="A1" t="str">
            <v>บจก.เมืองพลสยามเมรัย</v>
          </cell>
        </row>
      </sheetData>
      <sheetData sheetId="127">
        <row r="1">
          <cell r="A1" t="str">
            <v>บจก.เมืองพลสยามเมรัย</v>
          </cell>
        </row>
      </sheetData>
      <sheetData sheetId="128">
        <row r="1">
          <cell r="A1" t="str">
            <v>บจก.เมืองพลสยามเมรัย</v>
          </cell>
        </row>
      </sheetData>
      <sheetData sheetId="129">
        <row r="1">
          <cell r="A1" t="str">
            <v>บจก.เมืองพลสยามเมรัย</v>
          </cell>
        </row>
      </sheetData>
      <sheetData sheetId="130">
        <row r="1">
          <cell r="A1" t="str">
            <v>บจก.เมืองพลสยามเมรัย</v>
          </cell>
        </row>
      </sheetData>
      <sheetData sheetId="131">
        <row r="1">
          <cell r="A1" t="str">
            <v>บจก.เมืองพลสยามเมรัย</v>
          </cell>
        </row>
      </sheetData>
      <sheetData sheetId="132">
        <row r="1">
          <cell r="A1" t="str">
            <v>บจก.เมืองพลสยามเมรัย</v>
          </cell>
        </row>
      </sheetData>
      <sheetData sheetId="133">
        <row r="1">
          <cell r="A1" t="str">
            <v>บจก.เมืองพลสยามเมรัย</v>
          </cell>
        </row>
      </sheetData>
      <sheetData sheetId="134">
        <row r="1">
          <cell r="A1" t="str">
            <v>บจก.เมืองพลสยามเมรัย</v>
          </cell>
        </row>
      </sheetData>
      <sheetData sheetId="135">
        <row r="1">
          <cell r="A1" t="str">
            <v>บจก.เมืองพลสยามเมรัย</v>
          </cell>
        </row>
      </sheetData>
      <sheetData sheetId="136">
        <row r="1">
          <cell r="A1" t="str">
            <v>บจก.เมืองพลสยามเมรัย</v>
          </cell>
        </row>
      </sheetData>
      <sheetData sheetId="137">
        <row r="1">
          <cell r="A1" t="str">
            <v>บจก.เมืองพลสยามเมรัย</v>
          </cell>
        </row>
      </sheetData>
      <sheetData sheetId="138">
        <row r="1">
          <cell r="A1" t="str">
            <v>บจก.เมืองพลสยามเมรัย</v>
          </cell>
        </row>
      </sheetData>
      <sheetData sheetId="139">
        <row r="1">
          <cell r="A1" t="str">
            <v>บจก.เมืองพลสยามเมรัย</v>
          </cell>
        </row>
      </sheetData>
      <sheetData sheetId="140">
        <row r="1">
          <cell r="A1" t="str">
            <v>บจก.เมืองพลสยามเมรัย</v>
          </cell>
        </row>
      </sheetData>
      <sheetData sheetId="141">
        <row r="1">
          <cell r="A1" t="str">
            <v>บจก.เมืองพลสยามเมรัย</v>
          </cell>
        </row>
      </sheetData>
      <sheetData sheetId="142">
        <row r="1">
          <cell r="A1" t="str">
            <v>บจก.เมืองพลสยามเมรัย</v>
          </cell>
        </row>
      </sheetData>
      <sheetData sheetId="143">
        <row r="1">
          <cell r="A1" t="str">
            <v>บจก.เมืองพลสยามเมรัย</v>
          </cell>
        </row>
      </sheetData>
      <sheetData sheetId="144">
        <row r="1">
          <cell r="A1" t="str">
            <v>บจก.เมืองพลสยามเมรัย</v>
          </cell>
        </row>
      </sheetData>
      <sheetData sheetId="145">
        <row r="1">
          <cell r="A1" t="str">
            <v>บจก.เมืองพลสยามเมรัย</v>
          </cell>
        </row>
      </sheetData>
      <sheetData sheetId="146">
        <row r="1">
          <cell r="A1" t="str">
            <v>บจก.เมืองพลสยามเมรัย</v>
          </cell>
        </row>
      </sheetData>
      <sheetData sheetId="147">
        <row r="1">
          <cell r="A1" t="str">
            <v>บจก.เมืองพลสยามเมรัย</v>
          </cell>
        </row>
      </sheetData>
      <sheetData sheetId="148">
        <row r="1">
          <cell r="A1" t="str">
            <v>บจก.เมืองพลสยามเมรัย</v>
          </cell>
        </row>
      </sheetData>
      <sheetData sheetId="149">
        <row r="1">
          <cell r="A1" t="str">
            <v>บจก.เมืองพลสยามเมรัย</v>
          </cell>
        </row>
      </sheetData>
      <sheetData sheetId="150">
        <row r="1">
          <cell r="A1" t="str">
            <v>บจก.เมืองพลสยามเมรัย</v>
          </cell>
        </row>
      </sheetData>
      <sheetData sheetId="151">
        <row r="1">
          <cell r="A1" t="str">
            <v>บจก.เมืองพลสยามเมรัย</v>
          </cell>
        </row>
      </sheetData>
      <sheetData sheetId="152">
        <row r="1">
          <cell r="A1" t="str">
            <v>บจก.เมืองพลสยามเมรัย</v>
          </cell>
        </row>
      </sheetData>
      <sheetData sheetId="153">
        <row r="1">
          <cell r="A1" t="str">
            <v>บจก.เมืองพลสยามเมรัย</v>
          </cell>
        </row>
      </sheetData>
      <sheetData sheetId="154">
        <row r="1">
          <cell r="A1" t="str">
            <v>บจก.เมืองพลสยามเมรัย</v>
          </cell>
        </row>
      </sheetData>
      <sheetData sheetId="155">
        <row r="1">
          <cell r="A1" t="str">
            <v>บจก.เมืองพลสยามเมรัย</v>
          </cell>
        </row>
      </sheetData>
      <sheetData sheetId="156">
        <row r="1">
          <cell r="A1" t="str">
            <v>บจก.เมืองพลสยามเมรัย</v>
          </cell>
        </row>
      </sheetData>
      <sheetData sheetId="157">
        <row r="1">
          <cell r="A1" t="str">
            <v>บจก.เมืองพลสยามเมรัย</v>
          </cell>
        </row>
      </sheetData>
      <sheetData sheetId="158">
        <row r="1">
          <cell r="A1" t="str">
            <v>บจก.เมืองพลสยามเมรัย</v>
          </cell>
        </row>
      </sheetData>
      <sheetData sheetId="159">
        <row r="1">
          <cell r="A1" t="str">
            <v>บจก.เมืองพลสยามเมรัย</v>
          </cell>
        </row>
      </sheetData>
      <sheetData sheetId="160">
        <row r="1">
          <cell r="A1" t="str">
            <v>บจก.เมืองพลสยามเมรัย</v>
          </cell>
        </row>
      </sheetData>
      <sheetData sheetId="161">
        <row r="1">
          <cell r="A1" t="str">
            <v>บจก.เมืองพลสยามเมรัย</v>
          </cell>
        </row>
      </sheetData>
      <sheetData sheetId="162">
        <row r="1">
          <cell r="A1" t="str">
            <v>บจก.เมืองพลสยามเมรัย</v>
          </cell>
        </row>
      </sheetData>
      <sheetData sheetId="163">
        <row r="1">
          <cell r="A1" t="str">
            <v>บจก.เมืองพลสยามเมรัย</v>
          </cell>
        </row>
      </sheetData>
      <sheetData sheetId="164">
        <row r="1">
          <cell r="A1" t="str">
            <v>บจก.เมืองพลสยามเมรัย</v>
          </cell>
        </row>
      </sheetData>
      <sheetData sheetId="165">
        <row r="1">
          <cell r="A1" t="str">
            <v>บจก.เมืองพลสยามเมรัย</v>
          </cell>
        </row>
      </sheetData>
      <sheetData sheetId="166">
        <row r="1">
          <cell r="A1" t="str">
            <v>บจก.เมืองพลสยามเมรัย</v>
          </cell>
        </row>
      </sheetData>
      <sheetData sheetId="167">
        <row r="1">
          <cell r="A1" t="str">
            <v>บจก.เมืองพลสยามเมรัย</v>
          </cell>
        </row>
      </sheetData>
      <sheetData sheetId="168">
        <row r="1">
          <cell r="A1" t="str">
            <v>บจก.เมืองพลสยามเมรัย</v>
          </cell>
        </row>
      </sheetData>
      <sheetData sheetId="169">
        <row r="1">
          <cell r="A1" t="str">
            <v>บจก.เมืองพลสยามเมรัย</v>
          </cell>
        </row>
      </sheetData>
      <sheetData sheetId="170">
        <row r="1">
          <cell r="A1" t="str">
            <v>บจก.เมืองพลสยามเมรัย</v>
          </cell>
        </row>
      </sheetData>
      <sheetData sheetId="171">
        <row r="1">
          <cell r="A1" t="str">
            <v>บจก.เมืองพลสยามเมรัย</v>
          </cell>
        </row>
      </sheetData>
      <sheetData sheetId="172">
        <row r="1">
          <cell r="A1" t="str">
            <v>บจก.เมืองพลสยามเมรัย</v>
          </cell>
        </row>
      </sheetData>
      <sheetData sheetId="173">
        <row r="1">
          <cell r="A1" t="str">
            <v>บจก.เมืองพลสยามเมรัย</v>
          </cell>
        </row>
      </sheetData>
      <sheetData sheetId="174">
        <row r="1">
          <cell r="A1" t="str">
            <v>บจก.เมืองพลสยามเมรัย</v>
          </cell>
        </row>
      </sheetData>
      <sheetData sheetId="175">
        <row r="1">
          <cell r="A1" t="str">
            <v>บจก.เมืองพลสยามเมรัย</v>
          </cell>
        </row>
      </sheetData>
      <sheetData sheetId="176">
        <row r="1">
          <cell r="A1" t="str">
            <v>บจก.เมืองพลสยามเมรัย</v>
          </cell>
        </row>
      </sheetData>
      <sheetData sheetId="177">
        <row r="1">
          <cell r="A1" t="str">
            <v>บจก.เมืองพลสยามเมรัย</v>
          </cell>
        </row>
      </sheetData>
      <sheetData sheetId="178">
        <row r="1">
          <cell r="A1" t="str">
            <v>บจก.เมืองพลสยามเมรัย</v>
          </cell>
        </row>
      </sheetData>
      <sheetData sheetId="179">
        <row r="1">
          <cell r="A1" t="str">
            <v>บจก.เมืองพลสยามเมรัย</v>
          </cell>
        </row>
      </sheetData>
      <sheetData sheetId="180">
        <row r="1">
          <cell r="A1" t="str">
            <v>บจก.เมืองพลสยามเมรัย</v>
          </cell>
        </row>
      </sheetData>
      <sheetData sheetId="181">
        <row r="1">
          <cell r="A1" t="str">
            <v>บจก.เมืองพลสยามเมรัย</v>
          </cell>
        </row>
      </sheetData>
      <sheetData sheetId="182">
        <row r="1">
          <cell r="A1" t="str">
            <v>บจก.เมืองพลสยามเมรัย</v>
          </cell>
        </row>
      </sheetData>
      <sheetData sheetId="183">
        <row r="1">
          <cell r="A1" t="str">
            <v>บจก.เมืองพลสยามเมรัย</v>
          </cell>
        </row>
      </sheetData>
      <sheetData sheetId="184">
        <row r="1">
          <cell r="A1" t="str">
            <v>บจก.เมืองพลสยามเมรัย</v>
          </cell>
        </row>
      </sheetData>
      <sheetData sheetId="185">
        <row r="1">
          <cell r="A1" t="str">
            <v>บจก.เมืองพลสยามเมรัย</v>
          </cell>
        </row>
      </sheetData>
      <sheetData sheetId="186">
        <row r="1">
          <cell r="A1" t="str">
            <v>บจก.เมืองพลสยามเมรัย</v>
          </cell>
        </row>
      </sheetData>
      <sheetData sheetId="187">
        <row r="1">
          <cell r="A1" t="str">
            <v>บจก.เมืองพลสยามเมรัย</v>
          </cell>
        </row>
      </sheetData>
      <sheetData sheetId="188">
        <row r="1">
          <cell r="A1" t="str">
            <v>บจก.เมืองพลสยามเมรัย</v>
          </cell>
        </row>
      </sheetData>
      <sheetData sheetId="189">
        <row r="1">
          <cell r="A1" t="str">
            <v>บจก.เมืองพลสยามเมรัย</v>
          </cell>
        </row>
      </sheetData>
      <sheetData sheetId="190">
        <row r="1">
          <cell r="A1" t="str">
            <v>บจก.เมืองพลสยามเมรัย</v>
          </cell>
        </row>
      </sheetData>
      <sheetData sheetId="191">
        <row r="1">
          <cell r="A1" t="str">
            <v>บจก.เมืองพลสยามเมรัย</v>
          </cell>
        </row>
      </sheetData>
      <sheetData sheetId="192">
        <row r="1">
          <cell r="A1" t="str">
            <v>บจก.เมืองพลสยามเมรัย</v>
          </cell>
        </row>
      </sheetData>
      <sheetData sheetId="193">
        <row r="1">
          <cell r="A1" t="str">
            <v>บจก.เมืองพลสยามเมรัย</v>
          </cell>
        </row>
      </sheetData>
      <sheetData sheetId="194" refreshError="1"/>
      <sheetData sheetId="195">
        <row r="1">
          <cell r="A1" t="str">
            <v>บจก.เมืองพลสยามเมรัย</v>
          </cell>
        </row>
      </sheetData>
      <sheetData sheetId="196">
        <row r="1">
          <cell r="A1" t="str">
            <v>บจก.เมืองพลสยามเมรัย</v>
          </cell>
        </row>
      </sheetData>
      <sheetData sheetId="197">
        <row r="1">
          <cell r="A1" t="str">
            <v>บจก.เมืองพลสยามเมรัย</v>
          </cell>
        </row>
      </sheetData>
      <sheetData sheetId="198">
        <row r="1">
          <cell r="A1" t="str">
            <v>บจก.เมืองพลสยามเมรัย</v>
          </cell>
        </row>
      </sheetData>
      <sheetData sheetId="199">
        <row r="1">
          <cell r="A1" t="str">
            <v>บจก.เมืองพลสยามเมรัย</v>
          </cell>
        </row>
      </sheetData>
      <sheetData sheetId="200">
        <row r="1">
          <cell r="A1" t="str">
            <v>บจก.เมืองพลสยามเมรัย</v>
          </cell>
        </row>
      </sheetData>
      <sheetData sheetId="201">
        <row r="1">
          <cell r="A1" t="str">
            <v>บจก.เมืองพลสยามเมรัย</v>
          </cell>
        </row>
      </sheetData>
      <sheetData sheetId="202">
        <row r="1">
          <cell r="A1" t="str">
            <v>บจก.เมืองพลสยามเมรัย</v>
          </cell>
        </row>
      </sheetData>
      <sheetData sheetId="203">
        <row r="1">
          <cell r="A1" t="str">
            <v>บจก.เมืองพลสยามเมรัย</v>
          </cell>
        </row>
      </sheetData>
      <sheetData sheetId="204">
        <row r="1">
          <cell r="A1" t="str">
            <v>บจก.เมืองพลสยามเมรัย</v>
          </cell>
        </row>
      </sheetData>
      <sheetData sheetId="205">
        <row r="1">
          <cell r="A1" t="str">
            <v>บจก.เมืองพลสยามเมรัย</v>
          </cell>
        </row>
      </sheetData>
      <sheetData sheetId="206">
        <row r="1">
          <cell r="A1" t="str">
            <v>บจก.เมืองพลสยามเมรัย</v>
          </cell>
        </row>
      </sheetData>
      <sheetData sheetId="207">
        <row r="1">
          <cell r="A1" t="str">
            <v>บจก.เมืองพลสยามเมรัย</v>
          </cell>
        </row>
      </sheetData>
      <sheetData sheetId="208">
        <row r="1">
          <cell r="A1" t="str">
            <v>บจก.เมืองพลสยามเมรัย</v>
          </cell>
        </row>
      </sheetData>
      <sheetData sheetId="209">
        <row r="1">
          <cell r="A1" t="str">
            <v>บจก.เมืองพลสยามเมรัย</v>
          </cell>
        </row>
      </sheetData>
      <sheetData sheetId="210">
        <row r="1">
          <cell r="A1" t="str">
            <v>บจก.เมืองพลสยามเมรัย</v>
          </cell>
        </row>
      </sheetData>
      <sheetData sheetId="211">
        <row r="1">
          <cell r="A1" t="str">
            <v>บจก.เมืองพลสยามเมรัย</v>
          </cell>
        </row>
      </sheetData>
      <sheetData sheetId="212">
        <row r="1">
          <cell r="A1" t="str">
            <v>บจก.เมืองพลสยามเมรัย</v>
          </cell>
        </row>
      </sheetData>
      <sheetData sheetId="213">
        <row r="1">
          <cell r="A1" t="str">
            <v>บจก.เมืองพลสยามเมรัย</v>
          </cell>
        </row>
      </sheetData>
      <sheetData sheetId="214">
        <row r="1">
          <cell r="A1" t="str">
            <v>บจก.เมืองพลสยามเมรัย</v>
          </cell>
        </row>
      </sheetData>
      <sheetData sheetId="215">
        <row r="1">
          <cell r="A1" t="str">
            <v>บจก.เมืองพลสยามเมรัย</v>
          </cell>
        </row>
      </sheetData>
      <sheetData sheetId="216">
        <row r="1">
          <cell r="A1" t="str">
            <v>บจก.เมืองพลสยามเมรัย</v>
          </cell>
        </row>
      </sheetData>
      <sheetData sheetId="217">
        <row r="1">
          <cell r="A1" t="str">
            <v>บจก.เมืองพลสยามเมรัย</v>
          </cell>
        </row>
      </sheetData>
      <sheetData sheetId="218">
        <row r="1">
          <cell r="A1" t="str">
            <v>บจก.เมืองพลสยามเมรัย</v>
          </cell>
        </row>
      </sheetData>
      <sheetData sheetId="219">
        <row r="1">
          <cell r="A1" t="str">
            <v>บจก.เมืองพลสยามเมรัย</v>
          </cell>
        </row>
      </sheetData>
      <sheetData sheetId="220">
        <row r="1">
          <cell r="A1" t="str">
            <v>บจก.เมืองพลสยามเมรัย</v>
          </cell>
        </row>
      </sheetData>
      <sheetData sheetId="221">
        <row r="1">
          <cell r="A1" t="str">
            <v>บจก.เมืองพลสยามเมรัย</v>
          </cell>
        </row>
      </sheetData>
      <sheetData sheetId="222">
        <row r="1">
          <cell r="A1" t="str">
            <v>บจก.เมืองพลสยามเมรัย</v>
          </cell>
        </row>
      </sheetData>
      <sheetData sheetId="223">
        <row r="1">
          <cell r="A1" t="str">
            <v>บจก.เมืองพลสยามเมรัย</v>
          </cell>
        </row>
      </sheetData>
      <sheetData sheetId="224">
        <row r="1">
          <cell r="A1" t="str">
            <v>บจก.เมืองพลสยามเมรัย</v>
          </cell>
        </row>
      </sheetData>
      <sheetData sheetId="225">
        <row r="1">
          <cell r="A1" t="str">
            <v>บจก.เมืองพลสยามเมรัย</v>
          </cell>
        </row>
      </sheetData>
      <sheetData sheetId="226">
        <row r="1">
          <cell r="A1" t="str">
            <v>บจก.เมืองพลสยามเมรัย</v>
          </cell>
        </row>
      </sheetData>
      <sheetData sheetId="227">
        <row r="1">
          <cell r="A1" t="str">
            <v>บจก.เมืองพลสยามเมรัย</v>
          </cell>
        </row>
      </sheetData>
      <sheetData sheetId="228">
        <row r="1">
          <cell r="A1" t="str">
            <v>บจก.เมืองพลสยามเมรัย</v>
          </cell>
        </row>
      </sheetData>
      <sheetData sheetId="229">
        <row r="1">
          <cell r="A1" t="str">
            <v>บจก.เมืองพลสยามเมรัย</v>
          </cell>
        </row>
      </sheetData>
      <sheetData sheetId="230">
        <row r="1">
          <cell r="A1" t="str">
            <v>บจก.เมืองพลสยามเมรัย</v>
          </cell>
        </row>
      </sheetData>
      <sheetData sheetId="231">
        <row r="1">
          <cell r="A1" t="str">
            <v>บจก.เมืองพลสยามเมรัย</v>
          </cell>
        </row>
      </sheetData>
      <sheetData sheetId="232">
        <row r="1">
          <cell r="A1" t="str">
            <v>บจก.เมืองพลสยามเมรัย</v>
          </cell>
        </row>
      </sheetData>
      <sheetData sheetId="233">
        <row r="1">
          <cell r="A1" t="str">
            <v>บจก.เมืองพลสยามเมรัย</v>
          </cell>
        </row>
      </sheetData>
      <sheetData sheetId="234">
        <row r="1">
          <cell r="A1" t="str">
            <v>บจก.เมืองพลสยามเมรัย</v>
          </cell>
        </row>
      </sheetData>
      <sheetData sheetId="235">
        <row r="1">
          <cell r="A1" t="str">
            <v>บจก.เมืองพลสยามเมรัย</v>
          </cell>
        </row>
      </sheetData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1">
          <cell r="A1" t="str">
            <v>บจก.เมืองพลสยามเมรัย</v>
          </cell>
        </row>
      </sheetData>
      <sheetData sheetId="245">
        <row r="1">
          <cell r="A1" t="str">
            <v>บจก.เมืองพลสยามเมรัย</v>
          </cell>
        </row>
      </sheetData>
      <sheetData sheetId="246">
        <row r="1">
          <cell r="A1" t="str">
            <v>บจก.เมืองพลสยามเมรัย</v>
          </cell>
        </row>
      </sheetData>
      <sheetData sheetId="247">
        <row r="1">
          <cell r="A1" t="str">
            <v>บจก.เมืองพลสยามเมรัย</v>
          </cell>
        </row>
      </sheetData>
      <sheetData sheetId="248">
        <row r="1">
          <cell r="A1" t="str">
            <v>บจก.เมืองพลสยามเมรัย</v>
          </cell>
        </row>
      </sheetData>
      <sheetData sheetId="249">
        <row r="1">
          <cell r="A1" t="str">
            <v>บจก.เมืองพลสยามเมรัย</v>
          </cell>
        </row>
      </sheetData>
      <sheetData sheetId="250">
        <row r="1">
          <cell r="A1" t="str">
            <v>บจก.เมืองพลสยามเมรัย</v>
          </cell>
        </row>
      </sheetData>
      <sheetData sheetId="251">
        <row r="1">
          <cell r="A1" t="str">
            <v>บจก.เมืองพลสยามเมรัย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>
        <row r="1">
          <cell r="A1" t="str">
            <v>บจก.เมืองพลสยามเมรัย</v>
          </cell>
        </row>
      </sheetData>
      <sheetData sheetId="266">
        <row r="1">
          <cell r="A1" t="str">
            <v>บจก.เมืองพลสยามเมรัย</v>
          </cell>
        </row>
      </sheetData>
      <sheetData sheetId="267">
        <row r="1">
          <cell r="A1" t="str">
            <v>บจก.เมืองพลสยามเมรัย</v>
          </cell>
        </row>
      </sheetData>
      <sheetData sheetId="268">
        <row r="1">
          <cell r="A1" t="str">
            <v>บจก.เมืองพลสยามเมรัย</v>
          </cell>
        </row>
      </sheetData>
      <sheetData sheetId="269">
        <row r="1">
          <cell r="A1" t="str">
            <v>บจก.เมืองพลสยามเมรัย</v>
          </cell>
        </row>
      </sheetData>
      <sheetData sheetId="270">
        <row r="1">
          <cell r="A1" t="str">
            <v>บจก.เมืองพลสยามเมรัย</v>
          </cell>
        </row>
      </sheetData>
      <sheetData sheetId="271">
        <row r="1">
          <cell r="A1" t="str">
            <v>บจก.เมืองพลสยามเมรัย</v>
          </cell>
        </row>
      </sheetData>
      <sheetData sheetId="272">
        <row r="1">
          <cell r="A1" t="str">
            <v>บจก.เมืองพลสยามเมรัย</v>
          </cell>
        </row>
      </sheetData>
      <sheetData sheetId="273" refreshError="1"/>
      <sheetData sheetId="274">
        <row r="1">
          <cell r="A1" t="str">
            <v>บจก.เมืองพลสยามเมรัย</v>
          </cell>
        </row>
      </sheetData>
      <sheetData sheetId="275">
        <row r="1">
          <cell r="A1" t="str">
            <v>บจก.เมืองพลสยามเมรัย</v>
          </cell>
        </row>
      </sheetData>
      <sheetData sheetId="276">
        <row r="1">
          <cell r="A1" t="str">
            <v>บจก.เมืองพลสยามเมรัย</v>
          </cell>
        </row>
      </sheetData>
      <sheetData sheetId="277">
        <row r="1">
          <cell r="A1" t="str">
            <v>บจก.เมืองพลสยามเมรัย</v>
          </cell>
        </row>
      </sheetData>
      <sheetData sheetId="278">
        <row r="1">
          <cell r="A1" t="str">
            <v>บจก.เมืองพลสยามเมรัย</v>
          </cell>
        </row>
      </sheetData>
      <sheetData sheetId="279">
        <row r="1">
          <cell r="A1" t="str">
            <v>บจก.เมืองพลสยามเมรัย</v>
          </cell>
        </row>
      </sheetData>
      <sheetData sheetId="280">
        <row r="1">
          <cell r="A1" t="str">
            <v>บจก.เมืองพลสยามเมรัย</v>
          </cell>
        </row>
      </sheetData>
      <sheetData sheetId="281">
        <row r="1">
          <cell r="A1" t="str">
            <v>บจก.เมืองพลสยามเมรัย</v>
          </cell>
        </row>
      </sheetData>
      <sheetData sheetId="282">
        <row r="1">
          <cell r="A1" t="str">
            <v>บจก.เมืองพลสยามเมรัย</v>
          </cell>
        </row>
      </sheetData>
      <sheetData sheetId="283">
        <row r="1">
          <cell r="A1" t="str">
            <v>บจก.เมืองพลสยามเมรัย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>
        <row r="1">
          <cell r="A1" t="str">
            <v>บจก.เมืองพลสยามเมรัย</v>
          </cell>
        </row>
      </sheetData>
      <sheetData sheetId="287">
        <row r="1">
          <cell r="A1" t="str">
            <v>บจก.เมืองพลสยามเมรัย</v>
          </cell>
        </row>
      </sheetData>
      <sheetData sheetId="288">
        <row r="1">
          <cell r="A1" t="str">
            <v>บจก.เมืองพลสยามเมรัย</v>
          </cell>
        </row>
      </sheetData>
      <sheetData sheetId="289">
        <row r="1">
          <cell r="A1" t="str">
            <v>บจก.เมืองพลสยามเมรัย</v>
          </cell>
        </row>
      </sheetData>
      <sheetData sheetId="290">
        <row r="1">
          <cell r="A1" t="str">
            <v>บจก.เมืองพลสยามเมรัย</v>
          </cell>
        </row>
      </sheetData>
      <sheetData sheetId="291">
        <row r="1">
          <cell r="A1" t="str">
            <v>บจก.เมืองพลสยามเมรัย</v>
          </cell>
        </row>
      </sheetData>
      <sheetData sheetId="292">
        <row r="1">
          <cell r="A1" t="str">
            <v>บจก.เมืองพลสยามเมรัย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1">
          <cell r="A1" t="str">
            <v>บจก.เมืองพลสยามเมรัย</v>
          </cell>
        </row>
      </sheetData>
      <sheetData sheetId="296">
        <row r="1">
          <cell r="A1" t="str">
            <v>บจก.เมืองพลสยามเมรัย</v>
          </cell>
        </row>
      </sheetData>
      <sheetData sheetId="297">
        <row r="1">
          <cell r="A1" t="str">
            <v>บจก.เมืองพลสยามเมรัย</v>
          </cell>
        </row>
      </sheetData>
      <sheetData sheetId="298">
        <row r="1">
          <cell r="A1" t="str">
            <v>บจก.เมืองพลสยามเมรัย</v>
          </cell>
        </row>
      </sheetData>
      <sheetData sheetId="299">
        <row r="1">
          <cell r="A1" t="str">
            <v>บจก.เมืองพลสยามเมรัย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>
        <row r="1">
          <cell r="A1" t="str">
            <v>บจก.เมืองพลสยามเมรัย</v>
          </cell>
        </row>
      </sheetData>
      <sheetData sheetId="307">
        <row r="1">
          <cell r="A1" t="str">
            <v>บจก.เมืองพลสยามเมรัย</v>
          </cell>
        </row>
      </sheetData>
      <sheetData sheetId="308">
        <row r="1">
          <cell r="A1" t="str">
            <v>บจก.เมืองพลสยามเมรัย</v>
          </cell>
        </row>
      </sheetData>
      <sheetData sheetId="309">
        <row r="1">
          <cell r="A1" t="str">
            <v>บจก.เมืองพลสยามเมรัย</v>
          </cell>
        </row>
      </sheetData>
      <sheetData sheetId="310">
        <row r="1">
          <cell r="A1" t="str">
            <v>บจก.เมืองพลสยามเมรัย</v>
          </cell>
        </row>
      </sheetData>
      <sheetData sheetId="311">
        <row r="1">
          <cell r="A1" t="str">
            <v>บจก.เมืองพลสยามเมรัย</v>
          </cell>
        </row>
      </sheetData>
      <sheetData sheetId="312">
        <row r="1">
          <cell r="A1" t="str">
            <v>บจก.เมืองพลสยามเมรัย</v>
          </cell>
        </row>
      </sheetData>
      <sheetData sheetId="313">
        <row r="1">
          <cell r="A1" t="str">
            <v>บจก.เมืองพลสยามเมรัย</v>
          </cell>
        </row>
      </sheetData>
      <sheetData sheetId="314">
        <row r="1">
          <cell r="A1" t="str">
            <v>บจก.เมืองพลสยามเมรัย</v>
          </cell>
        </row>
      </sheetData>
      <sheetData sheetId="315">
        <row r="1">
          <cell r="A1" t="str">
            <v>บจก.เมืองพลสยามเมรัย</v>
          </cell>
        </row>
      </sheetData>
      <sheetData sheetId="316">
        <row r="1">
          <cell r="A1" t="str">
            <v>บจก.เมืองพลสยามเมรัย</v>
          </cell>
        </row>
      </sheetData>
      <sheetData sheetId="317">
        <row r="1">
          <cell r="A1" t="str">
            <v>บจก.เมืองพลสยามเมรัย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>
        <row r="1">
          <cell r="A1" t="str">
            <v>บจก.เมืองพลสยามเมรัย</v>
          </cell>
        </row>
      </sheetData>
      <sheetData sheetId="325">
        <row r="1">
          <cell r="A1" t="str">
            <v>บจก.เมืองพลสยามเมรัย</v>
          </cell>
        </row>
      </sheetData>
      <sheetData sheetId="326">
        <row r="1">
          <cell r="A1" t="str">
            <v>บจก.เมืองพลสยามเมรัย</v>
          </cell>
        </row>
      </sheetData>
      <sheetData sheetId="327">
        <row r="1">
          <cell r="A1" t="str">
            <v>บจก.เมืองพลสยามเมรัย</v>
          </cell>
        </row>
      </sheetData>
      <sheetData sheetId="328">
        <row r="1">
          <cell r="A1" t="str">
            <v>บจก.เมืองพลสยามเมรัย</v>
          </cell>
        </row>
      </sheetData>
      <sheetData sheetId="329">
        <row r="1">
          <cell r="A1" t="str">
            <v>บจก.เมืองพลสยามเมรัย</v>
          </cell>
        </row>
      </sheetData>
      <sheetData sheetId="330">
        <row r="1">
          <cell r="A1" t="str">
            <v>บจก.เมืองพลสยามเมรัย</v>
          </cell>
        </row>
      </sheetData>
      <sheetData sheetId="331">
        <row r="1">
          <cell r="A1" t="str">
            <v>บจก.เมืองพลสยามเมรัย</v>
          </cell>
        </row>
      </sheetData>
      <sheetData sheetId="332">
        <row r="1">
          <cell r="A1" t="str">
            <v>บจก.เมืองพลสยามเมรัย</v>
          </cell>
        </row>
      </sheetData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1">
          <cell r="A1" t="str">
            <v>บจก.เมืองพลสยามเมรัย</v>
          </cell>
        </row>
      </sheetData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>
        <row r="1">
          <cell r="A1" t="str">
            <v>บจก.เมืองพลสยามเมรัย</v>
          </cell>
        </row>
      </sheetData>
      <sheetData sheetId="342">
        <row r="1">
          <cell r="A1" t="str">
            <v>บจก.เมืองพลสยามเมรัย</v>
          </cell>
        </row>
      </sheetData>
      <sheetData sheetId="343">
        <row r="1">
          <cell r="A1" t="str">
            <v>บจก.เมืองพลสยามเมรัย</v>
          </cell>
        </row>
      </sheetData>
      <sheetData sheetId="344">
        <row r="1">
          <cell r="A1" t="str">
            <v>บจก.เมืองพลสยามเมรัย</v>
          </cell>
        </row>
      </sheetData>
      <sheetData sheetId="345">
        <row r="1">
          <cell r="A1" t="str">
            <v>บจก.เมืองพลสยามเมรัย</v>
          </cell>
        </row>
      </sheetData>
      <sheetData sheetId="346">
        <row r="1">
          <cell r="A1" t="str">
            <v>บจก.เมืองพลสยามเมรัย</v>
          </cell>
        </row>
      </sheetData>
      <sheetData sheetId="347">
        <row r="1">
          <cell r="A1" t="str">
            <v>บจก.เมืองพลสยามเมรัย</v>
          </cell>
        </row>
      </sheetData>
      <sheetData sheetId="348">
        <row r="1">
          <cell r="A1" t="str">
            <v>บจก.เมืองพลสยามเมรัย</v>
          </cell>
        </row>
      </sheetData>
      <sheetData sheetId="349">
        <row r="1">
          <cell r="A1" t="str">
            <v>บจก.เมืองพลสยามเมรัย</v>
          </cell>
        </row>
      </sheetData>
      <sheetData sheetId="350">
        <row r="1">
          <cell r="A1" t="str">
            <v>บจก.เมืองพลสยามเมรัย</v>
          </cell>
        </row>
      </sheetData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>
        <row r="1">
          <cell r="A1" t="str">
            <v>บจก.เมืองพลสยามเมรัย</v>
          </cell>
        </row>
      </sheetData>
      <sheetData sheetId="360">
        <row r="1">
          <cell r="A1" t="str">
            <v>บจก.เมืองพลสยามเมรัย</v>
          </cell>
        </row>
      </sheetData>
      <sheetData sheetId="361" refreshError="1"/>
      <sheetData sheetId="362" refreshError="1"/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>
        <row r="1">
          <cell r="A1" t="str">
            <v>บจก.เมืองพลสยามเมรัย</v>
          </cell>
        </row>
      </sheetData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 refreshError="1"/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>
        <row r="1">
          <cell r="A1" t="str">
            <v>บจก.เมืองพลสยามเมรัย</v>
          </cell>
        </row>
      </sheetData>
      <sheetData sheetId="507">
        <row r="1">
          <cell r="A1" t="str">
            <v>บจก.เมืองพลสยามเมรัย</v>
          </cell>
        </row>
      </sheetData>
      <sheetData sheetId="508">
        <row r="1">
          <cell r="A1" t="str">
            <v>บจก.เมืองพลสยามเมรัย</v>
          </cell>
        </row>
      </sheetData>
      <sheetData sheetId="509">
        <row r="1">
          <cell r="A1" t="str">
            <v>บจก.เมืองพลสยามเมรัย</v>
          </cell>
        </row>
      </sheetData>
      <sheetData sheetId="510">
        <row r="1">
          <cell r="A1" t="str">
            <v>บจก.เมืองพลสยามเมรัย</v>
          </cell>
        </row>
      </sheetData>
      <sheetData sheetId="511">
        <row r="1">
          <cell r="A1" t="str">
            <v>บจก.เมืองพลสยามเมรัย</v>
          </cell>
        </row>
      </sheetData>
      <sheetData sheetId="512">
        <row r="1">
          <cell r="A1" t="str">
            <v>บจก.เมืองพลสยามเมรัย</v>
          </cell>
        </row>
      </sheetData>
      <sheetData sheetId="513">
        <row r="1">
          <cell r="A1" t="str">
            <v>บจก.เมืองพลสยามเมรัย</v>
          </cell>
        </row>
      </sheetData>
      <sheetData sheetId="514" refreshError="1"/>
      <sheetData sheetId="515" refreshError="1"/>
      <sheetData sheetId="516" refreshError="1"/>
      <sheetData sheetId="517">
        <row r="1">
          <cell r="A1" t="str">
            <v>บจก.เมืองพลสยามเมรัย</v>
          </cell>
        </row>
      </sheetData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>
        <row r="1">
          <cell r="A1" t="str">
            <v>บจก.เมืองพลสยามเมรัย</v>
          </cell>
        </row>
      </sheetData>
      <sheetData sheetId="593">
        <row r="1">
          <cell r="A1" t="str">
            <v>บจก.เมืองพลสยามเมรัย</v>
          </cell>
        </row>
      </sheetData>
      <sheetData sheetId="594">
        <row r="1">
          <cell r="A1" t="str">
            <v>บจก.เมืองพลสยามเมรัย</v>
          </cell>
        </row>
      </sheetData>
      <sheetData sheetId="595">
        <row r="1">
          <cell r="A1" t="str">
            <v>บจก.เมืองพลสยามเมรัย</v>
          </cell>
        </row>
      </sheetData>
      <sheetData sheetId="596">
        <row r="1">
          <cell r="A1" t="str">
            <v>บจก.เมืองพลสยามเมรัย</v>
          </cell>
        </row>
      </sheetData>
      <sheetData sheetId="597">
        <row r="1">
          <cell r="A1" t="str">
            <v>บจก.เมืองพลสยามเมรัย</v>
          </cell>
        </row>
      </sheetData>
      <sheetData sheetId="598">
        <row r="1">
          <cell r="A1" t="str">
            <v>บจก.เมืองพลสยามเมรัย</v>
          </cell>
        </row>
      </sheetData>
      <sheetData sheetId="599">
        <row r="1">
          <cell r="A1" t="str">
            <v>บจก.เมืองพลสยามเมรัย</v>
          </cell>
        </row>
      </sheetData>
      <sheetData sheetId="600">
        <row r="1">
          <cell r="A1" t="str">
            <v>บจก.เมืองพลสยามเมรัย</v>
          </cell>
        </row>
      </sheetData>
      <sheetData sheetId="601">
        <row r="1">
          <cell r="A1" t="str">
            <v>บจก.เมืองพลสยามเมรัย</v>
          </cell>
        </row>
      </sheetData>
      <sheetData sheetId="602">
        <row r="1">
          <cell r="A1" t="str">
            <v>บจก.เมืองพลสยามเมรัย</v>
          </cell>
        </row>
      </sheetData>
      <sheetData sheetId="603">
        <row r="1">
          <cell r="A1" t="str">
            <v>บจก.เมืองพลสยามเมรัย</v>
          </cell>
        </row>
      </sheetData>
      <sheetData sheetId="604">
        <row r="1">
          <cell r="A1" t="str">
            <v>บจก.เมืองพลสยามเมรัย</v>
          </cell>
        </row>
      </sheetData>
      <sheetData sheetId="605">
        <row r="1">
          <cell r="A1" t="str">
            <v>บจก.เมืองพลสยามเมรัย</v>
          </cell>
        </row>
      </sheetData>
      <sheetData sheetId="606">
        <row r="1">
          <cell r="A1" t="str">
            <v>บจก.เมืองพลสยามเมรัย</v>
          </cell>
        </row>
      </sheetData>
      <sheetData sheetId="607">
        <row r="1">
          <cell r="A1" t="str">
            <v>บจก.เมืองพลสยามเมรัย</v>
          </cell>
        </row>
      </sheetData>
      <sheetData sheetId="608">
        <row r="1">
          <cell r="A1" t="str">
            <v>บจก.เมืองพลสยามเมรัย</v>
          </cell>
        </row>
      </sheetData>
      <sheetData sheetId="609" refreshError="1"/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>
        <row r="1">
          <cell r="A1" t="str">
            <v>บจก.เมืองพลสยามเมรัย</v>
          </cell>
        </row>
      </sheetData>
      <sheetData sheetId="614">
        <row r="1">
          <cell r="A1" t="str">
            <v>บจก.เมืองพลสยามเมรัย</v>
          </cell>
        </row>
      </sheetData>
      <sheetData sheetId="615">
        <row r="1">
          <cell r="A1" t="str">
            <v>บจก.เมืองพลสยามเมรัย</v>
          </cell>
        </row>
      </sheetData>
      <sheetData sheetId="616">
        <row r="1">
          <cell r="A1" t="str">
            <v>บจก.เมืองพลสยามเมรัย</v>
          </cell>
        </row>
      </sheetData>
      <sheetData sheetId="617" refreshError="1"/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1">
          <cell r="A1" t="str">
            <v>บจก.เมืองพลสยามเมรัย</v>
          </cell>
        </row>
      </sheetData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>
        <row r="1">
          <cell r="A1" t="str">
            <v>บจก.เมืองพลสยามเมรัย</v>
          </cell>
        </row>
      </sheetData>
      <sheetData sheetId="627">
        <row r="1">
          <cell r="A1" t="str">
            <v>บจก.เมืองพลสยามเมรัย</v>
          </cell>
        </row>
      </sheetData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 refreshError="1"/>
      <sheetData sheetId="631" refreshError="1"/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>
        <row r="1">
          <cell r="A1" t="str">
            <v>บจก.เมืองพลสยามเมรัย</v>
          </cell>
        </row>
      </sheetData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 refreshError="1"/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>
        <row r="1">
          <cell r="A1" t="str">
            <v>บจก.เมืองพลสยามเมรัย</v>
          </cell>
        </row>
      </sheetData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>
        <row r="1">
          <cell r="A1" t="str">
            <v>บจก.เมืองพลสยามเมรัย</v>
          </cell>
        </row>
      </sheetData>
      <sheetData sheetId="648">
        <row r="1">
          <cell r="A1" t="str">
            <v>บจก.เมืองพลสยามเมรัย</v>
          </cell>
        </row>
      </sheetData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 refreshError="1"/>
      <sheetData sheetId="652" refreshError="1"/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>
        <row r="1">
          <cell r="A1" t="str">
            <v>บจก.เมืองพลสยามเมรัย</v>
          </cell>
        </row>
      </sheetData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 refreshError="1"/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 refreshError="1"/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>
        <row r="1">
          <cell r="A1" t="str">
            <v>บจก.เมืองพลสยามเมรัย</v>
          </cell>
        </row>
      </sheetData>
      <sheetData sheetId="669">
        <row r="1">
          <cell r="A1" t="str">
            <v>บจก.เมืองพลสยามเมรัย</v>
          </cell>
        </row>
      </sheetData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 refreshError="1"/>
      <sheetData sheetId="673" refreshError="1"/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>
        <row r="1">
          <cell r="A1" t="str">
            <v>บจก.เมืองพลสยามเมรัย</v>
          </cell>
        </row>
      </sheetData>
      <sheetData sheetId="677">
        <row r="1">
          <cell r="A1" t="str">
            <v>บจก.เมืองพลสยามเมรัย</v>
          </cell>
        </row>
      </sheetData>
      <sheetData sheetId="678">
        <row r="1">
          <cell r="A1" t="str">
            <v>บจก.เมืองพลสยามเมรัย</v>
          </cell>
        </row>
      </sheetData>
      <sheetData sheetId="679">
        <row r="1">
          <cell r="A1" t="str">
            <v>บจก.เมืองพลสยามเมรัย</v>
          </cell>
        </row>
      </sheetData>
      <sheetData sheetId="680" refreshError="1"/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 refreshError="1"/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 refreshError="1"/>
      <sheetData sheetId="694" refreshError="1"/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>
        <row r="1">
          <cell r="A1" t="str">
            <v>บจก.เมืองพลสยามเมรัย</v>
          </cell>
        </row>
      </sheetData>
      <sheetData sheetId="698">
        <row r="1">
          <cell r="A1" t="str">
            <v>บจก.เมืองพลสยามเมรัย</v>
          </cell>
        </row>
      </sheetData>
      <sheetData sheetId="699">
        <row r="1">
          <cell r="A1" t="str">
            <v>บจก.เมืองพลสยามเมรัย</v>
          </cell>
        </row>
      </sheetData>
      <sheetData sheetId="700">
        <row r="1">
          <cell r="A1" t="str">
            <v>บจก.เมืองพลสยามเมรัย</v>
          </cell>
        </row>
      </sheetData>
      <sheetData sheetId="701" refreshError="1"/>
      <sheetData sheetId="702">
        <row r="1">
          <cell r="A1" t="str">
            <v>บจก.เมืองพลสยามเมรัย</v>
          </cell>
        </row>
      </sheetData>
      <sheetData sheetId="703">
        <row r="1">
          <cell r="A1" t="str">
            <v>บจก.เมืองพลสยามเมรัย</v>
          </cell>
        </row>
      </sheetData>
      <sheetData sheetId="704">
        <row r="1">
          <cell r="A1" t="str">
            <v>บจก.เมืองพลสยามเมรัย</v>
          </cell>
        </row>
      </sheetData>
      <sheetData sheetId="705">
        <row r="1">
          <cell r="A1" t="str">
            <v>บจก.เมืองพลสยามเมรัย</v>
          </cell>
        </row>
      </sheetData>
      <sheetData sheetId="706">
        <row r="1">
          <cell r="A1" t="str">
            <v>บจก.เมืองพลสยามเมรัย</v>
          </cell>
        </row>
      </sheetData>
      <sheetData sheetId="707">
        <row r="1">
          <cell r="A1" t="str">
            <v>บจก.เมืองพลสยามเมรัย</v>
          </cell>
        </row>
      </sheetData>
      <sheetData sheetId="708">
        <row r="1">
          <cell r="A1" t="str">
            <v>บจก.เมืองพลสยามเมรัย</v>
          </cell>
        </row>
      </sheetData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 refreshError="1"/>
      <sheetData sheetId="715" refreshError="1"/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>
        <row r="1">
          <cell r="A1" t="str">
            <v>บจก.เมืองพลสยามเมรัย</v>
          </cell>
        </row>
      </sheetData>
      <sheetData sheetId="719">
        <row r="1">
          <cell r="A1" t="str">
            <v>บจก.เมืองพลสยามเมรัย</v>
          </cell>
        </row>
      </sheetData>
      <sheetData sheetId="720">
        <row r="1">
          <cell r="A1" t="str">
            <v>บจก.เมืองพลสยามเมรัย</v>
          </cell>
        </row>
      </sheetData>
      <sheetData sheetId="721">
        <row r="1">
          <cell r="A1" t="str">
            <v>บจก.เมืองพลสยามเมรัย</v>
          </cell>
        </row>
      </sheetData>
      <sheetData sheetId="722" refreshError="1"/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>
        <row r="1">
          <cell r="A1" t="str">
            <v>บจก.เมืองพลสยามเมรัย</v>
          </cell>
        </row>
      </sheetData>
      <sheetData sheetId="728">
        <row r="1">
          <cell r="A1" t="str">
            <v>บจก.เมืองพลสยามเมรัย</v>
          </cell>
        </row>
      </sheetData>
      <sheetData sheetId="729">
        <row r="1">
          <cell r="A1" t="str">
            <v>บจก.เมืองพลสยามเมรัย</v>
          </cell>
        </row>
      </sheetData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 refreshError="1"/>
      <sheetData sheetId="736" refreshError="1"/>
      <sheetData sheetId="737" refreshError="1"/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>
        <row r="1">
          <cell r="A1" t="str">
            <v>บจก.เมืองพลสยามเมรัย</v>
          </cell>
        </row>
      </sheetData>
      <sheetData sheetId="742">
        <row r="1">
          <cell r="A1" t="str">
            <v>บจก.เมืองพลสยามเมรัย</v>
          </cell>
        </row>
      </sheetData>
      <sheetData sheetId="743">
        <row r="1">
          <cell r="A1" t="str">
            <v>บจก.เมืองพลสยามเมรัย</v>
          </cell>
        </row>
      </sheetData>
      <sheetData sheetId="744" refreshError="1"/>
      <sheetData sheetId="745">
        <row r="1">
          <cell r="A1" t="str">
            <v>บจก.เมืองพลสยามเมรัย</v>
          </cell>
        </row>
      </sheetData>
      <sheetData sheetId="746">
        <row r="1">
          <cell r="A1" t="str">
            <v>บจก.เมืองพลสยามเมรัย</v>
          </cell>
        </row>
      </sheetData>
      <sheetData sheetId="747">
        <row r="1">
          <cell r="A1" t="str">
            <v>บจก.เมืองพลสยามเมรัย</v>
          </cell>
        </row>
      </sheetData>
      <sheetData sheetId="748">
        <row r="1">
          <cell r="A1" t="str">
            <v>บจก.เมืองพลสยามเมรัย</v>
          </cell>
        </row>
      </sheetData>
      <sheetData sheetId="749">
        <row r="1">
          <cell r="A1" t="str">
            <v>บจก.เมืองพลสยามเมรัย</v>
          </cell>
        </row>
      </sheetData>
      <sheetData sheetId="750">
        <row r="1">
          <cell r="A1" t="str">
            <v>บจก.เมืองพลสยามเมรัย</v>
          </cell>
        </row>
      </sheetData>
      <sheetData sheetId="751">
        <row r="1">
          <cell r="A1" t="str">
            <v>บจก.เมืองพลสยามเมรัย</v>
          </cell>
        </row>
      </sheetData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 refreshError="1"/>
      <sheetData sheetId="758" refreshError="1"/>
      <sheetData sheetId="759">
        <row r="1">
          <cell r="A1" t="str">
            <v>บจก.เมืองพลสยามเมรัย</v>
          </cell>
        </row>
      </sheetData>
      <sheetData sheetId="760">
        <row r="1">
          <cell r="A1" t="str">
            <v>บจก.เมืองพลสยามเมรัย</v>
          </cell>
        </row>
      </sheetData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>
        <row r="1">
          <cell r="A1" t="str">
            <v>บจก.เมืองพลสยามเมรัย</v>
          </cell>
        </row>
      </sheetData>
      <sheetData sheetId="764">
        <row r="1">
          <cell r="A1" t="str">
            <v>บจก.เมืองพลสยามเมรัย</v>
          </cell>
        </row>
      </sheetData>
      <sheetData sheetId="765" refreshError="1"/>
      <sheetData sheetId="766">
        <row r="1">
          <cell r="A1" t="str">
            <v>บจก.เมืองพลสยามเมรัย</v>
          </cell>
        </row>
      </sheetData>
      <sheetData sheetId="767">
        <row r="1">
          <cell r="A1" t="str">
            <v>บจก.เมืองพลสยามเมรัย</v>
          </cell>
        </row>
      </sheetData>
      <sheetData sheetId="768">
        <row r="1">
          <cell r="A1" t="str">
            <v>บจก.เมืองพลสยามเมรัย</v>
          </cell>
        </row>
      </sheetData>
      <sheetData sheetId="769">
        <row r="1">
          <cell r="A1" t="str">
            <v>บจก.เมืองพลสยามเมรัย</v>
          </cell>
        </row>
      </sheetData>
      <sheetData sheetId="770">
        <row r="1">
          <cell r="A1" t="str">
            <v>บจก.เมืองพลสยามเมรัย</v>
          </cell>
        </row>
      </sheetData>
      <sheetData sheetId="771">
        <row r="1">
          <cell r="A1" t="str">
            <v>บจก.เมืองพลสยามเมรัย</v>
          </cell>
        </row>
      </sheetData>
      <sheetData sheetId="772">
        <row r="1">
          <cell r="A1" t="str">
            <v>บจก.เมืองพลสยามเมรัย</v>
          </cell>
        </row>
      </sheetData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 refreshError="1"/>
      <sheetData sheetId="779" refreshError="1"/>
      <sheetData sheetId="780">
        <row r="1">
          <cell r="A1" t="str">
            <v>บจก.เมืองพลสยามเมรัย</v>
          </cell>
        </row>
      </sheetData>
      <sheetData sheetId="781">
        <row r="1">
          <cell r="A1" t="str">
            <v>บจก.เมืองพลสยามเมรัย</v>
          </cell>
        </row>
      </sheetData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>
        <row r="1">
          <cell r="A1" t="str">
            <v>บจก.เมืองพลสยามเมรัย</v>
          </cell>
        </row>
      </sheetData>
      <sheetData sheetId="785">
        <row r="1">
          <cell r="A1" t="str">
            <v>บจก.เมืองพลสยามเมรัย</v>
          </cell>
        </row>
      </sheetData>
      <sheetData sheetId="786" refreshError="1"/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1">
          <cell r="A1" t="str">
            <v>บจก.เมืองพลสยามเมรัย</v>
          </cell>
        </row>
      </sheetData>
      <sheetData sheetId="791">
        <row r="1">
          <cell r="A1" t="str">
            <v>บจก.เมืองพลสยามเมรัย</v>
          </cell>
        </row>
      </sheetData>
      <sheetData sheetId="792">
        <row r="1">
          <cell r="A1" t="str">
            <v>บจก.เมืองพลสยามเมรัย</v>
          </cell>
        </row>
      </sheetData>
      <sheetData sheetId="793">
        <row r="1">
          <cell r="A1" t="str">
            <v>บจก.เมืองพลสยามเมรัย</v>
          </cell>
        </row>
      </sheetData>
      <sheetData sheetId="794">
        <row r="1">
          <cell r="A1" t="str">
            <v>บจก.เมืองพลสยามเมรัย</v>
          </cell>
        </row>
      </sheetData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 refreshError="1"/>
      <sheetData sheetId="800" refreshError="1"/>
      <sheetData sheetId="801">
        <row r="1">
          <cell r="A1" t="str">
            <v>บจก.เมืองพลสยามเมรัย</v>
          </cell>
        </row>
      </sheetData>
      <sheetData sheetId="802">
        <row r="1">
          <cell r="A1" t="str">
            <v>บจก.เมืองพลสยามเมรัย</v>
          </cell>
        </row>
      </sheetData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>
        <row r="1">
          <cell r="A1" t="str">
            <v>บจก.เมืองพลสยามเมรัย</v>
          </cell>
        </row>
      </sheetData>
      <sheetData sheetId="806">
        <row r="1">
          <cell r="A1" t="str">
            <v>บจก.เมืองพลสยามเมรัย</v>
          </cell>
        </row>
      </sheetData>
      <sheetData sheetId="807" refreshError="1"/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>
        <row r="1">
          <cell r="A1" t="str">
            <v>บจก.เมืองพลสยามเมรัย</v>
          </cell>
        </row>
      </sheetData>
      <sheetData sheetId="814">
        <row r="1">
          <cell r="A1" t="str">
            <v>บจก.เมืองพลสยามเมรัย</v>
          </cell>
        </row>
      </sheetData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 refreshError="1"/>
      <sheetData sheetId="821" refreshError="1"/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>
        <row r="1">
          <cell r="A1" t="str">
            <v>บจก.เมืองพลสยามเมรัย</v>
          </cell>
        </row>
      </sheetData>
      <sheetData sheetId="827">
        <row r="1">
          <cell r="A1" t="str">
            <v>บจก.เมืองพลสยามเมรัย</v>
          </cell>
        </row>
      </sheetData>
      <sheetData sheetId="828" refreshError="1"/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>
        <row r="1">
          <cell r="A1" t="str">
            <v>บจก.เมืองพลสยามเมรัย</v>
          </cell>
        </row>
      </sheetData>
      <sheetData sheetId="835">
        <row r="1">
          <cell r="A1" t="str">
            <v>บจก.เมืองพลสยามเมรัย</v>
          </cell>
        </row>
      </sheetData>
      <sheetData sheetId="836">
        <row r="1">
          <cell r="A1" t="str">
            <v>บจก.เมืองพลสยามเมรัย</v>
          </cell>
        </row>
      </sheetData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 refreshError="1"/>
      <sheetData sheetId="842" refreshError="1"/>
      <sheetData sheetId="843">
        <row r="1">
          <cell r="A1" t="str">
            <v>บจก.เมืองพลสยามเมรัย</v>
          </cell>
        </row>
      </sheetData>
      <sheetData sheetId="844">
        <row r="1">
          <cell r="A1" t="str">
            <v>บจก.เมืองพลสยามเมรัย</v>
          </cell>
        </row>
      </sheetData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>
        <row r="1">
          <cell r="A1" t="str">
            <v>บจก.เมืองพลสยามเมรัย</v>
          </cell>
        </row>
      </sheetData>
      <sheetData sheetId="848">
        <row r="1">
          <cell r="A1" t="str">
            <v>บจก.เมืองพลสยามเมรัย</v>
          </cell>
        </row>
      </sheetData>
      <sheetData sheetId="849" refreshError="1"/>
      <sheetData sheetId="850">
        <row r="1">
          <cell r="A1" t="str">
            <v>บจก.เมืองพลสยามเมรัย</v>
          </cell>
        </row>
      </sheetData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>
        <row r="1">
          <cell r="A1" t="str">
            <v>บจก.เมืองพลสยามเมรัย</v>
          </cell>
        </row>
      </sheetData>
      <sheetData sheetId="854">
        <row r="1">
          <cell r="A1" t="str">
            <v>บจก.เมืองพลสยามเมรัย</v>
          </cell>
        </row>
      </sheetData>
      <sheetData sheetId="855">
        <row r="1">
          <cell r="A1" t="str">
            <v>บจก.เมืองพลสยามเมรัย</v>
          </cell>
        </row>
      </sheetData>
      <sheetData sheetId="856">
        <row r="1">
          <cell r="A1" t="str">
            <v>บจก.เมืองพลสยามเมรัย</v>
          </cell>
        </row>
      </sheetData>
      <sheetData sheetId="857">
        <row r="1">
          <cell r="A1" t="str">
            <v>บจก.เมืองพลสยามเมรัย</v>
          </cell>
        </row>
      </sheetData>
      <sheetData sheetId="858">
        <row r="1">
          <cell r="A1" t="str">
            <v>บจก.เมืองพลสยามเมรัย</v>
          </cell>
        </row>
      </sheetData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 refreshError="1"/>
      <sheetData sheetId="865" refreshError="1"/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1">
          <cell r="A1" t="str">
            <v>บจก.เมืองพลสยามเมรัย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 refreshError="1"/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1">
          <cell r="A1" t="str">
            <v>บจก.เมืองพลสยามเมรัย</v>
          </cell>
        </row>
      </sheetData>
      <sheetData sheetId="877">
        <row r="1">
          <cell r="A1" t="str">
            <v>บจก.เมืองพลสยามเมรัย</v>
          </cell>
        </row>
      </sheetData>
      <sheetData sheetId="878">
        <row r="1">
          <cell r="A1" t="str">
            <v>บจก.เมืองพลสยามเมรัย</v>
          </cell>
        </row>
      </sheetData>
      <sheetData sheetId="879">
        <row r="1">
          <cell r="A1" t="str">
            <v>บจก.เมืองพลสยามเมรัย</v>
          </cell>
        </row>
      </sheetData>
      <sheetData sheetId="880">
        <row r="1">
          <cell r="A1" t="str">
            <v>บจก.เมืองพลสยามเมรัย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 refreshError="1"/>
      <sheetData sheetId="888" refreshError="1"/>
      <sheetData sheetId="889" refreshError="1"/>
      <sheetData sheetId="890">
        <row r="1">
          <cell r="A1" t="str">
            <v>บจก.เมืองพลสยามเมรัย</v>
          </cell>
        </row>
      </sheetData>
      <sheetData sheetId="891">
        <row r="1">
          <cell r="A1" t="str">
            <v>บจก.เมืองพลสยามเมรัย</v>
          </cell>
        </row>
      </sheetData>
      <sheetData sheetId="892">
        <row r="1">
          <cell r="A1" t="str">
            <v>บจก.เมืองพลสยามเมรัย</v>
          </cell>
        </row>
      </sheetData>
      <sheetData sheetId="893">
        <row r="1">
          <cell r="A1" t="str">
            <v>บจก.เมืองพลสยามเมรัย</v>
          </cell>
        </row>
      </sheetData>
      <sheetData sheetId="894">
        <row r="1">
          <cell r="A1" t="str">
            <v>บจก.เมืองพลสยามเมรัย</v>
          </cell>
        </row>
      </sheetData>
      <sheetData sheetId="895">
        <row r="1">
          <cell r="A1" t="str">
            <v>บจก.เมืองพลสยามเมรัย</v>
          </cell>
        </row>
      </sheetData>
      <sheetData sheetId="896">
        <row r="1">
          <cell r="A1" t="str">
            <v>บจก.เมืองพลสยามเมรัย</v>
          </cell>
        </row>
      </sheetData>
      <sheetData sheetId="897">
        <row r="1">
          <cell r="A1" t="str">
            <v>บจก.เมืองพลสยามเมรัย</v>
          </cell>
        </row>
      </sheetData>
      <sheetData sheetId="898">
        <row r="1">
          <cell r="A1" t="str">
            <v>บจก.เมืองพลสยามเมรัย</v>
          </cell>
        </row>
      </sheetData>
      <sheetData sheetId="899">
        <row r="1">
          <cell r="A1" t="str">
            <v>บจก.เมืองพลสยามเมรัย</v>
          </cell>
        </row>
      </sheetData>
      <sheetData sheetId="900">
        <row r="1">
          <cell r="A1" t="str">
            <v>บจก.เมืองพลสยามเมรัย</v>
          </cell>
        </row>
      </sheetData>
      <sheetData sheetId="901">
        <row r="1">
          <cell r="A1" t="str">
            <v>บจก.เมืองพลสยามเมรัย</v>
          </cell>
        </row>
      </sheetData>
      <sheetData sheetId="902">
        <row r="1">
          <cell r="A1" t="str">
            <v>บจก.เมืองพลสยามเมรัย</v>
          </cell>
        </row>
      </sheetData>
      <sheetData sheetId="903">
        <row r="1">
          <cell r="A1" t="str">
            <v>บจก.เมืองพลสยามเมรัย</v>
          </cell>
        </row>
      </sheetData>
      <sheetData sheetId="904">
        <row r="1">
          <cell r="A1" t="str">
            <v>บจก.เมืองพลสยามเมรัย</v>
          </cell>
        </row>
      </sheetData>
      <sheetData sheetId="905">
        <row r="1">
          <cell r="A1" t="str">
            <v>บจก.เมืองพลสยามเมรัย</v>
          </cell>
        </row>
      </sheetData>
      <sheetData sheetId="906">
        <row r="1">
          <cell r="A1" t="str">
            <v>บจก.เมืองพลสยามเมรัย</v>
          </cell>
        </row>
      </sheetData>
      <sheetData sheetId="907">
        <row r="1">
          <cell r="A1" t="str">
            <v>บจก.เมืองพลสยามเมรัย</v>
          </cell>
        </row>
      </sheetData>
      <sheetData sheetId="908">
        <row r="1">
          <cell r="A1" t="str">
            <v>บจก.เมืองพลสยามเมรัย</v>
          </cell>
        </row>
      </sheetData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1">
          <cell r="A1" t="str">
            <v>บจก.เมืองพลสยามเมรัย</v>
          </cell>
        </row>
      </sheetData>
      <sheetData sheetId="912">
        <row r="1">
          <cell r="A1" t="str">
            <v>บจก.เมืองพลสยามเมรัย</v>
          </cell>
        </row>
      </sheetData>
      <sheetData sheetId="913">
        <row r="1">
          <cell r="A1" t="str">
            <v>บจก.เมืองพลสยามเมรัย</v>
          </cell>
        </row>
      </sheetData>
      <sheetData sheetId="914">
        <row r="1">
          <cell r="A1" t="str">
            <v>บจก.เมืองพลสยามเมรัย</v>
          </cell>
        </row>
      </sheetData>
      <sheetData sheetId="915">
        <row r="1">
          <cell r="A1" t="str">
            <v>บจก.เมืองพลสยามเมรัย</v>
          </cell>
        </row>
      </sheetData>
      <sheetData sheetId="916">
        <row r="1">
          <cell r="A1" t="str">
            <v>บจก.เมืองพลสยามเมรัย</v>
          </cell>
        </row>
      </sheetData>
      <sheetData sheetId="917">
        <row r="1">
          <cell r="A1" t="str">
            <v>บจก.เมืองพลสยามเมรัย</v>
          </cell>
        </row>
      </sheetData>
      <sheetData sheetId="918">
        <row r="1">
          <cell r="A1" t="str">
            <v>บจก.เมืองพลสยามเมรัย</v>
          </cell>
        </row>
      </sheetData>
      <sheetData sheetId="919">
        <row r="1">
          <cell r="A1" t="str">
            <v>บจก.เมืองพลสยามเมรัย</v>
          </cell>
        </row>
      </sheetData>
      <sheetData sheetId="920">
        <row r="1">
          <cell r="A1" t="str">
            <v>บจก.เมืองพลสยามเมรัย</v>
          </cell>
        </row>
      </sheetData>
      <sheetData sheetId="921">
        <row r="1">
          <cell r="A1" t="str">
            <v>บจก.เมืองพลสยามเมรัย</v>
          </cell>
        </row>
      </sheetData>
      <sheetData sheetId="922">
        <row r="1">
          <cell r="A1" t="str">
            <v>บจก.เมืองพลสยามเมรัย</v>
          </cell>
        </row>
      </sheetData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1">
          <cell r="A1" t="str">
            <v>บจก.เมืองพลสยามเมรัย</v>
          </cell>
        </row>
      </sheetData>
      <sheetData sheetId="928">
        <row r="1">
          <cell r="A1" t="str">
            <v>บจก.เมืองพลสยามเมรัย</v>
          </cell>
        </row>
      </sheetData>
      <sheetData sheetId="929">
        <row r="1">
          <cell r="A1" t="str">
            <v>บจก.เมืองพลสยามเมรัย</v>
          </cell>
        </row>
      </sheetData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>
        <row r="1">
          <cell r="A1" t="str">
            <v>บจก.เมืองพลสยามเมรัย</v>
          </cell>
        </row>
      </sheetData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>
        <row r="1">
          <cell r="A1" t="str">
            <v>บจก.เมืองพลสยามเมรัย</v>
          </cell>
        </row>
      </sheetData>
      <sheetData sheetId="951">
        <row r="1">
          <cell r="A1" t="str">
            <v>บจก.เมืองพลสยามเมรัย</v>
          </cell>
        </row>
      </sheetData>
      <sheetData sheetId="952">
        <row r="1">
          <cell r="A1" t="str">
            <v>บจก.เมืองพลสยามเมรัย</v>
          </cell>
        </row>
      </sheetData>
      <sheetData sheetId="953">
        <row r="1">
          <cell r="A1" t="str">
            <v>บจก.เมืองพลสยามเมรัย</v>
          </cell>
        </row>
      </sheetData>
      <sheetData sheetId="954">
        <row r="1">
          <cell r="A1" t="str">
            <v>บจก.เมืองพลสยามเมรัย</v>
          </cell>
        </row>
      </sheetData>
      <sheetData sheetId="955">
        <row r="1">
          <cell r="A1" t="str">
            <v>บจก.เมืองพลสยามเมรัย</v>
          </cell>
        </row>
      </sheetData>
      <sheetData sheetId="956">
        <row r="1">
          <cell r="A1" t="str">
            <v>บจก.เมืองพลสยามเมรัย</v>
          </cell>
        </row>
      </sheetData>
      <sheetData sheetId="957">
        <row r="1">
          <cell r="A1" t="str">
            <v>บจก.เมืองพลสยามเมรัย</v>
          </cell>
        </row>
      </sheetData>
      <sheetData sheetId="958">
        <row r="1">
          <cell r="A1" t="str">
            <v>บจก.เมืองพลสยามเมรัย</v>
          </cell>
        </row>
      </sheetData>
      <sheetData sheetId="959">
        <row r="1">
          <cell r="A1" t="str">
            <v>บจก.เมืองพลสยามเมรัย</v>
          </cell>
        </row>
      </sheetData>
      <sheetData sheetId="960">
        <row r="1">
          <cell r="A1" t="str">
            <v>บจก.เมืองพลสยามเมรัย</v>
          </cell>
        </row>
      </sheetData>
      <sheetData sheetId="961">
        <row r="1">
          <cell r="A1" t="str">
            <v>บจก.เมืองพลสยามเมรัย</v>
          </cell>
        </row>
      </sheetData>
      <sheetData sheetId="962">
        <row r="1">
          <cell r="A1" t="str">
            <v>บจก.เมืองพลสยามเมรัย</v>
          </cell>
        </row>
      </sheetData>
      <sheetData sheetId="963">
        <row r="1">
          <cell r="A1" t="str">
            <v>บจก.เมืองพลสยามเมรัย</v>
          </cell>
        </row>
      </sheetData>
      <sheetData sheetId="964">
        <row r="1">
          <cell r="A1" t="str">
            <v>บจก.เมืองพลสยามเมรัย</v>
          </cell>
        </row>
      </sheetData>
      <sheetData sheetId="965">
        <row r="1">
          <cell r="A1" t="str">
            <v>บจก.เมืองพลสยามเมรัย</v>
          </cell>
        </row>
      </sheetData>
      <sheetData sheetId="966">
        <row r="1">
          <cell r="A1" t="str">
            <v>บจก.เมืองพลสยามเมรัย</v>
          </cell>
        </row>
      </sheetData>
      <sheetData sheetId="967">
        <row r="1">
          <cell r="A1" t="str">
            <v>บจก.เมืองพลสยามเมรัย</v>
          </cell>
        </row>
      </sheetData>
      <sheetData sheetId="968">
        <row r="1">
          <cell r="A1" t="str">
            <v>บจก.เมืองพลสยามเมรัย</v>
          </cell>
        </row>
      </sheetData>
      <sheetData sheetId="969">
        <row r="1">
          <cell r="A1" t="str">
            <v>บจก.เมืองพลสยามเมรัย</v>
          </cell>
        </row>
      </sheetData>
      <sheetData sheetId="970">
        <row r="1">
          <cell r="A1" t="str">
            <v>บจก.เมืองพลสยามเมรัย</v>
          </cell>
        </row>
      </sheetData>
      <sheetData sheetId="971">
        <row r="1">
          <cell r="A1" t="str">
            <v>บจก.เมืองพลสยามเมรัย</v>
          </cell>
        </row>
      </sheetData>
      <sheetData sheetId="972">
        <row r="1">
          <cell r="A1" t="str">
            <v>บจก.เมืองพลสยามเมรัย</v>
          </cell>
        </row>
      </sheetData>
      <sheetData sheetId="973">
        <row r="1">
          <cell r="A1" t="str">
            <v>บจก.เมืองพลสยามเมรัย</v>
          </cell>
        </row>
      </sheetData>
      <sheetData sheetId="974">
        <row r="1">
          <cell r="A1" t="str">
            <v>บจก.เมืองพลสยามเมรัย</v>
          </cell>
        </row>
      </sheetData>
      <sheetData sheetId="975">
        <row r="1">
          <cell r="A1" t="str">
            <v>บจก.เมืองพลสยามเมรัย</v>
          </cell>
        </row>
      </sheetData>
      <sheetData sheetId="976">
        <row r="1">
          <cell r="A1" t="str">
            <v>บจก.เมืองพลสยามเมรัย</v>
          </cell>
        </row>
      </sheetData>
      <sheetData sheetId="977">
        <row r="1">
          <cell r="A1" t="str">
            <v>บจก.เมืองพลสยามเมรัย</v>
          </cell>
        </row>
      </sheetData>
      <sheetData sheetId="978">
        <row r="1">
          <cell r="A1" t="str">
            <v>บจก.เมืองพลสยามเมรัย</v>
          </cell>
        </row>
      </sheetData>
      <sheetData sheetId="979">
        <row r="1">
          <cell r="A1" t="str">
            <v>บจก.เมืองพลสยามเมรัย</v>
          </cell>
        </row>
      </sheetData>
      <sheetData sheetId="980">
        <row r="1">
          <cell r="A1" t="str">
            <v>บจก.เมืองพลสยามเมรัย</v>
          </cell>
        </row>
      </sheetData>
      <sheetData sheetId="981">
        <row r="1">
          <cell r="A1" t="str">
            <v>บจก.เมืองพลสยามเมรัย</v>
          </cell>
        </row>
      </sheetData>
      <sheetData sheetId="982">
        <row r="1">
          <cell r="A1" t="str">
            <v>บจก.เมืองพลสยามเมรัย</v>
          </cell>
        </row>
      </sheetData>
      <sheetData sheetId="983">
        <row r="1">
          <cell r="A1" t="str">
            <v>บจก.เมืองพลสยามเมรัย</v>
          </cell>
        </row>
      </sheetData>
      <sheetData sheetId="984">
        <row r="1">
          <cell r="A1" t="str">
            <v>บจก.เมืองพลสยามเมรัย</v>
          </cell>
        </row>
      </sheetData>
      <sheetData sheetId="985">
        <row r="1">
          <cell r="A1" t="str">
            <v>บจก.เมืองพลสยามเมรัย</v>
          </cell>
        </row>
      </sheetData>
      <sheetData sheetId="986">
        <row r="1">
          <cell r="A1" t="str">
            <v>บจก.เมืองพลสยามเมรัย</v>
          </cell>
        </row>
      </sheetData>
      <sheetData sheetId="987">
        <row r="1">
          <cell r="A1" t="str">
            <v>บจก.เมืองพลสยามเมรัย</v>
          </cell>
        </row>
      </sheetData>
      <sheetData sheetId="988">
        <row r="1">
          <cell r="A1" t="str">
            <v>บจก.เมืองพลสยามเมรัย</v>
          </cell>
        </row>
      </sheetData>
      <sheetData sheetId="989">
        <row r="1">
          <cell r="A1" t="str">
            <v>บจก.เมืองพลสยามเมรัย</v>
          </cell>
        </row>
      </sheetData>
      <sheetData sheetId="990">
        <row r="1">
          <cell r="A1" t="str">
            <v>บจก.เมืองพลสยามเมรัย</v>
          </cell>
        </row>
      </sheetData>
      <sheetData sheetId="991">
        <row r="1">
          <cell r="A1" t="str">
            <v>บจก.เมืองพลสยามเมรัย</v>
          </cell>
        </row>
      </sheetData>
      <sheetData sheetId="992">
        <row r="1">
          <cell r="A1" t="str">
            <v>บจก.เมืองพลสยามเมรัย</v>
          </cell>
        </row>
      </sheetData>
      <sheetData sheetId="993">
        <row r="1">
          <cell r="A1" t="str">
            <v>บจก.เมืองพลสยามเมรัย</v>
          </cell>
        </row>
      </sheetData>
      <sheetData sheetId="994">
        <row r="1">
          <cell r="A1" t="str">
            <v>บจก.เมืองพลสยามเมรัย</v>
          </cell>
        </row>
      </sheetData>
      <sheetData sheetId="995">
        <row r="1">
          <cell r="A1" t="str">
            <v>บจก.เมืองพลสยามเมรัย</v>
          </cell>
        </row>
      </sheetData>
      <sheetData sheetId="996">
        <row r="1">
          <cell r="A1" t="str">
            <v>บจก.เมืองพลสยามเมรัย</v>
          </cell>
        </row>
      </sheetData>
      <sheetData sheetId="997">
        <row r="1">
          <cell r="A1" t="str">
            <v>บจก.เมืองพลสยามเมรัย</v>
          </cell>
        </row>
      </sheetData>
      <sheetData sheetId="998">
        <row r="1">
          <cell r="A1" t="str">
            <v>บจก.เมืองพลสยามเมรัย</v>
          </cell>
        </row>
      </sheetData>
      <sheetData sheetId="999">
        <row r="1">
          <cell r="A1" t="str">
            <v>บจก.เมืองพลสยามเมรัย</v>
          </cell>
        </row>
      </sheetData>
      <sheetData sheetId="1000">
        <row r="1">
          <cell r="A1" t="str">
            <v>บจก.เมืองพลสยามเมรัย</v>
          </cell>
        </row>
      </sheetData>
      <sheetData sheetId="1001">
        <row r="1">
          <cell r="A1" t="str">
            <v>บจก.เมืองพลสยามเมรัย</v>
          </cell>
        </row>
      </sheetData>
      <sheetData sheetId="1002">
        <row r="1">
          <cell r="A1" t="str">
            <v>บจก.เมืองพลสยามเมรัย</v>
          </cell>
        </row>
      </sheetData>
      <sheetData sheetId="1003">
        <row r="1">
          <cell r="A1" t="str">
            <v>บจก.เมืองพลสยามเมรัย</v>
          </cell>
        </row>
      </sheetData>
      <sheetData sheetId="1004">
        <row r="1">
          <cell r="A1" t="str">
            <v>บจก.เมืองพลสยามเมรัย</v>
          </cell>
        </row>
      </sheetData>
      <sheetData sheetId="1005">
        <row r="1">
          <cell r="A1" t="str">
            <v>บจก.เมืองพลสยามเมรัย</v>
          </cell>
        </row>
      </sheetData>
      <sheetData sheetId="1006">
        <row r="1">
          <cell r="A1" t="str">
            <v>บจก.เมืองพลสยามเมรัย</v>
          </cell>
        </row>
      </sheetData>
      <sheetData sheetId="1007">
        <row r="1">
          <cell r="A1" t="str">
            <v>บจก.เมืองพลสยามเมรัย</v>
          </cell>
        </row>
      </sheetData>
      <sheetData sheetId="1008">
        <row r="1">
          <cell r="A1" t="str">
            <v>บจก.เมืองพลสยามเมรัย</v>
          </cell>
        </row>
      </sheetData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>
        <row r="1">
          <cell r="A1" t="str">
            <v>บจก.เมืองพลสยามเมรัย</v>
          </cell>
        </row>
      </sheetData>
      <sheetData sheetId="1015">
        <row r="1">
          <cell r="A1" t="str">
            <v>บจก.เมืองพลสยามเมรัย</v>
          </cell>
        </row>
      </sheetData>
      <sheetData sheetId="1016">
        <row r="1">
          <cell r="A1" t="str">
            <v>บจก.เมืองพลสยามเมรัย</v>
          </cell>
        </row>
      </sheetData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>
        <row r="1">
          <cell r="A1" t="str">
            <v>บจก.เมืองพลสยามเมรัย</v>
          </cell>
        </row>
      </sheetData>
      <sheetData sheetId="1229">
        <row r="1">
          <cell r="A1" t="str">
            <v>บจก.เมืองพลสยามเมรัย</v>
          </cell>
        </row>
      </sheetData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 refreshError="1"/>
      <sheetData sheetId="1237">
        <row r="1">
          <cell r="A1" t="str">
            <v>บจก.เมืองพลสยามเมรัย</v>
          </cell>
        </row>
      </sheetData>
      <sheetData sheetId="1238" refreshError="1"/>
      <sheetData sheetId="1239" refreshError="1"/>
      <sheetData sheetId="1240">
        <row r="1">
          <cell r="A1" t="str">
            <v>บจก.เมืองพลสยามเมรัย</v>
          </cell>
        </row>
      </sheetData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1">
          <cell r="A1" t="str">
            <v>บจก.เมืองพลสยามเมรัย</v>
          </cell>
        </row>
      </sheetData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>
        <row r="1">
          <cell r="A1" t="str">
            <v>บจก.เมืองพลสยามเมรัย</v>
          </cell>
        </row>
      </sheetData>
      <sheetData sheetId="1272" refreshError="1"/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>
        <row r="1">
          <cell r="A1" t="str">
            <v>บจก.เมืองพลสยามเมรัย</v>
          </cell>
        </row>
      </sheetData>
      <sheetData sheetId="1290" refreshError="1"/>
      <sheetData sheetId="1291" refreshError="1"/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1">
          <cell r="A1" t="str">
            <v>บจก.เมืองพลสยามเมรัย</v>
          </cell>
        </row>
      </sheetData>
      <sheetData sheetId="1296">
        <row r="1">
          <cell r="A1" t="str">
            <v>บจก.เมืองพลสยามเมรัย</v>
          </cell>
        </row>
      </sheetData>
      <sheetData sheetId="1297">
        <row r="1">
          <cell r="A1" t="str">
            <v>บจก.เมืองพลสยามเมรัย</v>
          </cell>
        </row>
      </sheetData>
      <sheetData sheetId="1298" refreshError="1"/>
      <sheetData sheetId="1299">
        <row r="1">
          <cell r="A1" t="str">
            <v>บจก.เมืองพลสยามเมรัย</v>
          </cell>
        </row>
      </sheetData>
      <sheetData sheetId="1300">
        <row r="1">
          <cell r="A1" t="str">
            <v>บจก.เมืองพลสยามเมรัย</v>
          </cell>
        </row>
      </sheetData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>
        <row r="1">
          <cell r="A1" t="str">
            <v>บจก.เมืองพลสยามเมรัย</v>
          </cell>
        </row>
      </sheetData>
      <sheetData sheetId="1313">
        <row r="1">
          <cell r="A1" t="str">
            <v>บจก.เมืองพลสยามเมรัย</v>
          </cell>
        </row>
      </sheetData>
      <sheetData sheetId="1314">
        <row r="1">
          <cell r="A1" t="str">
            <v>บจก.เมืองพลสยามเมรัย</v>
          </cell>
        </row>
      </sheetData>
      <sheetData sheetId="1315">
        <row r="1">
          <cell r="A1" t="str">
            <v>บจก.เมืองพลสยามเมรัย</v>
          </cell>
        </row>
      </sheetData>
      <sheetData sheetId="1316">
        <row r="1">
          <cell r="A1" t="str">
            <v>บจก.เมืองพลสยามเมรัย</v>
          </cell>
        </row>
      </sheetData>
      <sheetData sheetId="1317" refreshError="1"/>
      <sheetData sheetId="1318" refreshError="1"/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1">
          <cell r="A1" t="str">
            <v>บจก.เมืองพลสยามเมรัย</v>
          </cell>
        </row>
      </sheetData>
      <sheetData sheetId="1323">
        <row r="1">
          <cell r="A1" t="str">
            <v>บจก.เมืองพลสยามเมรัย</v>
          </cell>
        </row>
      </sheetData>
      <sheetData sheetId="1324">
        <row r="1">
          <cell r="A1" t="str">
            <v>บจก.เมืองพลสยามเมรัย</v>
          </cell>
        </row>
      </sheetData>
      <sheetData sheetId="1325" refreshError="1"/>
      <sheetData sheetId="1326">
        <row r="1">
          <cell r="A1" t="str">
            <v>บจก.เมืองพลสยามเมรัย</v>
          </cell>
        </row>
      </sheetData>
      <sheetData sheetId="1327">
        <row r="1">
          <cell r="A1" t="str">
            <v>บจก.เมืองพลสยามเมรัย</v>
          </cell>
        </row>
      </sheetData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>
        <row r="1">
          <cell r="A1" t="str">
            <v>บจก.เมืองพลสยามเมรัย</v>
          </cell>
        </row>
      </sheetData>
      <sheetData sheetId="1340">
        <row r="1">
          <cell r="A1" t="str">
            <v>บจก.เมืองพลสยามเมรัย</v>
          </cell>
        </row>
      </sheetData>
      <sheetData sheetId="1341">
        <row r="1">
          <cell r="A1" t="str">
            <v>บจก.เมืองพลสยามเมรัย</v>
          </cell>
        </row>
      </sheetData>
      <sheetData sheetId="1342">
        <row r="1">
          <cell r="A1" t="str">
            <v>บจก.เมืองพลสยามเมรัย</v>
          </cell>
        </row>
      </sheetData>
      <sheetData sheetId="1343">
        <row r="1">
          <cell r="A1" t="str">
            <v>บจก.เมืองพลสยามเมรัย</v>
          </cell>
        </row>
      </sheetData>
      <sheetData sheetId="1344" refreshError="1"/>
      <sheetData sheetId="1345" refreshError="1"/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1">
          <cell r="A1" t="str">
            <v>บจก.เมืองพลสยามเมรัย</v>
          </cell>
        </row>
      </sheetData>
      <sheetData sheetId="1350">
        <row r="1">
          <cell r="A1" t="str">
            <v>บจก.เมืองพลสยามเมรัย</v>
          </cell>
        </row>
      </sheetData>
      <sheetData sheetId="1351">
        <row r="1">
          <cell r="A1" t="str">
            <v>บจก.เมืองพลสยามเมรัย</v>
          </cell>
        </row>
      </sheetData>
      <sheetData sheetId="1352" refreshError="1"/>
      <sheetData sheetId="1353">
        <row r="1">
          <cell r="A1" t="str">
            <v>บจก.เมืองพลสยามเมรัย</v>
          </cell>
        </row>
      </sheetData>
      <sheetData sheetId="1354">
        <row r="1">
          <cell r="A1" t="str">
            <v>บจก.เมืองพลสยามเมรัย</v>
          </cell>
        </row>
      </sheetData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1">
          <cell r="A1" t="str">
            <v>บจก.เมืองพลสยามเมรัย</v>
          </cell>
        </row>
      </sheetData>
      <sheetData sheetId="1369">
        <row r="1">
          <cell r="A1" t="str">
            <v>บจก.เมืองพลสยามเมรัย</v>
          </cell>
        </row>
      </sheetData>
      <sheetData sheetId="1370">
        <row r="1">
          <cell r="A1" t="str">
            <v>บจก.เมืองพลสยามเมรัย</v>
          </cell>
        </row>
      </sheetData>
      <sheetData sheetId="1371" refreshError="1"/>
      <sheetData sheetId="1372" refreshError="1"/>
      <sheetData sheetId="1373">
        <row r="1">
          <cell r="A1" t="str">
            <v>บจก.เมืองพลสยามเมรัย</v>
          </cell>
        </row>
      </sheetData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1">
          <cell r="A1" t="str">
            <v>บจก.เมืองพลสยามเมรัย</v>
          </cell>
        </row>
      </sheetData>
      <sheetData sheetId="1377">
        <row r="1">
          <cell r="A1" t="str">
            <v>บจก.เมืองพลสยามเมรัย</v>
          </cell>
        </row>
      </sheetData>
      <sheetData sheetId="1378">
        <row r="1">
          <cell r="A1" t="str">
            <v>บจก.เมืองพลสยามเมรัย</v>
          </cell>
        </row>
      </sheetData>
      <sheetData sheetId="1379" refreshError="1"/>
      <sheetData sheetId="1380">
        <row r="1">
          <cell r="A1" t="str">
            <v>บจก.เมืองพลสยามเมรัย</v>
          </cell>
        </row>
      </sheetData>
      <sheetData sheetId="1381">
        <row r="1">
          <cell r="A1" t="str">
            <v>บจก.เมืองพลสยามเมรัย</v>
          </cell>
        </row>
      </sheetData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1">
          <cell r="A1" t="str">
            <v>บจก.เมืองพลสยามเมรัย</v>
          </cell>
        </row>
      </sheetData>
      <sheetData sheetId="1396">
        <row r="1">
          <cell r="A1" t="str">
            <v>บจก.เมืองพลสยามเมรัย</v>
          </cell>
        </row>
      </sheetData>
      <sheetData sheetId="1397">
        <row r="1">
          <cell r="A1" t="str">
            <v>บจก.เมืองพลสยามเมรัย</v>
          </cell>
        </row>
      </sheetData>
      <sheetData sheetId="1398" refreshError="1"/>
      <sheetData sheetId="1399" refreshError="1"/>
      <sheetData sheetId="1400" refreshError="1"/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1">
          <cell r="A1" t="str">
            <v>บจก.เมืองพลสยามเมรัย</v>
          </cell>
        </row>
      </sheetData>
      <sheetData sheetId="1405">
        <row r="1">
          <cell r="A1" t="str">
            <v>บจก.เมืองพลสยามเมรัย</v>
          </cell>
        </row>
      </sheetData>
      <sheetData sheetId="1406">
        <row r="1">
          <cell r="A1" t="str">
            <v>บจก.เมืองพลสยามเมรัย</v>
          </cell>
        </row>
      </sheetData>
      <sheetData sheetId="1407" refreshError="1"/>
      <sheetData sheetId="1408">
        <row r="1">
          <cell r="A1" t="str">
            <v>บจก.เมืองพลสยามเมรัย</v>
          </cell>
        </row>
      </sheetData>
      <sheetData sheetId="1409">
        <row r="1">
          <cell r="A1" t="str">
            <v>บจก.เมืองพลสยามเมรัย</v>
          </cell>
        </row>
      </sheetData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1">
          <cell r="A1" t="str">
            <v>บจก.เมืองพลสยามเมรัย</v>
          </cell>
        </row>
      </sheetData>
      <sheetData sheetId="1424">
        <row r="1">
          <cell r="A1" t="str">
            <v>บจก.เมืองพลสยามเมรัย</v>
          </cell>
        </row>
      </sheetData>
      <sheetData sheetId="1425">
        <row r="1">
          <cell r="A1" t="str">
            <v>บจก.เมืองพลสยามเมรัย</v>
          </cell>
        </row>
      </sheetData>
      <sheetData sheetId="1426" refreshError="1"/>
      <sheetData sheetId="1427" refreshError="1"/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1">
          <cell r="A1" t="str">
            <v>บจก.เมืองพลสยามเมรัย</v>
          </cell>
        </row>
      </sheetData>
      <sheetData sheetId="1432">
        <row r="1">
          <cell r="A1" t="str">
            <v>บจก.เมืองพลสยามเมรัย</v>
          </cell>
        </row>
      </sheetData>
      <sheetData sheetId="1433">
        <row r="1">
          <cell r="A1" t="str">
            <v>บจก.เมืองพลสยามเมรัย</v>
          </cell>
        </row>
      </sheetData>
      <sheetData sheetId="1434" refreshError="1"/>
      <sheetData sheetId="1435">
        <row r="1">
          <cell r="A1" t="str">
            <v>บจก.เมืองพลสยามเมรัย</v>
          </cell>
        </row>
      </sheetData>
      <sheetData sheetId="1436">
        <row r="1">
          <cell r="A1" t="str">
            <v>บจก.เมืองพลสยามเมรัย</v>
          </cell>
        </row>
      </sheetData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>
        <row r="1">
          <cell r="A1" t="str">
            <v>บจก.เมืองพลสยามเมรัย</v>
          </cell>
        </row>
      </sheetData>
      <sheetData sheetId="1452">
        <row r="1">
          <cell r="A1" t="str">
            <v>บจก.เมืองพลสยามเมรัย</v>
          </cell>
        </row>
      </sheetData>
      <sheetData sheetId="1453" refreshError="1"/>
      <sheetData sheetId="1454" refreshError="1"/>
      <sheetData sheetId="1455" refreshError="1"/>
      <sheetData sheetId="1456" refreshError="1"/>
      <sheetData sheetId="1457">
        <row r="1">
          <cell r="A1" t="str">
            <v>บจก.เมืองพลสยามเมรัย</v>
          </cell>
        </row>
      </sheetData>
      <sheetData sheetId="1458" refreshError="1"/>
      <sheetData sheetId="1459">
        <row r="1">
          <cell r="A1" t="str">
            <v>บจก.เมืองพลสยามเมรัย</v>
          </cell>
        </row>
      </sheetData>
      <sheetData sheetId="1460">
        <row r="1">
          <cell r="A1" t="str">
            <v>บจก.เมืองพลสยามเมรัย</v>
          </cell>
        </row>
      </sheetData>
      <sheetData sheetId="1461">
        <row r="1">
          <cell r="A1" t="str">
            <v>บจก.เมืองพลสยามเมรัย</v>
          </cell>
        </row>
      </sheetData>
      <sheetData sheetId="1462">
        <row r="1">
          <cell r="A1" t="str">
            <v>บจก.เมืองพลสยามเมรัย</v>
          </cell>
        </row>
      </sheetData>
      <sheetData sheetId="1463" refreshError="1"/>
      <sheetData sheetId="1464">
        <row r="1">
          <cell r="A1" t="str">
            <v>บจก.เมืองพลสยามเมรัย</v>
          </cell>
        </row>
      </sheetData>
      <sheetData sheetId="1465">
        <row r="1">
          <cell r="A1" t="str">
            <v>บจก.เมืองพลสยามเมรัย</v>
          </cell>
        </row>
      </sheetData>
      <sheetData sheetId="1466">
        <row r="1">
          <cell r="A1" t="str">
            <v>บจก.เมืองพลสยามเมรัย</v>
          </cell>
        </row>
      </sheetData>
      <sheetData sheetId="1467">
        <row r="1">
          <cell r="A1" t="str">
            <v>บจก.เมืองพลสยามเมรัย</v>
          </cell>
        </row>
      </sheetData>
      <sheetData sheetId="1468">
        <row r="1">
          <cell r="A1" t="str">
            <v>บจก.เมืองพลสยามเมรัย</v>
          </cell>
        </row>
      </sheetData>
      <sheetData sheetId="1469">
        <row r="1">
          <cell r="A1" t="str">
            <v>บจก.เมืองพลสยามเมรัย</v>
          </cell>
        </row>
      </sheetData>
      <sheetData sheetId="1470">
        <row r="1">
          <cell r="A1" t="str">
            <v>บจก.เมืองพลสยามเมรัย</v>
          </cell>
        </row>
      </sheetData>
      <sheetData sheetId="1471">
        <row r="1">
          <cell r="A1" t="str">
            <v>บจก.เมืองพลสยามเมรัย</v>
          </cell>
        </row>
      </sheetData>
      <sheetData sheetId="1472">
        <row r="1">
          <cell r="A1" t="str">
            <v>บจก.เมืองพลสยามเมรัย</v>
          </cell>
        </row>
      </sheetData>
      <sheetData sheetId="1473">
        <row r="1">
          <cell r="A1" t="str">
            <v>บจก.เมืองพลสยามเมรัย</v>
          </cell>
        </row>
      </sheetData>
      <sheetData sheetId="1474">
        <row r="1">
          <cell r="A1" t="str">
            <v>บจก.เมืองพลสยามเมรัย</v>
          </cell>
        </row>
      </sheetData>
      <sheetData sheetId="1475">
        <row r="1">
          <cell r="A1" t="str">
            <v>บจก.เมืองพลสยามเมรัย</v>
          </cell>
        </row>
      </sheetData>
      <sheetData sheetId="1476">
        <row r="1">
          <cell r="A1" t="str">
            <v>บจก.เมืองพลสยามเมรัย</v>
          </cell>
        </row>
      </sheetData>
      <sheetData sheetId="1477">
        <row r="1">
          <cell r="A1" t="str">
            <v>บจก.เมืองพลสยามเมรัย</v>
          </cell>
        </row>
      </sheetData>
      <sheetData sheetId="1478">
        <row r="1">
          <cell r="A1" t="str">
            <v>บจก.เมืองพลสยามเมรัย</v>
          </cell>
        </row>
      </sheetData>
      <sheetData sheetId="1479">
        <row r="1">
          <cell r="A1" t="str">
            <v>บจก.เมืองพลสยามเมรัย</v>
          </cell>
        </row>
      </sheetData>
      <sheetData sheetId="1480">
        <row r="1">
          <cell r="A1" t="str">
            <v>บจก.เมืองพลสยามเมรัย</v>
          </cell>
        </row>
      </sheetData>
      <sheetData sheetId="1481">
        <row r="1">
          <cell r="A1" t="str">
            <v>บจก.เมืองพลสยามเมรัย</v>
          </cell>
        </row>
      </sheetData>
      <sheetData sheetId="1482" refreshError="1"/>
      <sheetData sheetId="1483" refreshError="1"/>
      <sheetData sheetId="1484">
        <row r="1">
          <cell r="A1" t="str">
            <v>บจก.เมืองพลสยามเมรัย</v>
          </cell>
        </row>
      </sheetData>
      <sheetData sheetId="1485">
        <row r="1">
          <cell r="A1" t="str">
            <v>บจก.เมืองพลสยามเมรัย</v>
          </cell>
        </row>
      </sheetData>
      <sheetData sheetId="1486">
        <row r="1">
          <cell r="A1" t="str">
            <v>บจก.เมืองพลสยามเมรัย</v>
          </cell>
        </row>
      </sheetData>
      <sheetData sheetId="1487">
        <row r="1">
          <cell r="A1" t="str">
            <v>บจก.เมืองพลสยามเมรัย</v>
          </cell>
        </row>
      </sheetData>
      <sheetData sheetId="1488">
        <row r="1">
          <cell r="A1" t="str">
            <v>บจก.เมืองพลสยามเมรัย</v>
          </cell>
        </row>
      </sheetData>
      <sheetData sheetId="1489">
        <row r="1">
          <cell r="A1" t="str">
            <v>บจก.เมืองพลสยามเมรัย</v>
          </cell>
        </row>
      </sheetData>
      <sheetData sheetId="1490" refreshError="1"/>
      <sheetData sheetId="1491">
        <row r="1">
          <cell r="A1" t="str">
            <v>บจก.เมืองพลสยามเมรัย</v>
          </cell>
        </row>
      </sheetData>
      <sheetData sheetId="1492">
        <row r="1">
          <cell r="A1" t="str">
            <v>บจก.เมืองพลสยามเมรัย</v>
          </cell>
        </row>
      </sheetData>
      <sheetData sheetId="1493">
        <row r="1">
          <cell r="A1" t="str">
            <v>บจก.เมืองพลสยามเมรัย</v>
          </cell>
        </row>
      </sheetData>
      <sheetData sheetId="1494">
        <row r="1">
          <cell r="A1" t="str">
            <v>บจก.เมืองพลสยามเมรัย</v>
          </cell>
        </row>
      </sheetData>
      <sheetData sheetId="1495">
        <row r="1">
          <cell r="A1" t="str">
            <v>บจก.เมืองพลสยามเมรัย</v>
          </cell>
        </row>
      </sheetData>
      <sheetData sheetId="1496">
        <row r="1">
          <cell r="A1" t="str">
            <v>บจก.เมืองพลสยามเมรัย</v>
          </cell>
        </row>
      </sheetData>
      <sheetData sheetId="1497">
        <row r="1">
          <cell r="A1" t="str">
            <v>บจก.เมืองพลสยามเมรัย</v>
          </cell>
        </row>
      </sheetData>
      <sheetData sheetId="1498">
        <row r="1">
          <cell r="A1" t="str">
            <v>บจก.เมืองพลสยามเมรัย</v>
          </cell>
        </row>
      </sheetData>
      <sheetData sheetId="1499">
        <row r="1">
          <cell r="A1" t="str">
            <v>บจก.เมืองพลสยามเมรัย</v>
          </cell>
        </row>
      </sheetData>
      <sheetData sheetId="1500">
        <row r="1">
          <cell r="A1" t="str">
            <v>บจก.เมืองพลสยามเมรัย</v>
          </cell>
        </row>
      </sheetData>
      <sheetData sheetId="1501">
        <row r="1">
          <cell r="A1" t="str">
            <v>บจก.เมืองพลสยามเมรัย</v>
          </cell>
        </row>
      </sheetData>
      <sheetData sheetId="1502">
        <row r="1">
          <cell r="A1" t="str">
            <v>บจก.เมืองพลสยามเมรัย</v>
          </cell>
        </row>
      </sheetData>
      <sheetData sheetId="1503">
        <row r="1">
          <cell r="A1" t="str">
            <v>บจก.เมืองพลสยามเมรัย</v>
          </cell>
        </row>
      </sheetData>
      <sheetData sheetId="1504">
        <row r="1">
          <cell r="A1" t="str">
            <v>บจก.เมืองพลสยามเมรัย</v>
          </cell>
        </row>
      </sheetData>
      <sheetData sheetId="1505">
        <row r="1">
          <cell r="A1" t="str">
            <v>บจก.เมืองพลสยามเมรัย</v>
          </cell>
        </row>
      </sheetData>
      <sheetData sheetId="1506">
        <row r="1">
          <cell r="A1" t="str">
            <v>บจก.เมืองพลสยามเมรัย</v>
          </cell>
        </row>
      </sheetData>
      <sheetData sheetId="1507">
        <row r="1">
          <cell r="A1" t="str">
            <v>บจก.เมืองพลสยามเมรัย</v>
          </cell>
        </row>
      </sheetData>
      <sheetData sheetId="1508">
        <row r="1">
          <cell r="A1" t="str">
            <v>บจก.เมืองพลสยามเมรัย</v>
          </cell>
        </row>
      </sheetData>
      <sheetData sheetId="1509">
        <row r="1">
          <cell r="A1" t="str">
            <v>บจก.เมืองพลสยามเมรัย</v>
          </cell>
        </row>
      </sheetData>
      <sheetData sheetId="1510">
        <row r="1">
          <cell r="A1" t="str">
            <v>บจก.เมืองพลสยามเมรัย</v>
          </cell>
        </row>
      </sheetData>
      <sheetData sheetId="1511">
        <row r="1">
          <cell r="A1" t="str">
            <v>บจก.เมืองพลสยามเมรัย</v>
          </cell>
        </row>
      </sheetData>
      <sheetData sheetId="1512">
        <row r="1">
          <cell r="A1" t="str">
            <v>บจก.เมืองพลสยามเมรัย</v>
          </cell>
        </row>
      </sheetData>
      <sheetData sheetId="1513">
        <row r="1">
          <cell r="A1" t="str">
            <v>บจก.เมืองพลสยามเมรัย</v>
          </cell>
        </row>
      </sheetData>
      <sheetData sheetId="1514">
        <row r="1">
          <cell r="A1" t="str">
            <v>บจก.เมืองพลสยามเมรัย</v>
          </cell>
        </row>
      </sheetData>
      <sheetData sheetId="1515">
        <row r="1">
          <cell r="A1" t="str">
            <v>บจก.เมืองพลสยามเมรัย</v>
          </cell>
        </row>
      </sheetData>
      <sheetData sheetId="1516">
        <row r="1">
          <cell r="A1" t="str">
            <v>บจก.เมืองพลสยามเมรัย</v>
          </cell>
        </row>
      </sheetData>
      <sheetData sheetId="1517">
        <row r="1">
          <cell r="A1" t="str">
            <v>บจก.เมืองพลสยามเมรัย</v>
          </cell>
        </row>
      </sheetData>
      <sheetData sheetId="1518">
        <row r="1">
          <cell r="A1" t="str">
            <v>บจก.เมืองพลสยามเมรัย</v>
          </cell>
        </row>
      </sheetData>
      <sheetData sheetId="1519">
        <row r="1">
          <cell r="A1" t="str">
            <v>บจก.เมืองพลสยามเมรัย</v>
          </cell>
        </row>
      </sheetData>
      <sheetData sheetId="1520">
        <row r="1">
          <cell r="A1" t="str">
            <v>บจก.เมืองพลสยามเมรัย</v>
          </cell>
        </row>
      </sheetData>
      <sheetData sheetId="1521">
        <row r="1">
          <cell r="A1" t="str">
            <v>บจก.เมืองพลสยามเมรัย</v>
          </cell>
        </row>
      </sheetData>
      <sheetData sheetId="1522">
        <row r="1">
          <cell r="A1" t="str">
            <v>บจก.เมืองพลสยามเมรัย</v>
          </cell>
        </row>
      </sheetData>
      <sheetData sheetId="1523">
        <row r="1">
          <cell r="A1" t="str">
            <v>บจก.เมืองพลสยามเมรัย</v>
          </cell>
        </row>
      </sheetData>
      <sheetData sheetId="1524">
        <row r="1">
          <cell r="A1" t="str">
            <v>บจก.เมืองพลสยามเมรัย</v>
          </cell>
        </row>
      </sheetData>
      <sheetData sheetId="1525">
        <row r="1">
          <cell r="A1" t="str">
            <v>บจก.เมืองพลสยามเมรัย</v>
          </cell>
        </row>
      </sheetData>
      <sheetData sheetId="1526">
        <row r="1">
          <cell r="A1" t="str">
            <v>บจก.เมืองพลสยามเมรัย</v>
          </cell>
        </row>
      </sheetData>
      <sheetData sheetId="1527">
        <row r="1">
          <cell r="A1" t="str">
            <v>บจก.เมืองพลสยามเมรัย</v>
          </cell>
        </row>
      </sheetData>
      <sheetData sheetId="1528">
        <row r="1">
          <cell r="A1" t="str">
            <v>บจก.เมืองพลสยามเมรัย</v>
          </cell>
        </row>
      </sheetData>
      <sheetData sheetId="1529">
        <row r="1">
          <cell r="A1" t="str">
            <v>บจก.เมืองพลสยามเมรัย</v>
          </cell>
        </row>
      </sheetData>
      <sheetData sheetId="1530">
        <row r="1">
          <cell r="A1" t="str">
            <v>บจก.เมืองพลสยามเมรัย</v>
          </cell>
        </row>
      </sheetData>
      <sheetData sheetId="1531">
        <row r="1">
          <cell r="A1" t="str">
            <v>บจก.เมืองพลสยามเมรัย</v>
          </cell>
        </row>
      </sheetData>
      <sheetData sheetId="1532">
        <row r="1">
          <cell r="A1" t="str">
            <v>บจก.เมืองพลสยามเมรัย</v>
          </cell>
        </row>
      </sheetData>
      <sheetData sheetId="1533">
        <row r="1">
          <cell r="A1" t="str">
            <v>บจก.เมืองพลสยามเมรัย</v>
          </cell>
        </row>
      </sheetData>
      <sheetData sheetId="1534">
        <row r="1">
          <cell r="A1" t="str">
            <v>บจก.เมืองพลสยามเมรัย</v>
          </cell>
        </row>
      </sheetData>
      <sheetData sheetId="1535">
        <row r="1">
          <cell r="A1" t="str">
            <v>บจก.เมืองพลสยามเมรัย</v>
          </cell>
        </row>
      </sheetData>
      <sheetData sheetId="1536">
        <row r="1">
          <cell r="A1" t="str">
            <v>บจก.เมืองพลสยามเมรัย</v>
          </cell>
        </row>
      </sheetData>
      <sheetData sheetId="1537">
        <row r="1">
          <cell r="A1" t="str">
            <v>บจก.เมืองพลสยามเมรัย</v>
          </cell>
        </row>
      </sheetData>
      <sheetData sheetId="1538">
        <row r="1">
          <cell r="A1" t="str">
            <v>บจก.เมืองพลสยามเมรัย</v>
          </cell>
        </row>
      </sheetData>
      <sheetData sheetId="1539">
        <row r="1">
          <cell r="A1" t="str">
            <v>บจก.เมืองพลสยามเมรัย</v>
          </cell>
        </row>
      </sheetData>
      <sheetData sheetId="1540">
        <row r="1">
          <cell r="A1" t="str">
            <v>บจก.เมืองพลสยามเมรัย</v>
          </cell>
        </row>
      </sheetData>
      <sheetData sheetId="1541">
        <row r="1">
          <cell r="A1" t="str">
            <v>บจก.เมืองพลสยามเมรัย</v>
          </cell>
        </row>
      </sheetData>
      <sheetData sheetId="1542">
        <row r="1">
          <cell r="A1" t="str">
            <v>บจก.เมืองพลสยามเมรัย</v>
          </cell>
        </row>
      </sheetData>
      <sheetData sheetId="1543">
        <row r="1">
          <cell r="A1" t="str">
            <v>บจก.เมืองพลสยามเมรัย</v>
          </cell>
        </row>
      </sheetData>
      <sheetData sheetId="1544">
        <row r="1">
          <cell r="A1" t="str">
            <v>บจก.เมืองพลสยามเมรัย</v>
          </cell>
        </row>
      </sheetData>
      <sheetData sheetId="1545">
        <row r="1">
          <cell r="A1" t="str">
            <v>บจก.เมืองพลสยามเมรัย</v>
          </cell>
        </row>
      </sheetData>
      <sheetData sheetId="1546">
        <row r="1">
          <cell r="A1" t="str">
            <v>บจก.เมืองพลสยามเมรัย</v>
          </cell>
        </row>
      </sheetData>
      <sheetData sheetId="1547">
        <row r="1">
          <cell r="A1" t="str">
            <v>บจก.เมืองพลสยามเมรัย</v>
          </cell>
        </row>
      </sheetData>
      <sheetData sheetId="1548">
        <row r="1">
          <cell r="A1" t="str">
            <v>บจก.เมืองพลสยามเมรัย</v>
          </cell>
        </row>
      </sheetData>
      <sheetData sheetId="1549">
        <row r="1">
          <cell r="A1" t="str">
            <v>บจก.เมืองพลสยามเมรัย</v>
          </cell>
        </row>
      </sheetData>
      <sheetData sheetId="1550">
        <row r="1">
          <cell r="A1" t="str">
            <v>บจก.เมืองพลสยามเมรัย</v>
          </cell>
        </row>
      </sheetData>
      <sheetData sheetId="1551">
        <row r="1">
          <cell r="A1" t="str">
            <v>บจก.เมืองพลสยามเมรัย</v>
          </cell>
        </row>
      </sheetData>
      <sheetData sheetId="1552">
        <row r="1">
          <cell r="A1" t="str">
            <v>บจก.เมืองพลสยามเมรัย</v>
          </cell>
        </row>
      </sheetData>
      <sheetData sheetId="1553">
        <row r="1">
          <cell r="A1" t="str">
            <v>บจก.เมืองพลสยามเมรัย</v>
          </cell>
        </row>
      </sheetData>
      <sheetData sheetId="1554">
        <row r="1">
          <cell r="A1" t="str">
            <v>บจก.เมืองพลสยามเมรัย</v>
          </cell>
        </row>
      </sheetData>
      <sheetData sheetId="1555">
        <row r="1">
          <cell r="A1" t="str">
            <v>บจก.เมืองพลสยามเมรัย</v>
          </cell>
        </row>
      </sheetData>
      <sheetData sheetId="1556">
        <row r="1">
          <cell r="A1" t="str">
            <v>บจก.เมืองพลสยามเมรัย</v>
          </cell>
        </row>
      </sheetData>
      <sheetData sheetId="1557">
        <row r="1">
          <cell r="A1" t="str">
            <v>บจก.เมืองพลสยามเมรัย</v>
          </cell>
        </row>
      </sheetData>
      <sheetData sheetId="1558">
        <row r="1">
          <cell r="A1" t="str">
            <v>บจก.เมืองพลสยามเมรัย</v>
          </cell>
        </row>
      </sheetData>
      <sheetData sheetId="1559">
        <row r="1">
          <cell r="A1" t="str">
            <v>บจก.เมืองพลสยามเมรัย</v>
          </cell>
        </row>
      </sheetData>
      <sheetData sheetId="1560">
        <row r="1">
          <cell r="A1" t="str">
            <v>บจก.เมืองพลสยามเมรัย</v>
          </cell>
        </row>
      </sheetData>
      <sheetData sheetId="1561">
        <row r="1">
          <cell r="A1" t="str">
            <v>บจก.เมืองพลสยามเมรัย</v>
          </cell>
        </row>
      </sheetData>
      <sheetData sheetId="1562">
        <row r="1">
          <cell r="A1" t="str">
            <v>บจก.เมืองพลสยามเมรัย</v>
          </cell>
        </row>
      </sheetData>
      <sheetData sheetId="1563">
        <row r="1">
          <cell r="A1" t="str">
            <v>บจก.เมืองพลสยามเมรัย</v>
          </cell>
        </row>
      </sheetData>
      <sheetData sheetId="1564">
        <row r="1">
          <cell r="A1" t="str">
            <v>บจก.เมืองพลสยามเมรัย</v>
          </cell>
        </row>
      </sheetData>
      <sheetData sheetId="1565">
        <row r="1">
          <cell r="A1" t="str">
            <v>บจก.เมืองพลสยามเมรัย</v>
          </cell>
        </row>
      </sheetData>
      <sheetData sheetId="1566">
        <row r="1">
          <cell r="A1" t="str">
            <v>บจก.เมืองพลสยามเมรัย</v>
          </cell>
        </row>
      </sheetData>
      <sheetData sheetId="1567">
        <row r="1">
          <cell r="A1" t="str">
            <v>บจก.เมืองพลสยามเมรัย</v>
          </cell>
        </row>
      </sheetData>
      <sheetData sheetId="1568">
        <row r="1">
          <cell r="A1" t="str">
            <v>บจก.เมืองพลสยามเมรัย</v>
          </cell>
        </row>
      </sheetData>
      <sheetData sheetId="1569">
        <row r="1">
          <cell r="A1" t="str">
            <v>บจก.เมืองพลสยามเมรัย</v>
          </cell>
        </row>
      </sheetData>
      <sheetData sheetId="1570">
        <row r="1">
          <cell r="A1" t="str">
            <v>บจก.เมืองพลสยามเมรัย</v>
          </cell>
        </row>
      </sheetData>
      <sheetData sheetId="1571">
        <row r="1">
          <cell r="A1" t="str">
            <v>บจก.เมืองพลสยามเมรัย</v>
          </cell>
        </row>
      </sheetData>
      <sheetData sheetId="1572">
        <row r="1">
          <cell r="A1" t="str">
            <v>บจก.เมืองพลสยามเมรัย</v>
          </cell>
        </row>
      </sheetData>
      <sheetData sheetId="1573">
        <row r="1">
          <cell r="A1" t="str">
            <v>บจก.เมืองพลสยามเมรัย</v>
          </cell>
        </row>
      </sheetData>
      <sheetData sheetId="1574">
        <row r="1">
          <cell r="A1" t="str">
            <v>บจก.เมืองพลสยามเมรัย</v>
          </cell>
        </row>
      </sheetData>
      <sheetData sheetId="1575">
        <row r="1">
          <cell r="A1" t="str">
            <v>บจก.เมืองพลสยามเมรัย</v>
          </cell>
        </row>
      </sheetData>
      <sheetData sheetId="1576">
        <row r="1">
          <cell r="A1" t="str">
            <v>บจก.เมืองพลสยามเมรัย</v>
          </cell>
        </row>
      </sheetData>
      <sheetData sheetId="1577">
        <row r="1">
          <cell r="A1" t="str">
            <v>บจก.เมืองพลสยามเมรัย</v>
          </cell>
        </row>
      </sheetData>
      <sheetData sheetId="1578">
        <row r="1">
          <cell r="A1" t="str">
            <v>บจก.เมืองพลสยามเมรัย</v>
          </cell>
        </row>
      </sheetData>
      <sheetData sheetId="1579">
        <row r="1">
          <cell r="A1" t="str">
            <v>บจก.เมืองพลสยามเมรัย</v>
          </cell>
        </row>
      </sheetData>
      <sheetData sheetId="1580">
        <row r="1">
          <cell r="A1" t="str">
            <v>บจก.เมืองพลสยามเมรัย</v>
          </cell>
        </row>
      </sheetData>
      <sheetData sheetId="1581">
        <row r="1">
          <cell r="A1" t="str">
            <v>บจก.เมืองพลสยามเมรัย</v>
          </cell>
        </row>
      </sheetData>
      <sheetData sheetId="1582">
        <row r="1">
          <cell r="A1" t="str">
            <v>บจก.เมืองพลสยามเมรัย</v>
          </cell>
        </row>
      </sheetData>
      <sheetData sheetId="1583">
        <row r="1">
          <cell r="A1" t="str">
            <v>บจก.เมืองพลสยามเมรัย</v>
          </cell>
        </row>
      </sheetData>
      <sheetData sheetId="1584">
        <row r="1">
          <cell r="A1" t="str">
            <v>บจก.เมืองพลสยามเมรัย</v>
          </cell>
        </row>
      </sheetData>
      <sheetData sheetId="1585">
        <row r="1">
          <cell r="A1" t="str">
            <v>บจก.เมืองพลสยามเมรัย</v>
          </cell>
        </row>
      </sheetData>
      <sheetData sheetId="1586">
        <row r="1">
          <cell r="A1" t="str">
            <v>บจก.เมืองพลสยามเมรัย</v>
          </cell>
        </row>
      </sheetData>
      <sheetData sheetId="1587">
        <row r="1">
          <cell r="A1" t="str">
            <v>บจก.เมืองพลสยามเมรัย</v>
          </cell>
        </row>
      </sheetData>
      <sheetData sheetId="1588">
        <row r="1">
          <cell r="A1" t="str">
            <v>บจก.เมืองพลสยามเมรัย</v>
          </cell>
        </row>
      </sheetData>
      <sheetData sheetId="1589">
        <row r="1">
          <cell r="A1" t="str">
            <v>บจก.เมืองพลสยามเมรัย</v>
          </cell>
        </row>
      </sheetData>
      <sheetData sheetId="1590">
        <row r="1">
          <cell r="A1" t="str">
            <v>บจก.เมืองพลสยามเมรัย</v>
          </cell>
        </row>
      </sheetData>
      <sheetData sheetId="1591">
        <row r="1">
          <cell r="A1" t="str">
            <v>บจก.เมืองพลสยามเมรัย</v>
          </cell>
        </row>
      </sheetData>
      <sheetData sheetId="1592">
        <row r="1">
          <cell r="A1" t="str">
            <v>บจก.เมืองพลสยามเมรัย</v>
          </cell>
        </row>
      </sheetData>
      <sheetData sheetId="1593">
        <row r="1">
          <cell r="A1" t="str">
            <v>บจก.เมืองพลสยามเมรัย</v>
          </cell>
        </row>
      </sheetData>
      <sheetData sheetId="1594">
        <row r="1">
          <cell r="A1" t="str">
            <v>บจก.เมืองพลสยามเมรัย</v>
          </cell>
        </row>
      </sheetData>
      <sheetData sheetId="1595">
        <row r="1">
          <cell r="A1" t="str">
            <v>บจก.เมืองพลสยามเมรัย</v>
          </cell>
        </row>
      </sheetData>
      <sheetData sheetId="1596">
        <row r="1">
          <cell r="A1" t="str">
            <v>บจก.เมืองพลสยามเมรัย</v>
          </cell>
        </row>
      </sheetData>
      <sheetData sheetId="1597">
        <row r="1">
          <cell r="A1" t="str">
            <v>บจก.เมืองพลสยามเมรัย</v>
          </cell>
        </row>
      </sheetData>
      <sheetData sheetId="1598">
        <row r="1">
          <cell r="A1" t="str">
            <v>บจก.เมืองพลสยามเมรัย</v>
          </cell>
        </row>
      </sheetData>
      <sheetData sheetId="1599">
        <row r="1">
          <cell r="A1" t="str">
            <v>บจก.เมืองพลสยามเมรัย</v>
          </cell>
        </row>
      </sheetData>
      <sheetData sheetId="1600">
        <row r="1">
          <cell r="A1" t="str">
            <v>บจก.เมืองพลสยามเมรัย</v>
          </cell>
        </row>
      </sheetData>
      <sheetData sheetId="1601">
        <row r="1">
          <cell r="A1" t="str">
            <v>บจก.เมืองพลสยามเมรัย</v>
          </cell>
        </row>
      </sheetData>
      <sheetData sheetId="1602">
        <row r="1">
          <cell r="A1" t="str">
            <v>บจก.เมืองพลสยามเมรัย</v>
          </cell>
        </row>
      </sheetData>
      <sheetData sheetId="1603">
        <row r="1">
          <cell r="A1" t="str">
            <v>บจก.เมืองพลสยามเมรัย</v>
          </cell>
        </row>
      </sheetData>
      <sheetData sheetId="1604">
        <row r="1">
          <cell r="A1" t="str">
            <v>บจก.เมืองพลสยามเมรัย</v>
          </cell>
        </row>
      </sheetData>
      <sheetData sheetId="1605">
        <row r="1">
          <cell r="A1" t="str">
            <v>บจก.เมืองพลสยามเมรัย</v>
          </cell>
        </row>
      </sheetData>
      <sheetData sheetId="1606">
        <row r="1">
          <cell r="A1" t="str">
            <v>บจก.เมืองพลสยามเมรัย</v>
          </cell>
        </row>
      </sheetData>
      <sheetData sheetId="1607">
        <row r="1">
          <cell r="A1" t="str">
            <v>บจก.เมืองพลสยามเมรัย</v>
          </cell>
        </row>
      </sheetData>
      <sheetData sheetId="1608">
        <row r="1">
          <cell r="A1" t="str">
            <v>บจก.เมืองพลสยามเมรัย</v>
          </cell>
        </row>
      </sheetData>
      <sheetData sheetId="1609">
        <row r="1">
          <cell r="A1" t="str">
            <v>บจก.เมืองพลสยามเมรัย</v>
          </cell>
        </row>
      </sheetData>
      <sheetData sheetId="1610">
        <row r="1">
          <cell r="A1" t="str">
            <v>บจก.เมืองพลสยามเมรัย</v>
          </cell>
        </row>
      </sheetData>
      <sheetData sheetId="1611">
        <row r="1">
          <cell r="A1" t="str">
            <v>บจก.เมืองพลสยามเมรัย</v>
          </cell>
        </row>
      </sheetData>
      <sheetData sheetId="1612">
        <row r="1">
          <cell r="A1" t="str">
            <v>บจก.เมืองพลสยามเมรัย</v>
          </cell>
        </row>
      </sheetData>
      <sheetData sheetId="1613">
        <row r="1">
          <cell r="A1" t="str">
            <v>บจก.เมืองพลสยามเมรัย</v>
          </cell>
        </row>
      </sheetData>
      <sheetData sheetId="1614">
        <row r="1">
          <cell r="A1" t="str">
            <v>บจก.เมืองพลสยามเมรัย</v>
          </cell>
        </row>
      </sheetData>
      <sheetData sheetId="1615">
        <row r="1">
          <cell r="A1" t="str">
            <v>บจก.เมืองพลสยามเมรัย</v>
          </cell>
        </row>
      </sheetData>
      <sheetData sheetId="1616">
        <row r="1">
          <cell r="A1" t="str">
            <v>บจก.เมืองพลสยามเมรัย</v>
          </cell>
        </row>
      </sheetData>
      <sheetData sheetId="1617">
        <row r="1">
          <cell r="A1" t="str">
            <v>บจก.เมืองพลสยามเมรัย</v>
          </cell>
        </row>
      </sheetData>
      <sheetData sheetId="1618">
        <row r="1">
          <cell r="A1" t="str">
            <v>บจก.เมืองพลสยามเมรัย</v>
          </cell>
        </row>
      </sheetData>
      <sheetData sheetId="1619">
        <row r="1">
          <cell r="A1" t="str">
            <v>บจก.เมืองพลสยามเมรัย</v>
          </cell>
        </row>
      </sheetData>
      <sheetData sheetId="1620">
        <row r="1">
          <cell r="A1" t="str">
            <v>บจก.เมืองพลสยามเมรัย</v>
          </cell>
        </row>
      </sheetData>
      <sheetData sheetId="1621">
        <row r="1">
          <cell r="A1" t="str">
            <v>บจก.เมืองพลสยามเมรัย</v>
          </cell>
        </row>
      </sheetData>
      <sheetData sheetId="1622">
        <row r="1">
          <cell r="A1" t="str">
            <v>บจก.เมืองพลสยามเมรัย</v>
          </cell>
        </row>
      </sheetData>
      <sheetData sheetId="1623">
        <row r="1">
          <cell r="A1" t="str">
            <v>บจก.เมืองพลสยามเมรัย</v>
          </cell>
        </row>
      </sheetData>
      <sheetData sheetId="1624">
        <row r="1">
          <cell r="A1" t="str">
            <v>บจก.เมืองพลสยามเมรัย</v>
          </cell>
        </row>
      </sheetData>
      <sheetData sheetId="1625">
        <row r="1">
          <cell r="A1" t="str">
            <v>บจก.เมืองพลสยามเมรัย</v>
          </cell>
        </row>
      </sheetData>
      <sheetData sheetId="1626">
        <row r="1">
          <cell r="A1" t="str">
            <v>บจก.เมืองพลสยามเมรัย</v>
          </cell>
        </row>
      </sheetData>
      <sheetData sheetId="1627">
        <row r="1">
          <cell r="A1" t="str">
            <v>บจก.เมืองพลสยามเมรัย</v>
          </cell>
        </row>
      </sheetData>
      <sheetData sheetId="1628">
        <row r="1">
          <cell r="A1" t="str">
            <v>บจก.เมืองพลสยามเมรัย</v>
          </cell>
        </row>
      </sheetData>
      <sheetData sheetId="1629">
        <row r="1">
          <cell r="A1" t="str">
            <v>บจก.เมืองพลสยามเมรัย</v>
          </cell>
        </row>
      </sheetData>
      <sheetData sheetId="1630">
        <row r="1">
          <cell r="A1" t="str">
            <v>บจก.เมืองพลสยามเมรัย</v>
          </cell>
        </row>
      </sheetData>
      <sheetData sheetId="1631">
        <row r="1">
          <cell r="A1" t="str">
            <v>บจก.เมืองพลสยามเมรัย</v>
          </cell>
        </row>
      </sheetData>
      <sheetData sheetId="1632">
        <row r="1">
          <cell r="A1" t="str">
            <v>บจก.เมืองพลสยามเมรัย</v>
          </cell>
        </row>
      </sheetData>
      <sheetData sheetId="1633">
        <row r="1">
          <cell r="A1" t="str">
            <v>บจก.เมืองพลสยามเมรัย</v>
          </cell>
        </row>
      </sheetData>
      <sheetData sheetId="1634">
        <row r="1">
          <cell r="A1" t="str">
            <v>บจก.เมืองพลสยามเมรัย</v>
          </cell>
        </row>
      </sheetData>
      <sheetData sheetId="1635">
        <row r="1">
          <cell r="A1" t="str">
            <v>บจก.เมืองพลสยามเมรัย</v>
          </cell>
        </row>
      </sheetData>
      <sheetData sheetId="1636">
        <row r="1">
          <cell r="A1" t="str">
            <v>บจก.เมืองพลสยามเมรัย</v>
          </cell>
        </row>
      </sheetData>
      <sheetData sheetId="1637">
        <row r="1">
          <cell r="A1" t="str">
            <v>บจก.เมืองพลสยามเมรัย</v>
          </cell>
        </row>
      </sheetData>
      <sheetData sheetId="1638">
        <row r="1">
          <cell r="A1" t="str">
            <v>บจก.เมืองพลสยามเมรัย</v>
          </cell>
        </row>
      </sheetData>
      <sheetData sheetId="1639">
        <row r="1">
          <cell r="A1" t="str">
            <v>บจก.เมืองพลสยามเมรัย</v>
          </cell>
        </row>
      </sheetData>
      <sheetData sheetId="1640">
        <row r="1">
          <cell r="A1" t="str">
            <v>บจก.เมืองพลสยามเมรัย</v>
          </cell>
        </row>
      </sheetData>
      <sheetData sheetId="1641">
        <row r="1">
          <cell r="A1" t="str">
            <v>บจก.เมืองพลสยามเมรัย</v>
          </cell>
        </row>
      </sheetData>
      <sheetData sheetId="1642">
        <row r="1">
          <cell r="A1" t="str">
            <v>บจก.เมืองพลสยามเมรัย</v>
          </cell>
        </row>
      </sheetData>
      <sheetData sheetId="1643">
        <row r="1">
          <cell r="A1" t="str">
            <v>บจก.เมืองพลสยามเมรัย</v>
          </cell>
        </row>
      </sheetData>
      <sheetData sheetId="1644">
        <row r="1">
          <cell r="A1" t="str">
            <v>บจก.เมืองพลสยามเมรัย</v>
          </cell>
        </row>
      </sheetData>
      <sheetData sheetId="1645">
        <row r="1">
          <cell r="A1" t="str">
            <v>บจก.เมืองพลสยามเมรัย</v>
          </cell>
        </row>
      </sheetData>
      <sheetData sheetId="1646">
        <row r="1">
          <cell r="A1" t="str">
            <v>บจก.เมืองพลสยามเมรัย</v>
          </cell>
        </row>
      </sheetData>
      <sheetData sheetId="1647">
        <row r="1">
          <cell r="A1" t="str">
            <v>บจก.เมืองพลสยามเมรัย</v>
          </cell>
        </row>
      </sheetData>
      <sheetData sheetId="1648">
        <row r="1">
          <cell r="A1" t="str">
            <v>บจก.เมืองพลสยามเมรัย</v>
          </cell>
        </row>
      </sheetData>
      <sheetData sheetId="1649">
        <row r="1">
          <cell r="A1" t="str">
            <v>บจก.เมืองพลสยามเมรัย</v>
          </cell>
        </row>
      </sheetData>
      <sheetData sheetId="1650">
        <row r="1">
          <cell r="A1" t="str">
            <v>บจก.เมืองพลสยามเมรัย</v>
          </cell>
        </row>
      </sheetData>
      <sheetData sheetId="1651">
        <row r="1">
          <cell r="A1" t="str">
            <v>บจก.เมืองพลสยามเมรัย</v>
          </cell>
        </row>
      </sheetData>
      <sheetData sheetId="1652">
        <row r="1">
          <cell r="A1" t="str">
            <v>บจก.เมืองพลสยามเมรัย</v>
          </cell>
        </row>
      </sheetData>
      <sheetData sheetId="1653">
        <row r="1">
          <cell r="A1" t="str">
            <v>บจก.เมืองพลสยามเมรัย</v>
          </cell>
        </row>
      </sheetData>
      <sheetData sheetId="1654">
        <row r="1">
          <cell r="A1" t="str">
            <v>บจก.เมืองพลสยามเมรัย</v>
          </cell>
        </row>
      </sheetData>
      <sheetData sheetId="1655">
        <row r="1">
          <cell r="A1" t="str">
            <v>บจก.เมืองพลสยามเมรัย</v>
          </cell>
        </row>
      </sheetData>
      <sheetData sheetId="1656">
        <row r="1">
          <cell r="A1" t="str">
            <v>บจก.เมืองพลสยามเมรัย</v>
          </cell>
        </row>
      </sheetData>
      <sheetData sheetId="1657">
        <row r="1">
          <cell r="A1" t="str">
            <v>บจก.เมืองพลสยามเมรัย</v>
          </cell>
        </row>
      </sheetData>
      <sheetData sheetId="1658">
        <row r="1">
          <cell r="A1" t="str">
            <v>บจก.เมืองพลสยามเมรัย</v>
          </cell>
        </row>
      </sheetData>
      <sheetData sheetId="1659">
        <row r="1">
          <cell r="A1" t="str">
            <v>บจก.เมืองพลสยามเมรัย</v>
          </cell>
        </row>
      </sheetData>
      <sheetData sheetId="1660">
        <row r="1">
          <cell r="A1" t="str">
            <v>บจก.เมืองพลสยามเมรัย</v>
          </cell>
        </row>
      </sheetData>
      <sheetData sheetId="1661">
        <row r="1">
          <cell r="A1" t="str">
            <v>บจก.เมืองพลสยามเมรัย</v>
          </cell>
        </row>
      </sheetData>
      <sheetData sheetId="1662">
        <row r="1">
          <cell r="A1" t="str">
            <v>บจก.เมืองพลสยามเมรัย</v>
          </cell>
        </row>
      </sheetData>
      <sheetData sheetId="1663">
        <row r="1">
          <cell r="A1" t="str">
            <v>บจก.เมืองพลสยามเมรัย</v>
          </cell>
        </row>
      </sheetData>
      <sheetData sheetId="1664">
        <row r="1">
          <cell r="A1" t="str">
            <v>บจก.เมืองพลสยามเมรัย</v>
          </cell>
        </row>
      </sheetData>
      <sheetData sheetId="1665">
        <row r="1">
          <cell r="A1" t="str">
            <v>บจก.เมืองพลสยามเมรัย</v>
          </cell>
        </row>
      </sheetData>
      <sheetData sheetId="1666">
        <row r="1">
          <cell r="A1" t="str">
            <v>บจก.เมืองพลสยามเมรัย</v>
          </cell>
        </row>
      </sheetData>
      <sheetData sheetId="1667">
        <row r="1">
          <cell r="A1" t="str">
            <v>บจก.เมืองพลสยามเมรัย</v>
          </cell>
        </row>
      </sheetData>
      <sheetData sheetId="1668">
        <row r="1">
          <cell r="A1" t="str">
            <v>บจก.เมืองพลสยามเมรัย</v>
          </cell>
        </row>
      </sheetData>
      <sheetData sheetId="1669">
        <row r="1">
          <cell r="A1" t="str">
            <v>บจก.เมืองพลสยามเมรัย</v>
          </cell>
        </row>
      </sheetData>
      <sheetData sheetId="1670">
        <row r="1">
          <cell r="A1" t="str">
            <v>บจก.เมืองพลสยามเมรัย</v>
          </cell>
        </row>
      </sheetData>
      <sheetData sheetId="1671">
        <row r="1">
          <cell r="A1" t="str">
            <v>บจก.เมืองพลสยามเมรัย</v>
          </cell>
        </row>
      </sheetData>
      <sheetData sheetId="1672">
        <row r="1">
          <cell r="A1" t="str">
            <v>บจก.เมืองพลสยามเมรัย</v>
          </cell>
        </row>
      </sheetData>
      <sheetData sheetId="1673">
        <row r="1">
          <cell r="A1" t="str">
            <v>บจก.เมืองพลสยามเมรัย</v>
          </cell>
        </row>
      </sheetData>
      <sheetData sheetId="1674">
        <row r="1">
          <cell r="A1" t="str">
            <v>บจก.เมืองพลสยามเมรัย</v>
          </cell>
        </row>
      </sheetData>
      <sheetData sheetId="1675">
        <row r="1">
          <cell r="A1" t="str">
            <v>บจก.เมืองพลสยามเมรัย</v>
          </cell>
        </row>
      </sheetData>
      <sheetData sheetId="1676">
        <row r="1">
          <cell r="A1" t="str">
            <v>บจก.เมืองพลสยามเมรัย</v>
          </cell>
        </row>
      </sheetData>
      <sheetData sheetId="1677">
        <row r="1">
          <cell r="A1" t="str">
            <v>บจก.เมืองพลสยามเมรัย</v>
          </cell>
        </row>
      </sheetData>
      <sheetData sheetId="1678">
        <row r="1">
          <cell r="A1" t="str">
            <v>บจก.เมืองพลสยามเมรัย</v>
          </cell>
        </row>
      </sheetData>
      <sheetData sheetId="1679">
        <row r="1">
          <cell r="A1" t="str">
            <v>บจก.เมืองพลสยามเมรัย</v>
          </cell>
        </row>
      </sheetData>
      <sheetData sheetId="1680">
        <row r="1">
          <cell r="A1" t="str">
            <v>บจก.เมืองพลสยามเมรัย</v>
          </cell>
        </row>
      </sheetData>
      <sheetData sheetId="1681">
        <row r="1">
          <cell r="A1" t="str">
            <v>บจก.เมืองพลสยามเมรัย</v>
          </cell>
        </row>
      </sheetData>
      <sheetData sheetId="1682">
        <row r="1">
          <cell r="A1" t="str">
            <v>บจก.เมืองพลสยามเมรัย</v>
          </cell>
        </row>
      </sheetData>
      <sheetData sheetId="1683">
        <row r="1">
          <cell r="A1" t="str">
            <v>บจก.เมืองพลสยามเมรัย</v>
          </cell>
        </row>
      </sheetData>
      <sheetData sheetId="1684">
        <row r="1">
          <cell r="A1" t="str">
            <v>บจก.เมืองพลสยามเมรัย</v>
          </cell>
        </row>
      </sheetData>
      <sheetData sheetId="1685">
        <row r="1">
          <cell r="A1" t="str">
            <v>บจก.เมืองพลสยามเมรัย</v>
          </cell>
        </row>
      </sheetData>
      <sheetData sheetId="1686">
        <row r="1">
          <cell r="A1" t="str">
            <v>บจก.เมืองพลสยามเมรัย</v>
          </cell>
        </row>
      </sheetData>
      <sheetData sheetId="1687">
        <row r="1">
          <cell r="A1" t="str">
            <v>บจก.เมืองพลสยามเมรัย</v>
          </cell>
        </row>
      </sheetData>
      <sheetData sheetId="1688">
        <row r="1">
          <cell r="A1" t="str">
            <v>บจก.เมืองพลสยามเมรัย</v>
          </cell>
        </row>
      </sheetData>
      <sheetData sheetId="1689">
        <row r="1">
          <cell r="A1" t="str">
            <v>บจก.เมืองพลสยามเมรัย</v>
          </cell>
        </row>
      </sheetData>
      <sheetData sheetId="1690">
        <row r="1">
          <cell r="A1" t="str">
            <v>บจก.เมืองพลสยามเมรัย</v>
          </cell>
        </row>
      </sheetData>
      <sheetData sheetId="1691">
        <row r="1">
          <cell r="A1" t="str">
            <v>บจก.เมืองพลสยามเมรัย</v>
          </cell>
        </row>
      </sheetData>
      <sheetData sheetId="1692">
        <row r="1">
          <cell r="A1" t="str">
            <v>บจก.เมืองพลสยามเมรัย</v>
          </cell>
        </row>
      </sheetData>
      <sheetData sheetId="1693">
        <row r="1">
          <cell r="A1" t="str">
            <v>บจก.เมืองพลสยามเมรัย</v>
          </cell>
        </row>
      </sheetData>
      <sheetData sheetId="1694">
        <row r="1">
          <cell r="A1" t="str">
            <v>บจก.เมืองพลสยามเมรัย</v>
          </cell>
        </row>
      </sheetData>
      <sheetData sheetId="1695">
        <row r="1">
          <cell r="A1" t="str">
            <v>บจก.เมืองพลสยามเมรัย</v>
          </cell>
        </row>
      </sheetData>
      <sheetData sheetId="1696">
        <row r="1">
          <cell r="A1" t="str">
            <v>บจก.เมืองพลสยามเมรัย</v>
          </cell>
        </row>
      </sheetData>
      <sheetData sheetId="1697">
        <row r="1">
          <cell r="A1" t="str">
            <v>บจก.เมืองพลสยามเมรัย</v>
          </cell>
        </row>
      </sheetData>
      <sheetData sheetId="1698">
        <row r="1">
          <cell r="A1" t="str">
            <v>บจก.เมืองพลสยามเมรัย</v>
          </cell>
        </row>
      </sheetData>
      <sheetData sheetId="1699">
        <row r="1">
          <cell r="A1" t="str">
            <v>บจก.เมืองพลสยามเมรัย</v>
          </cell>
        </row>
      </sheetData>
      <sheetData sheetId="1700">
        <row r="1">
          <cell r="A1" t="str">
            <v>บจก.เมืองพลสยามเมรัย</v>
          </cell>
        </row>
      </sheetData>
      <sheetData sheetId="1701">
        <row r="1">
          <cell r="A1" t="str">
            <v>บจก.เมืองพลสยามเมรัย</v>
          </cell>
        </row>
      </sheetData>
      <sheetData sheetId="1702">
        <row r="1">
          <cell r="A1" t="str">
            <v>บจก.เมืองพลสยามเมรัย</v>
          </cell>
        </row>
      </sheetData>
      <sheetData sheetId="1703">
        <row r="1">
          <cell r="A1" t="str">
            <v>บจก.เมืองพลสยามเมรัย</v>
          </cell>
        </row>
      </sheetData>
      <sheetData sheetId="1704">
        <row r="1">
          <cell r="A1" t="str">
            <v>บจก.เมืองพลสยามเมรัย</v>
          </cell>
        </row>
      </sheetData>
      <sheetData sheetId="1705">
        <row r="1">
          <cell r="A1" t="str">
            <v>บจก.เมืองพลสยามเมรัย</v>
          </cell>
        </row>
      </sheetData>
      <sheetData sheetId="1706">
        <row r="1">
          <cell r="A1" t="str">
            <v>บจก.เมืองพลสยามเมรัย</v>
          </cell>
        </row>
      </sheetData>
      <sheetData sheetId="1707">
        <row r="1">
          <cell r="A1" t="str">
            <v>บจก.เมืองพลสยามเมรัย</v>
          </cell>
        </row>
      </sheetData>
      <sheetData sheetId="1708">
        <row r="1">
          <cell r="A1" t="str">
            <v>บจก.เมืองพลสยามเมรัย</v>
          </cell>
        </row>
      </sheetData>
      <sheetData sheetId="1709">
        <row r="1">
          <cell r="A1" t="str">
            <v>บจก.เมืองพลสยามเมรัย</v>
          </cell>
        </row>
      </sheetData>
      <sheetData sheetId="1710">
        <row r="1">
          <cell r="A1" t="str">
            <v>บจก.เมืองพลสยามเมรัย</v>
          </cell>
        </row>
      </sheetData>
      <sheetData sheetId="1711">
        <row r="1">
          <cell r="A1" t="str">
            <v>บจก.เมืองพลสยามเมรัย</v>
          </cell>
        </row>
      </sheetData>
      <sheetData sheetId="1712">
        <row r="1">
          <cell r="A1" t="str">
            <v>บจก.เมืองพลสยามเมรัย</v>
          </cell>
        </row>
      </sheetData>
      <sheetData sheetId="1713">
        <row r="1">
          <cell r="A1" t="str">
            <v>บจก.เมืองพลสยามเมรัย</v>
          </cell>
        </row>
      </sheetData>
      <sheetData sheetId="1714">
        <row r="1">
          <cell r="A1" t="str">
            <v>บจก.เมืองพลสยามเมรัย</v>
          </cell>
        </row>
      </sheetData>
      <sheetData sheetId="1715">
        <row r="1">
          <cell r="A1" t="str">
            <v>บจก.เมืองพลสยามเมรัย</v>
          </cell>
        </row>
      </sheetData>
      <sheetData sheetId="1716">
        <row r="1">
          <cell r="A1" t="str">
            <v>บจก.เมืองพลสยามเมรัย</v>
          </cell>
        </row>
      </sheetData>
      <sheetData sheetId="1717">
        <row r="1">
          <cell r="A1" t="str">
            <v>บจก.เมืองพลสยามเมรัย</v>
          </cell>
        </row>
      </sheetData>
      <sheetData sheetId="1718">
        <row r="1">
          <cell r="A1" t="str">
            <v>บจก.เมืองพลสยามเมรัย</v>
          </cell>
        </row>
      </sheetData>
      <sheetData sheetId="1719">
        <row r="1">
          <cell r="A1" t="str">
            <v>บจก.เมืองพลสยามเมรัย</v>
          </cell>
        </row>
      </sheetData>
      <sheetData sheetId="1720">
        <row r="1">
          <cell r="A1" t="str">
            <v>บจก.เมืองพลสยามเมรัย</v>
          </cell>
        </row>
      </sheetData>
      <sheetData sheetId="1721">
        <row r="1">
          <cell r="A1" t="str">
            <v>บจก.เมืองพลสยามเมรัย</v>
          </cell>
        </row>
      </sheetData>
      <sheetData sheetId="1722">
        <row r="1">
          <cell r="A1" t="str">
            <v>บจก.เมืองพลสยามเมรัย</v>
          </cell>
        </row>
      </sheetData>
      <sheetData sheetId="1723">
        <row r="1">
          <cell r="A1" t="str">
            <v>บจก.เมืองพลสยามเมรัย</v>
          </cell>
        </row>
      </sheetData>
      <sheetData sheetId="1724">
        <row r="1">
          <cell r="A1" t="str">
            <v>บจก.เมืองพลสยามเมรัย</v>
          </cell>
        </row>
      </sheetData>
      <sheetData sheetId="1725">
        <row r="1">
          <cell r="A1" t="str">
            <v>บจก.เมืองพลสยามเมรัย</v>
          </cell>
        </row>
      </sheetData>
      <sheetData sheetId="1726">
        <row r="1">
          <cell r="A1" t="str">
            <v>บจก.เมืองพลสยามเมรัย</v>
          </cell>
        </row>
      </sheetData>
      <sheetData sheetId="1727">
        <row r="1">
          <cell r="A1" t="str">
            <v>บจก.เมืองพลสยามเมรัย</v>
          </cell>
        </row>
      </sheetData>
      <sheetData sheetId="1728">
        <row r="1">
          <cell r="A1" t="str">
            <v>บจก.เมืองพลสยามเมรัย</v>
          </cell>
        </row>
      </sheetData>
      <sheetData sheetId="1729">
        <row r="1">
          <cell r="A1" t="str">
            <v>บจก.เมืองพลสยามเมรัย</v>
          </cell>
        </row>
      </sheetData>
      <sheetData sheetId="1730">
        <row r="1">
          <cell r="A1" t="str">
            <v>บจก.เมืองพลสยามเมรัย</v>
          </cell>
        </row>
      </sheetData>
      <sheetData sheetId="1731">
        <row r="1">
          <cell r="A1" t="str">
            <v>บจก.เมืองพลสยามเมรัย</v>
          </cell>
        </row>
      </sheetData>
      <sheetData sheetId="1732">
        <row r="1">
          <cell r="A1" t="str">
            <v>บจก.เมืองพลสยามเมรัย</v>
          </cell>
        </row>
      </sheetData>
      <sheetData sheetId="1733">
        <row r="1">
          <cell r="A1" t="str">
            <v>บจก.เมืองพลสยามเมรัย</v>
          </cell>
        </row>
      </sheetData>
      <sheetData sheetId="1734">
        <row r="1">
          <cell r="A1" t="str">
            <v>บจก.เมืองพลสยามเมรัย</v>
          </cell>
        </row>
      </sheetData>
      <sheetData sheetId="1735">
        <row r="1">
          <cell r="A1" t="str">
            <v>บจก.เมืองพลสยามเมรัย</v>
          </cell>
        </row>
      </sheetData>
      <sheetData sheetId="1736">
        <row r="1">
          <cell r="A1" t="str">
            <v>บจก.เมืองพลสยามเมรัย</v>
          </cell>
        </row>
      </sheetData>
      <sheetData sheetId="1737">
        <row r="1">
          <cell r="A1" t="str">
            <v>บจก.เมืองพลสยามเมรัย</v>
          </cell>
        </row>
      </sheetData>
      <sheetData sheetId="1738">
        <row r="1">
          <cell r="A1" t="str">
            <v>บจก.เมืองพลสยามเมรัย</v>
          </cell>
        </row>
      </sheetData>
      <sheetData sheetId="1739">
        <row r="1">
          <cell r="A1" t="str">
            <v>บจก.เมืองพลสยามเมรัย</v>
          </cell>
        </row>
      </sheetData>
      <sheetData sheetId="1740">
        <row r="1">
          <cell r="A1" t="str">
            <v>บจก.เมืองพลสยามเมรัย</v>
          </cell>
        </row>
      </sheetData>
      <sheetData sheetId="1741">
        <row r="1">
          <cell r="A1" t="str">
            <v>บจก.เมืองพลสยามเมรัย</v>
          </cell>
        </row>
      </sheetData>
      <sheetData sheetId="1742">
        <row r="1">
          <cell r="A1" t="str">
            <v>บจก.เมืองพลสยามเมรัย</v>
          </cell>
        </row>
      </sheetData>
      <sheetData sheetId="1743">
        <row r="1">
          <cell r="A1" t="str">
            <v>บจก.เมืองพลสยามเมรัย</v>
          </cell>
        </row>
      </sheetData>
      <sheetData sheetId="1744">
        <row r="1">
          <cell r="A1" t="str">
            <v>บจก.เมืองพลสยามเมรัย</v>
          </cell>
        </row>
      </sheetData>
      <sheetData sheetId="1745">
        <row r="1">
          <cell r="A1" t="str">
            <v>บจก.เมืองพลสยามเมรัย</v>
          </cell>
        </row>
      </sheetData>
      <sheetData sheetId="1746">
        <row r="1">
          <cell r="A1" t="str">
            <v>บจก.เมืองพลสยามเมรัย</v>
          </cell>
        </row>
      </sheetData>
      <sheetData sheetId="1747">
        <row r="1">
          <cell r="A1" t="str">
            <v>บจก.เมืองพลสยามเมรัย</v>
          </cell>
        </row>
      </sheetData>
      <sheetData sheetId="1748">
        <row r="1">
          <cell r="A1" t="str">
            <v>บจก.เมืองพลสยามเมรัย</v>
          </cell>
        </row>
      </sheetData>
      <sheetData sheetId="1749">
        <row r="1">
          <cell r="A1" t="str">
            <v>บจก.เมืองพลสยามเมรัย</v>
          </cell>
        </row>
      </sheetData>
      <sheetData sheetId="1750">
        <row r="1">
          <cell r="A1" t="str">
            <v>บจก.เมืองพลสยามเมรัย</v>
          </cell>
        </row>
      </sheetData>
      <sheetData sheetId="1751">
        <row r="1">
          <cell r="A1" t="str">
            <v>บจก.เมืองพลสยามเมรัย</v>
          </cell>
        </row>
      </sheetData>
      <sheetData sheetId="1752">
        <row r="1">
          <cell r="A1" t="str">
            <v>บจก.เมืองพลสยามเมรัย</v>
          </cell>
        </row>
      </sheetData>
      <sheetData sheetId="1753">
        <row r="1">
          <cell r="A1" t="str">
            <v>บจก.เมืองพลสยามเมรัย</v>
          </cell>
        </row>
      </sheetData>
      <sheetData sheetId="1754">
        <row r="1">
          <cell r="A1" t="str">
            <v>บจก.เมืองพลสยามเมรัย</v>
          </cell>
        </row>
      </sheetData>
      <sheetData sheetId="1755">
        <row r="1">
          <cell r="A1" t="str">
            <v>บจก.เมืองพลสยามเมรัย</v>
          </cell>
        </row>
      </sheetData>
      <sheetData sheetId="1756">
        <row r="1">
          <cell r="A1" t="str">
            <v>บจก.เมืองพลสยามเมรัย</v>
          </cell>
        </row>
      </sheetData>
      <sheetData sheetId="1757">
        <row r="1">
          <cell r="A1" t="str">
            <v>บจก.เมืองพลสยามเมรัย</v>
          </cell>
        </row>
      </sheetData>
      <sheetData sheetId="1758">
        <row r="1">
          <cell r="A1" t="str">
            <v>บจก.เมืองพลสยามเมรัย</v>
          </cell>
        </row>
      </sheetData>
      <sheetData sheetId="1759">
        <row r="1">
          <cell r="A1" t="str">
            <v>บจก.เมืองพลสยามเมรัย</v>
          </cell>
        </row>
      </sheetData>
      <sheetData sheetId="1760">
        <row r="1">
          <cell r="A1" t="str">
            <v>บจก.เมืองพลสยามเมรัย</v>
          </cell>
        </row>
      </sheetData>
      <sheetData sheetId="1761">
        <row r="1">
          <cell r="A1" t="str">
            <v>บจก.เมืองพลสยามเมรัย</v>
          </cell>
        </row>
      </sheetData>
      <sheetData sheetId="1762">
        <row r="1">
          <cell r="A1" t="str">
            <v>บจก.เมืองพลสยามเมรัย</v>
          </cell>
        </row>
      </sheetData>
      <sheetData sheetId="1763">
        <row r="1">
          <cell r="A1" t="str">
            <v>บจก.เมืองพลสยามเมรัย</v>
          </cell>
        </row>
      </sheetData>
      <sheetData sheetId="1764">
        <row r="1">
          <cell r="A1" t="str">
            <v>บจก.เมืองพลสยามเมรัย</v>
          </cell>
        </row>
      </sheetData>
      <sheetData sheetId="1765">
        <row r="1">
          <cell r="A1" t="str">
            <v>บจก.เมืองพลสยามเมรัย</v>
          </cell>
        </row>
      </sheetData>
      <sheetData sheetId="1766">
        <row r="1">
          <cell r="A1" t="str">
            <v>บจก.เมืองพลสยามเมรัย</v>
          </cell>
        </row>
      </sheetData>
      <sheetData sheetId="1767">
        <row r="1">
          <cell r="A1" t="str">
            <v>บจก.เมืองพลสยามเมรัย</v>
          </cell>
        </row>
      </sheetData>
      <sheetData sheetId="1768">
        <row r="1">
          <cell r="A1" t="str">
            <v>บจก.เมืองพลสยามเมรัย</v>
          </cell>
        </row>
      </sheetData>
      <sheetData sheetId="1769">
        <row r="1">
          <cell r="A1" t="str">
            <v>บจก.เมืองพลสยามเมรัย</v>
          </cell>
        </row>
      </sheetData>
      <sheetData sheetId="1770">
        <row r="1">
          <cell r="A1" t="str">
            <v>บจก.เมืองพลสยามเมรัย</v>
          </cell>
        </row>
      </sheetData>
      <sheetData sheetId="1771">
        <row r="1">
          <cell r="A1" t="str">
            <v>บจก.เมืองพลสยามเมรัย</v>
          </cell>
        </row>
      </sheetData>
      <sheetData sheetId="1772">
        <row r="1">
          <cell r="A1" t="str">
            <v>บจก.เมืองพลสยามเมรัย</v>
          </cell>
        </row>
      </sheetData>
      <sheetData sheetId="1773">
        <row r="1">
          <cell r="A1" t="str">
            <v>บจก.เมืองพลสยามเมรัย</v>
          </cell>
        </row>
      </sheetData>
      <sheetData sheetId="1774">
        <row r="1">
          <cell r="A1" t="str">
            <v>บจก.เมืองพลสยามเมรัย</v>
          </cell>
        </row>
      </sheetData>
      <sheetData sheetId="1775">
        <row r="1">
          <cell r="A1" t="str">
            <v>บจก.เมืองพลสยามเมรัย</v>
          </cell>
        </row>
      </sheetData>
      <sheetData sheetId="1776">
        <row r="1">
          <cell r="A1" t="str">
            <v>บจก.เมืองพลสยามเมรัย</v>
          </cell>
        </row>
      </sheetData>
      <sheetData sheetId="1777">
        <row r="1">
          <cell r="A1" t="str">
            <v>บจก.เมืองพลสยามเมรัย</v>
          </cell>
        </row>
      </sheetData>
      <sheetData sheetId="1778">
        <row r="1">
          <cell r="A1" t="str">
            <v>บจก.เมืองพลสยามเมรัย</v>
          </cell>
        </row>
      </sheetData>
      <sheetData sheetId="1779">
        <row r="1">
          <cell r="A1" t="str">
            <v>บจก.เมืองพลสยามเมรัย</v>
          </cell>
        </row>
      </sheetData>
      <sheetData sheetId="1780">
        <row r="1">
          <cell r="A1" t="str">
            <v>บจก.เมืองพลสยามเมรัย</v>
          </cell>
        </row>
      </sheetData>
      <sheetData sheetId="1781">
        <row r="1">
          <cell r="A1" t="str">
            <v>บจก.เมืองพลสยามเมรัย</v>
          </cell>
        </row>
      </sheetData>
      <sheetData sheetId="1782">
        <row r="1">
          <cell r="A1" t="str">
            <v>บจก.เมืองพลสยามเมรัย</v>
          </cell>
        </row>
      </sheetData>
      <sheetData sheetId="1783">
        <row r="1">
          <cell r="A1" t="str">
            <v>บจก.เมืองพลสยามเมรัย</v>
          </cell>
        </row>
      </sheetData>
      <sheetData sheetId="1784">
        <row r="1">
          <cell r="A1" t="str">
            <v>บจก.เมืองพลสยามเมรัย</v>
          </cell>
        </row>
      </sheetData>
      <sheetData sheetId="1785">
        <row r="1">
          <cell r="A1" t="str">
            <v>บจก.เมืองพลสยามเมรัย</v>
          </cell>
        </row>
      </sheetData>
      <sheetData sheetId="1786">
        <row r="1">
          <cell r="A1" t="str">
            <v>บจก.เมืองพลสยามเมรัย</v>
          </cell>
        </row>
      </sheetData>
      <sheetData sheetId="1787">
        <row r="1">
          <cell r="A1" t="str">
            <v>บจก.เมืองพลสยามเมรัย</v>
          </cell>
        </row>
      </sheetData>
      <sheetData sheetId="1788">
        <row r="1">
          <cell r="A1" t="str">
            <v>บจก.เมืองพลสยามเมรัย</v>
          </cell>
        </row>
      </sheetData>
      <sheetData sheetId="1789">
        <row r="1">
          <cell r="A1" t="str">
            <v>บจก.เมืองพลสยามเมรัย</v>
          </cell>
        </row>
      </sheetData>
      <sheetData sheetId="1790">
        <row r="1">
          <cell r="A1" t="str">
            <v>บจก.เมืองพลสยามเมรัย</v>
          </cell>
        </row>
      </sheetData>
      <sheetData sheetId="1791">
        <row r="1">
          <cell r="A1" t="str">
            <v>บจก.เมืองพลสยามเมรัย</v>
          </cell>
        </row>
      </sheetData>
      <sheetData sheetId="1792">
        <row r="1">
          <cell r="A1" t="str">
            <v>บจก.เมืองพลสยามเมรัย</v>
          </cell>
        </row>
      </sheetData>
      <sheetData sheetId="1793">
        <row r="1">
          <cell r="A1" t="str">
            <v>บจก.เมืองพลสยามเมรัย</v>
          </cell>
        </row>
      </sheetData>
      <sheetData sheetId="1794">
        <row r="1">
          <cell r="A1" t="str">
            <v>บจก.เมืองพลสยามเมรัย</v>
          </cell>
        </row>
      </sheetData>
      <sheetData sheetId="1795">
        <row r="1">
          <cell r="A1" t="str">
            <v>บจก.เมืองพลสยามเมรัย</v>
          </cell>
        </row>
      </sheetData>
      <sheetData sheetId="1796">
        <row r="1">
          <cell r="A1" t="str">
            <v>บจก.เมืองพลสยามเมรัย</v>
          </cell>
        </row>
      </sheetData>
      <sheetData sheetId="1797">
        <row r="1">
          <cell r="A1" t="str">
            <v>บจก.เมืองพลสยามเมรัย</v>
          </cell>
        </row>
      </sheetData>
      <sheetData sheetId="1798">
        <row r="1">
          <cell r="A1" t="str">
            <v>บจก.เมืองพลสยามเมรัย</v>
          </cell>
        </row>
      </sheetData>
      <sheetData sheetId="1799">
        <row r="1">
          <cell r="A1" t="str">
            <v>บจก.เมืองพลสยามเมรัย</v>
          </cell>
        </row>
      </sheetData>
      <sheetData sheetId="1800">
        <row r="1">
          <cell r="A1" t="str">
            <v>บจก.เมืองพลสยามเมรัย</v>
          </cell>
        </row>
      </sheetData>
      <sheetData sheetId="1801">
        <row r="1">
          <cell r="A1" t="str">
            <v>บจก.เมืองพลสยามเมรัย</v>
          </cell>
        </row>
      </sheetData>
      <sheetData sheetId="1802">
        <row r="1">
          <cell r="A1" t="str">
            <v>บจก.เมืองพลสยามเมรัย</v>
          </cell>
        </row>
      </sheetData>
      <sheetData sheetId="1803">
        <row r="1">
          <cell r="A1" t="str">
            <v>บจก.เมืองพลสยามเมรัย</v>
          </cell>
        </row>
      </sheetData>
      <sheetData sheetId="1804">
        <row r="1">
          <cell r="A1" t="str">
            <v>บจก.เมืองพลสยามเมรัย</v>
          </cell>
        </row>
      </sheetData>
      <sheetData sheetId="1805">
        <row r="1">
          <cell r="A1" t="str">
            <v>บจก.เมืองพลสยามเมรัย</v>
          </cell>
        </row>
      </sheetData>
      <sheetData sheetId="1806">
        <row r="1">
          <cell r="A1" t="str">
            <v>บจก.เมืองพลสยามเมรัย</v>
          </cell>
        </row>
      </sheetData>
      <sheetData sheetId="1807">
        <row r="1">
          <cell r="A1" t="str">
            <v>บจก.เมืองพลสยามเมรัย</v>
          </cell>
        </row>
      </sheetData>
      <sheetData sheetId="1808">
        <row r="1">
          <cell r="A1" t="str">
            <v>บจก.เมืองพลสยามเมรัย</v>
          </cell>
        </row>
      </sheetData>
      <sheetData sheetId="1809">
        <row r="1">
          <cell r="A1" t="str">
            <v>บจก.เมืองพลสยามเมรัย</v>
          </cell>
        </row>
      </sheetData>
      <sheetData sheetId="1810">
        <row r="1">
          <cell r="A1" t="str">
            <v>บจก.เมืองพลสยามเมรัย</v>
          </cell>
        </row>
      </sheetData>
      <sheetData sheetId="1811">
        <row r="1">
          <cell r="A1" t="str">
            <v>บจก.เมืองพลสยามเมรัย</v>
          </cell>
        </row>
      </sheetData>
      <sheetData sheetId="1812">
        <row r="1">
          <cell r="A1" t="str">
            <v>บจก.เมืองพลสยามเมรัย</v>
          </cell>
        </row>
      </sheetData>
      <sheetData sheetId="1813">
        <row r="1">
          <cell r="A1" t="str">
            <v>บจก.เมืองพลสยามเมรัย</v>
          </cell>
        </row>
      </sheetData>
      <sheetData sheetId="1814">
        <row r="1">
          <cell r="A1" t="str">
            <v>บจก.เมืองพลสยามเมรัย</v>
          </cell>
        </row>
      </sheetData>
      <sheetData sheetId="1815">
        <row r="1">
          <cell r="A1" t="str">
            <v>บจก.เมืองพลสยามเมรัย</v>
          </cell>
        </row>
      </sheetData>
      <sheetData sheetId="1816">
        <row r="1">
          <cell r="A1" t="str">
            <v>บจก.เมืองพลสยามเมรัย</v>
          </cell>
        </row>
      </sheetData>
      <sheetData sheetId="1817">
        <row r="1">
          <cell r="A1" t="str">
            <v>บจก.เมืองพลสยามเมรัย</v>
          </cell>
        </row>
      </sheetData>
      <sheetData sheetId="1818">
        <row r="1">
          <cell r="A1" t="str">
            <v>บจก.เมืองพลสยามเมรัย</v>
          </cell>
        </row>
      </sheetData>
      <sheetData sheetId="1819">
        <row r="1">
          <cell r="A1" t="str">
            <v>บจก.เมืองพลสยามเมรัย</v>
          </cell>
        </row>
      </sheetData>
      <sheetData sheetId="1820">
        <row r="1">
          <cell r="A1" t="str">
            <v>บจก.เมืองพลสยามเมรัย</v>
          </cell>
        </row>
      </sheetData>
      <sheetData sheetId="1821">
        <row r="1">
          <cell r="A1" t="str">
            <v>บจก.เมืองพลสยามเมรัย</v>
          </cell>
        </row>
      </sheetData>
      <sheetData sheetId="1822">
        <row r="1">
          <cell r="A1" t="str">
            <v>บจก.เมืองพลสยามเมรัย</v>
          </cell>
        </row>
      </sheetData>
      <sheetData sheetId="1823">
        <row r="1">
          <cell r="A1" t="str">
            <v>บจก.เมืองพลสยามเมรัย</v>
          </cell>
        </row>
      </sheetData>
      <sheetData sheetId="1824">
        <row r="1">
          <cell r="A1" t="str">
            <v>บจก.เมืองพลสยามเมรัย</v>
          </cell>
        </row>
      </sheetData>
      <sheetData sheetId="1825">
        <row r="1">
          <cell r="A1" t="str">
            <v>บจก.เมืองพลสยามเมรัย</v>
          </cell>
        </row>
      </sheetData>
      <sheetData sheetId="1826">
        <row r="1">
          <cell r="A1" t="str">
            <v>บจก.เมืองพลสยามเมรัย</v>
          </cell>
        </row>
      </sheetData>
      <sheetData sheetId="1827">
        <row r="1">
          <cell r="A1" t="str">
            <v>บจก.เมืองพลสยามเมรัย</v>
          </cell>
        </row>
      </sheetData>
      <sheetData sheetId="1828">
        <row r="1">
          <cell r="A1" t="str">
            <v>บจก.เมืองพลสยามเมรัย</v>
          </cell>
        </row>
      </sheetData>
      <sheetData sheetId="1829">
        <row r="1">
          <cell r="A1" t="str">
            <v>บจก.เมืองพลสยามเมรัย</v>
          </cell>
        </row>
      </sheetData>
      <sheetData sheetId="1830">
        <row r="1">
          <cell r="A1" t="str">
            <v>บจก.เมืองพลสยามเมรัย</v>
          </cell>
        </row>
      </sheetData>
      <sheetData sheetId="1831">
        <row r="1">
          <cell r="A1" t="str">
            <v>บจก.เมืองพลสยามเมรัย</v>
          </cell>
        </row>
      </sheetData>
      <sheetData sheetId="1832">
        <row r="1">
          <cell r="A1" t="str">
            <v>บจก.เมืองพลสยามเมรัย</v>
          </cell>
        </row>
      </sheetData>
      <sheetData sheetId="1833">
        <row r="1">
          <cell r="A1" t="str">
            <v>บจก.เมืองพลสยามเมรัย</v>
          </cell>
        </row>
      </sheetData>
      <sheetData sheetId="1834">
        <row r="1">
          <cell r="A1" t="str">
            <v>บจก.เมืองพลสยามเมรัย</v>
          </cell>
        </row>
      </sheetData>
      <sheetData sheetId="1835">
        <row r="1">
          <cell r="A1" t="str">
            <v>บจก.เมืองพลสยามเมรัย</v>
          </cell>
        </row>
      </sheetData>
      <sheetData sheetId="1836">
        <row r="1">
          <cell r="A1" t="str">
            <v>บจก.เมืองพลสยามเมรัย</v>
          </cell>
        </row>
      </sheetData>
      <sheetData sheetId="1837">
        <row r="1">
          <cell r="A1" t="str">
            <v>บจก.เมืองพลสยามเมรัย</v>
          </cell>
        </row>
      </sheetData>
      <sheetData sheetId="1838">
        <row r="1">
          <cell r="A1" t="str">
            <v>บจก.เมืองพลสยามเมรัย</v>
          </cell>
        </row>
      </sheetData>
      <sheetData sheetId="1839">
        <row r="1">
          <cell r="A1" t="str">
            <v>บจก.เมืองพลสยามเมรัย</v>
          </cell>
        </row>
      </sheetData>
      <sheetData sheetId="1840">
        <row r="1">
          <cell r="A1" t="str">
            <v>บจก.เมืองพลสยามเมรัย</v>
          </cell>
        </row>
      </sheetData>
      <sheetData sheetId="1841">
        <row r="1">
          <cell r="A1" t="str">
            <v>บจก.เมืองพลสยามเมรัย</v>
          </cell>
        </row>
      </sheetData>
      <sheetData sheetId="1842">
        <row r="1">
          <cell r="A1" t="str">
            <v>บจก.เมืองพลสยามเมรัย</v>
          </cell>
        </row>
      </sheetData>
      <sheetData sheetId="1843">
        <row r="1">
          <cell r="A1" t="str">
            <v>บจก.เมืองพลสยามเมรัย</v>
          </cell>
        </row>
      </sheetData>
      <sheetData sheetId="1844">
        <row r="1">
          <cell r="A1" t="str">
            <v>บจก.เมืองพลสยามเมรัย</v>
          </cell>
        </row>
      </sheetData>
      <sheetData sheetId="1845">
        <row r="1">
          <cell r="A1" t="str">
            <v>บจก.เมืองพลสยามเมรัย</v>
          </cell>
        </row>
      </sheetData>
      <sheetData sheetId="1846">
        <row r="1">
          <cell r="A1" t="str">
            <v>บจก.เมืองพลสยามเมรัย</v>
          </cell>
        </row>
      </sheetData>
      <sheetData sheetId="1847">
        <row r="1">
          <cell r="A1" t="str">
            <v>บจก.เมืองพลสยามเมรัย</v>
          </cell>
        </row>
      </sheetData>
      <sheetData sheetId="1848">
        <row r="1">
          <cell r="A1" t="str">
            <v>บจก.เมืองพลสยามเมรัย</v>
          </cell>
        </row>
      </sheetData>
      <sheetData sheetId="1849">
        <row r="1">
          <cell r="A1" t="str">
            <v>บจก.เมืองพลสยามเมรัย</v>
          </cell>
        </row>
      </sheetData>
      <sheetData sheetId="1850">
        <row r="1">
          <cell r="A1" t="str">
            <v>บจก.เมืองพลสยามเมรัย</v>
          </cell>
        </row>
      </sheetData>
      <sheetData sheetId="1851">
        <row r="1">
          <cell r="A1" t="str">
            <v>บจก.เมืองพลสยามเมรัย</v>
          </cell>
        </row>
      </sheetData>
      <sheetData sheetId="1852">
        <row r="1">
          <cell r="A1" t="str">
            <v>บจก.เมืองพลสยามเมรัย</v>
          </cell>
        </row>
      </sheetData>
      <sheetData sheetId="1853">
        <row r="1">
          <cell r="A1" t="str">
            <v>บจก.เมืองพลสยามเมรัย</v>
          </cell>
        </row>
      </sheetData>
      <sheetData sheetId="1854">
        <row r="1">
          <cell r="A1" t="str">
            <v>บจก.เมืองพลสยามเมรัย</v>
          </cell>
        </row>
      </sheetData>
      <sheetData sheetId="1855">
        <row r="1">
          <cell r="A1" t="str">
            <v>บจก.เมืองพลสยามเมรัย</v>
          </cell>
        </row>
      </sheetData>
      <sheetData sheetId="1856">
        <row r="1">
          <cell r="A1" t="str">
            <v>บจก.เมืองพลสยามเมรัย</v>
          </cell>
        </row>
      </sheetData>
      <sheetData sheetId="1857">
        <row r="1">
          <cell r="A1" t="str">
            <v>บจก.เมืองพลสยามเมรัย</v>
          </cell>
        </row>
      </sheetData>
      <sheetData sheetId="1858">
        <row r="1">
          <cell r="A1" t="str">
            <v>บจก.เมืองพลสยามเมรัย</v>
          </cell>
        </row>
      </sheetData>
      <sheetData sheetId="1859">
        <row r="1">
          <cell r="A1" t="str">
            <v>บจก.เมืองพลสยามเมรัย</v>
          </cell>
        </row>
      </sheetData>
      <sheetData sheetId="1860">
        <row r="1">
          <cell r="A1" t="str">
            <v>บจก.เมืองพลสยามเมรัย</v>
          </cell>
        </row>
      </sheetData>
      <sheetData sheetId="1861">
        <row r="1">
          <cell r="A1" t="str">
            <v>บจก.เมืองพลสยามเมรัย</v>
          </cell>
        </row>
      </sheetData>
      <sheetData sheetId="1862">
        <row r="1">
          <cell r="A1" t="str">
            <v>บจก.เมืองพลสยามเมรัย</v>
          </cell>
        </row>
      </sheetData>
      <sheetData sheetId="1863">
        <row r="1">
          <cell r="A1" t="str">
            <v>บจก.เมืองพลสยามเมรัย</v>
          </cell>
        </row>
      </sheetData>
      <sheetData sheetId="1864">
        <row r="1">
          <cell r="A1" t="str">
            <v>บจก.เมืองพลสยามเมรัย</v>
          </cell>
        </row>
      </sheetData>
      <sheetData sheetId="1865">
        <row r="1">
          <cell r="A1" t="str">
            <v>บจก.เมืองพลสยามเมรัย</v>
          </cell>
        </row>
      </sheetData>
      <sheetData sheetId="1866">
        <row r="1">
          <cell r="A1" t="str">
            <v>บจก.เมืองพลสยามเมรัย</v>
          </cell>
        </row>
      </sheetData>
      <sheetData sheetId="1867">
        <row r="1">
          <cell r="A1" t="str">
            <v>บจก.เมืองพลสยามเมรัย</v>
          </cell>
        </row>
      </sheetData>
      <sheetData sheetId="1868">
        <row r="1">
          <cell r="A1" t="str">
            <v>บจก.เมืองพลสยามเมรัย</v>
          </cell>
        </row>
      </sheetData>
      <sheetData sheetId="1869">
        <row r="1">
          <cell r="A1" t="str">
            <v>บจก.เมืองพลสยามเมรัย</v>
          </cell>
        </row>
      </sheetData>
      <sheetData sheetId="1870">
        <row r="1">
          <cell r="A1" t="str">
            <v>บจก.เมืองพลสยามเมรัย</v>
          </cell>
        </row>
      </sheetData>
      <sheetData sheetId="1871">
        <row r="1">
          <cell r="A1" t="str">
            <v>บจก.เมืองพลสยามเมรัย</v>
          </cell>
        </row>
      </sheetData>
      <sheetData sheetId="1872">
        <row r="1">
          <cell r="A1" t="str">
            <v>บจก.เมืองพลสยามเมรัย</v>
          </cell>
        </row>
      </sheetData>
      <sheetData sheetId="1873">
        <row r="1">
          <cell r="A1" t="str">
            <v>บจก.เมืองพลสยามเมรัย</v>
          </cell>
        </row>
      </sheetData>
      <sheetData sheetId="1874">
        <row r="1">
          <cell r="A1" t="str">
            <v>บจก.เมืองพลสยามเมรัย</v>
          </cell>
        </row>
      </sheetData>
      <sheetData sheetId="1875">
        <row r="1">
          <cell r="A1" t="str">
            <v>บจก.เมืองพลสยามเมรัย</v>
          </cell>
        </row>
      </sheetData>
      <sheetData sheetId="1876">
        <row r="1">
          <cell r="A1" t="str">
            <v>บจก.เมืองพลสยามเมรัย</v>
          </cell>
        </row>
      </sheetData>
      <sheetData sheetId="1877">
        <row r="1">
          <cell r="A1" t="str">
            <v>บจก.เมืองพลสยามเมรัย</v>
          </cell>
        </row>
      </sheetData>
      <sheetData sheetId="1878">
        <row r="1">
          <cell r="A1" t="str">
            <v>บจก.เมืองพลสยามเมรัย</v>
          </cell>
        </row>
      </sheetData>
      <sheetData sheetId="1879">
        <row r="1">
          <cell r="A1" t="str">
            <v>บจก.เมืองพลสยามเมรัย</v>
          </cell>
        </row>
      </sheetData>
      <sheetData sheetId="1880">
        <row r="1">
          <cell r="A1" t="str">
            <v>บจก.เมืองพลสยามเมรัย</v>
          </cell>
        </row>
      </sheetData>
      <sheetData sheetId="1881">
        <row r="1">
          <cell r="A1" t="str">
            <v>บจก.เมืองพลสยามเมรัย</v>
          </cell>
        </row>
      </sheetData>
      <sheetData sheetId="1882">
        <row r="1">
          <cell r="A1" t="str">
            <v>บจก.เมืองพลสยามเมรัย</v>
          </cell>
        </row>
      </sheetData>
      <sheetData sheetId="1883">
        <row r="1">
          <cell r="A1" t="str">
            <v>บจก.เมืองพลสยามเมรัย</v>
          </cell>
        </row>
      </sheetData>
      <sheetData sheetId="1884">
        <row r="1">
          <cell r="A1" t="str">
            <v>บจก.เมืองพลสยามเมรัย</v>
          </cell>
        </row>
      </sheetData>
      <sheetData sheetId="1885">
        <row r="1">
          <cell r="A1" t="str">
            <v>บจก.เมืองพลสยามเมรัย</v>
          </cell>
        </row>
      </sheetData>
      <sheetData sheetId="1886">
        <row r="1">
          <cell r="A1" t="str">
            <v>บจก.เมืองพลสยามเมรัย</v>
          </cell>
        </row>
      </sheetData>
      <sheetData sheetId="1887">
        <row r="1">
          <cell r="A1" t="str">
            <v>บจก.เมืองพลสยามเมรัย</v>
          </cell>
        </row>
      </sheetData>
      <sheetData sheetId="1888">
        <row r="1">
          <cell r="A1" t="str">
            <v>บจก.เมืองพลสยามเมรัย</v>
          </cell>
        </row>
      </sheetData>
      <sheetData sheetId="1889">
        <row r="1">
          <cell r="A1" t="str">
            <v>บจก.เมืองพลสยามเมรัย</v>
          </cell>
        </row>
      </sheetData>
      <sheetData sheetId="1890">
        <row r="1">
          <cell r="A1" t="str">
            <v>บจก.เมืองพลสยามเมรัย</v>
          </cell>
        </row>
      </sheetData>
      <sheetData sheetId="1891">
        <row r="1">
          <cell r="A1" t="str">
            <v>บจก.เมืองพลสยามเมรัย</v>
          </cell>
        </row>
      </sheetData>
      <sheetData sheetId="1892">
        <row r="1">
          <cell r="A1" t="str">
            <v>บจก.เมืองพลสยามเมรัย</v>
          </cell>
        </row>
      </sheetData>
      <sheetData sheetId="1893">
        <row r="1">
          <cell r="A1" t="str">
            <v>บจก.เมืองพลสยามเมรัย</v>
          </cell>
        </row>
      </sheetData>
      <sheetData sheetId="1894">
        <row r="1">
          <cell r="A1" t="str">
            <v>บจก.เมืองพลสยามเมรัย</v>
          </cell>
        </row>
      </sheetData>
      <sheetData sheetId="1895">
        <row r="1">
          <cell r="A1" t="str">
            <v>บจก.เมืองพลสยามเมรัย</v>
          </cell>
        </row>
      </sheetData>
      <sheetData sheetId="1896">
        <row r="1">
          <cell r="A1" t="str">
            <v>บจก.เมืองพลสยามเมรัย</v>
          </cell>
        </row>
      </sheetData>
      <sheetData sheetId="1897">
        <row r="1">
          <cell r="A1" t="str">
            <v>บจก.เมืองพลสยามเมรัย</v>
          </cell>
        </row>
      </sheetData>
      <sheetData sheetId="1898">
        <row r="1">
          <cell r="A1" t="str">
            <v>บจก.เมืองพลสยามเมรัย</v>
          </cell>
        </row>
      </sheetData>
      <sheetData sheetId="1899">
        <row r="1">
          <cell r="A1" t="str">
            <v>บจก.เมืองพลสยามเมรัย</v>
          </cell>
        </row>
      </sheetData>
      <sheetData sheetId="1900">
        <row r="1">
          <cell r="A1" t="str">
            <v>บจก.เมืองพลสยามเมรัย</v>
          </cell>
        </row>
      </sheetData>
      <sheetData sheetId="1901">
        <row r="1">
          <cell r="A1" t="str">
            <v>บจก.เมืองพลสยามเมรัย</v>
          </cell>
        </row>
      </sheetData>
      <sheetData sheetId="1902">
        <row r="1">
          <cell r="A1" t="str">
            <v>บจก.เมืองพลสยามเมรัย</v>
          </cell>
        </row>
      </sheetData>
      <sheetData sheetId="1903">
        <row r="1">
          <cell r="A1" t="str">
            <v>บจก.เมืองพลสยามเมรัย</v>
          </cell>
        </row>
      </sheetData>
      <sheetData sheetId="1904">
        <row r="1">
          <cell r="A1" t="str">
            <v>บจก.เมืองพลสยามเมรัย</v>
          </cell>
        </row>
      </sheetData>
      <sheetData sheetId="1905">
        <row r="1">
          <cell r="A1" t="str">
            <v>บจก.เมืองพลสยามเมรัย</v>
          </cell>
        </row>
      </sheetData>
      <sheetData sheetId="1906">
        <row r="1">
          <cell r="A1" t="str">
            <v>บจก.เมืองพลสยามเมรัย</v>
          </cell>
        </row>
      </sheetData>
      <sheetData sheetId="1907">
        <row r="1">
          <cell r="A1" t="str">
            <v>บจก.เมืองพลสยามเมรัย</v>
          </cell>
        </row>
      </sheetData>
      <sheetData sheetId="1908">
        <row r="1">
          <cell r="A1" t="str">
            <v>บจก.เมืองพลสยามเมรัย</v>
          </cell>
        </row>
      </sheetData>
      <sheetData sheetId="1909">
        <row r="1">
          <cell r="A1" t="str">
            <v>บจก.เมืองพลสยามเมรัย</v>
          </cell>
        </row>
      </sheetData>
      <sheetData sheetId="1910">
        <row r="1">
          <cell r="A1" t="str">
            <v>บจก.เมืองพลสยามเมรัย</v>
          </cell>
        </row>
      </sheetData>
      <sheetData sheetId="1911">
        <row r="1">
          <cell r="A1" t="str">
            <v>บจก.เมืองพลสยามเมรัย</v>
          </cell>
        </row>
      </sheetData>
      <sheetData sheetId="1912">
        <row r="1">
          <cell r="A1" t="str">
            <v>บจก.เมืองพลสยามเมรัย</v>
          </cell>
        </row>
      </sheetData>
      <sheetData sheetId="1913">
        <row r="1">
          <cell r="A1" t="str">
            <v>บจก.เมืองพลสยามเมรัย</v>
          </cell>
        </row>
      </sheetData>
      <sheetData sheetId="1914">
        <row r="1">
          <cell r="A1" t="str">
            <v>บจก.เมืองพลสยามเมรัย</v>
          </cell>
        </row>
      </sheetData>
      <sheetData sheetId="1915">
        <row r="1">
          <cell r="A1" t="str">
            <v>บจก.เมืองพลสยามเมรัย</v>
          </cell>
        </row>
      </sheetData>
      <sheetData sheetId="1916">
        <row r="1">
          <cell r="A1" t="str">
            <v>บจก.เมืองพลสยามเมรัย</v>
          </cell>
        </row>
      </sheetData>
      <sheetData sheetId="1917">
        <row r="1">
          <cell r="A1" t="str">
            <v>บจก.เมืองพลสยามเมรัย</v>
          </cell>
        </row>
      </sheetData>
      <sheetData sheetId="1918">
        <row r="1">
          <cell r="A1" t="str">
            <v>บจก.เมืองพลสยามเมรัย</v>
          </cell>
        </row>
      </sheetData>
      <sheetData sheetId="1919">
        <row r="1">
          <cell r="A1" t="str">
            <v>บจก.เมืองพลสยามเมรัย</v>
          </cell>
        </row>
      </sheetData>
      <sheetData sheetId="1920">
        <row r="1">
          <cell r="A1" t="str">
            <v>บจก.เมืองพลสยามเมรัย</v>
          </cell>
        </row>
      </sheetData>
      <sheetData sheetId="1921">
        <row r="1">
          <cell r="A1" t="str">
            <v>บจก.เมืองพลสยามเมรัย</v>
          </cell>
        </row>
      </sheetData>
      <sheetData sheetId="1922">
        <row r="1">
          <cell r="A1" t="str">
            <v>บจก.เมืองพลสยามเมรัย</v>
          </cell>
        </row>
      </sheetData>
      <sheetData sheetId="1923">
        <row r="1">
          <cell r="A1" t="str">
            <v>บจก.เมืองพลสยามเมรัย</v>
          </cell>
        </row>
      </sheetData>
      <sheetData sheetId="1924">
        <row r="1">
          <cell r="A1" t="str">
            <v>บจก.เมืองพลสยามเมรัย</v>
          </cell>
        </row>
      </sheetData>
      <sheetData sheetId="1925">
        <row r="1">
          <cell r="A1" t="str">
            <v>บจก.เมืองพลสยามเมรัย</v>
          </cell>
        </row>
      </sheetData>
      <sheetData sheetId="1926">
        <row r="1">
          <cell r="A1" t="str">
            <v>บจก.เมืองพลสยามเมรัย</v>
          </cell>
        </row>
      </sheetData>
      <sheetData sheetId="1927">
        <row r="1">
          <cell r="A1" t="str">
            <v>บจก.เมืองพลสยามเมรัย</v>
          </cell>
        </row>
      </sheetData>
      <sheetData sheetId="1928">
        <row r="1">
          <cell r="A1" t="str">
            <v>บจก.เมืองพลสยามเมรัย</v>
          </cell>
        </row>
      </sheetData>
      <sheetData sheetId="1929">
        <row r="1">
          <cell r="A1" t="str">
            <v>บจก.เมืองพลสยามเมรัย</v>
          </cell>
        </row>
      </sheetData>
      <sheetData sheetId="1930">
        <row r="1">
          <cell r="A1" t="str">
            <v>บจก.เมืองพลสยามเมรัย</v>
          </cell>
        </row>
      </sheetData>
      <sheetData sheetId="1931">
        <row r="1">
          <cell r="A1" t="str">
            <v>บจก.เมืองพลสยามเมรัย</v>
          </cell>
        </row>
      </sheetData>
      <sheetData sheetId="1932">
        <row r="1">
          <cell r="A1" t="str">
            <v>บจก.เมืองพลสยามเมรัย</v>
          </cell>
        </row>
      </sheetData>
      <sheetData sheetId="1933">
        <row r="1">
          <cell r="A1" t="str">
            <v>บจก.เมืองพลสยามเมรัย</v>
          </cell>
        </row>
      </sheetData>
      <sheetData sheetId="1934">
        <row r="1">
          <cell r="A1" t="str">
            <v>บจก.เมืองพลสยามเมรัย</v>
          </cell>
        </row>
      </sheetData>
      <sheetData sheetId="1935">
        <row r="1">
          <cell r="A1" t="str">
            <v>บจก.เมืองพลสยามเมรัย</v>
          </cell>
        </row>
      </sheetData>
      <sheetData sheetId="1936">
        <row r="1">
          <cell r="A1" t="str">
            <v>บจก.เมืองพลสยามเมรัย</v>
          </cell>
        </row>
      </sheetData>
      <sheetData sheetId="1937">
        <row r="1">
          <cell r="A1" t="str">
            <v>บจก.เมืองพลสยามเมรัย</v>
          </cell>
        </row>
      </sheetData>
      <sheetData sheetId="1938">
        <row r="1">
          <cell r="A1" t="str">
            <v>บจก.เมืองพลสยามเมรัย</v>
          </cell>
        </row>
      </sheetData>
      <sheetData sheetId="1939">
        <row r="1">
          <cell r="A1" t="str">
            <v>บจก.เมืองพลสยามเมรัย</v>
          </cell>
        </row>
      </sheetData>
      <sheetData sheetId="1940">
        <row r="1">
          <cell r="A1" t="str">
            <v>บจก.เมืองพลสยามเมรัย</v>
          </cell>
        </row>
      </sheetData>
      <sheetData sheetId="1941">
        <row r="1">
          <cell r="A1" t="str">
            <v>บจก.เมืองพลสยามเมรัย</v>
          </cell>
        </row>
      </sheetData>
      <sheetData sheetId="1942">
        <row r="1">
          <cell r="A1" t="str">
            <v>บจก.เมืองพลสยามเมรัย</v>
          </cell>
        </row>
      </sheetData>
      <sheetData sheetId="1943">
        <row r="1">
          <cell r="A1" t="str">
            <v>บจก.เมืองพลสยามเมรัย</v>
          </cell>
        </row>
      </sheetData>
      <sheetData sheetId="1944">
        <row r="1">
          <cell r="A1" t="str">
            <v>บจก.เมืองพลสยามเมรัย</v>
          </cell>
        </row>
      </sheetData>
      <sheetData sheetId="1945">
        <row r="1">
          <cell r="A1" t="str">
            <v>บจก.เมืองพลสยามเมรัย</v>
          </cell>
        </row>
      </sheetData>
      <sheetData sheetId="1946">
        <row r="1">
          <cell r="A1" t="str">
            <v>บจก.เมืองพลสยามเมรัย</v>
          </cell>
        </row>
      </sheetData>
      <sheetData sheetId="1947">
        <row r="1">
          <cell r="A1" t="str">
            <v>บจก.เมืองพลสยามเมรัย</v>
          </cell>
        </row>
      </sheetData>
      <sheetData sheetId="1948">
        <row r="1">
          <cell r="A1" t="str">
            <v>บจก.เมืองพลสยามเมรัย</v>
          </cell>
        </row>
      </sheetData>
      <sheetData sheetId="1949">
        <row r="1">
          <cell r="A1" t="str">
            <v>บจก.เมืองพลสยามเมรัย</v>
          </cell>
        </row>
      </sheetData>
      <sheetData sheetId="1950">
        <row r="1">
          <cell r="A1" t="str">
            <v>บจก.เมืองพลสยามเมรัย</v>
          </cell>
        </row>
      </sheetData>
      <sheetData sheetId="1951">
        <row r="1">
          <cell r="A1" t="str">
            <v>บจก.เมืองพลสยามเมรัย</v>
          </cell>
        </row>
      </sheetData>
      <sheetData sheetId="1952">
        <row r="1">
          <cell r="A1" t="str">
            <v>บจก.เมืองพลสยามเมรัย</v>
          </cell>
        </row>
      </sheetData>
      <sheetData sheetId="1953">
        <row r="1">
          <cell r="A1" t="str">
            <v>บจก.เมืองพลสยามเมรัย</v>
          </cell>
        </row>
      </sheetData>
      <sheetData sheetId="1954">
        <row r="1">
          <cell r="A1" t="str">
            <v>บจก.เมืองพลสยามเมรัย</v>
          </cell>
        </row>
      </sheetData>
      <sheetData sheetId="1955">
        <row r="1">
          <cell r="A1" t="str">
            <v>บจก.เมืองพลสยามเมรัย</v>
          </cell>
        </row>
      </sheetData>
      <sheetData sheetId="1956">
        <row r="1">
          <cell r="A1" t="str">
            <v>บจก.เมืองพลสยามเมรัย</v>
          </cell>
        </row>
      </sheetData>
      <sheetData sheetId="1957">
        <row r="1">
          <cell r="A1" t="str">
            <v>บจก.เมืองพลสยามเมรัย</v>
          </cell>
        </row>
      </sheetData>
      <sheetData sheetId="1958">
        <row r="1">
          <cell r="A1" t="str">
            <v>บจก.เมืองพลสยามเมรัย</v>
          </cell>
        </row>
      </sheetData>
      <sheetData sheetId="1959">
        <row r="1">
          <cell r="A1" t="str">
            <v>บจก.เมืองพลสยามเมรัย</v>
          </cell>
        </row>
      </sheetData>
      <sheetData sheetId="1960">
        <row r="1">
          <cell r="A1" t="str">
            <v>บจก.เมืองพลสยามเมรัย</v>
          </cell>
        </row>
      </sheetData>
      <sheetData sheetId="1961">
        <row r="1">
          <cell r="A1" t="str">
            <v>บจก.เมืองพลสยามเมรัย</v>
          </cell>
        </row>
      </sheetData>
      <sheetData sheetId="1962">
        <row r="1">
          <cell r="A1" t="str">
            <v>บจก.เมืองพลสยามเมรัย</v>
          </cell>
        </row>
      </sheetData>
      <sheetData sheetId="1963">
        <row r="1">
          <cell r="A1" t="str">
            <v>บจก.เมืองพลสยามเมรัย</v>
          </cell>
        </row>
      </sheetData>
      <sheetData sheetId="1964">
        <row r="1">
          <cell r="A1" t="str">
            <v>บจก.เมืองพลสยามเมรัย</v>
          </cell>
        </row>
      </sheetData>
      <sheetData sheetId="1965">
        <row r="1">
          <cell r="A1" t="str">
            <v>บจก.เมืองพลสยามเมรัย</v>
          </cell>
        </row>
      </sheetData>
      <sheetData sheetId="1966">
        <row r="1">
          <cell r="A1" t="str">
            <v>บจก.เมืองพลสยามเมรัย</v>
          </cell>
        </row>
      </sheetData>
      <sheetData sheetId="1967">
        <row r="1">
          <cell r="A1" t="str">
            <v>บจก.เมืองพลสยามเมรัย</v>
          </cell>
        </row>
      </sheetData>
      <sheetData sheetId="1968">
        <row r="1">
          <cell r="A1" t="str">
            <v>บจก.เมืองพลสยามเมรัย</v>
          </cell>
        </row>
      </sheetData>
      <sheetData sheetId="1969">
        <row r="1">
          <cell r="A1" t="str">
            <v>บจก.เมืองพลสยามเมรัย</v>
          </cell>
        </row>
      </sheetData>
      <sheetData sheetId="1970">
        <row r="1">
          <cell r="A1" t="str">
            <v>บจก.เมืองพลสยามเมรัย</v>
          </cell>
        </row>
      </sheetData>
      <sheetData sheetId="1971">
        <row r="1">
          <cell r="A1" t="str">
            <v>บจก.เมืองพลสยามเมรัย</v>
          </cell>
        </row>
      </sheetData>
      <sheetData sheetId="1972">
        <row r="1">
          <cell r="A1" t="str">
            <v>บจก.เมืองพลสยามเมรัย</v>
          </cell>
        </row>
      </sheetData>
      <sheetData sheetId="1973">
        <row r="1">
          <cell r="A1" t="str">
            <v>บจก.เมืองพลสยามเมรัย</v>
          </cell>
        </row>
      </sheetData>
      <sheetData sheetId="1974">
        <row r="1">
          <cell r="A1" t="str">
            <v>บจก.เมืองพลสยามเมรัย</v>
          </cell>
        </row>
      </sheetData>
      <sheetData sheetId="1975">
        <row r="1">
          <cell r="A1" t="str">
            <v>บจก.เมืองพลสยามเมรัย</v>
          </cell>
        </row>
      </sheetData>
      <sheetData sheetId="1976">
        <row r="1">
          <cell r="A1" t="str">
            <v>บจก.เมืองพลสยามเมรัย</v>
          </cell>
        </row>
      </sheetData>
      <sheetData sheetId="1977">
        <row r="1">
          <cell r="A1" t="str">
            <v>บจก.เมืองพลสยามเมรัย</v>
          </cell>
        </row>
      </sheetData>
      <sheetData sheetId="1978">
        <row r="1">
          <cell r="A1" t="str">
            <v>บจก.เมืองพลสยามเมรัย</v>
          </cell>
        </row>
      </sheetData>
      <sheetData sheetId="1979">
        <row r="1">
          <cell r="A1" t="str">
            <v>บจก.เมืองพลสยามเมรัย</v>
          </cell>
        </row>
      </sheetData>
      <sheetData sheetId="1980">
        <row r="1">
          <cell r="A1" t="str">
            <v>บจก.เมืองพลสยามเมรัย</v>
          </cell>
        </row>
      </sheetData>
      <sheetData sheetId="1981">
        <row r="1">
          <cell r="A1" t="str">
            <v>บจก.เมืองพลสยามเมรัย</v>
          </cell>
        </row>
      </sheetData>
      <sheetData sheetId="1982">
        <row r="1">
          <cell r="A1" t="str">
            <v>บจก.เมืองพลสยามเมรัย</v>
          </cell>
        </row>
      </sheetData>
      <sheetData sheetId="1983">
        <row r="1">
          <cell r="A1" t="str">
            <v>บจก.เมืองพลสยามเมรัย</v>
          </cell>
        </row>
      </sheetData>
      <sheetData sheetId="1984">
        <row r="1">
          <cell r="A1" t="str">
            <v>บจก.เมืองพลสยามเมรัย</v>
          </cell>
        </row>
      </sheetData>
      <sheetData sheetId="1985">
        <row r="1">
          <cell r="A1" t="str">
            <v>บจก.เมืองพลสยามเมรัย</v>
          </cell>
        </row>
      </sheetData>
      <sheetData sheetId="1986">
        <row r="1">
          <cell r="A1" t="str">
            <v>บจก.เมืองพลสยามเมรัย</v>
          </cell>
        </row>
      </sheetData>
      <sheetData sheetId="1987">
        <row r="1">
          <cell r="A1" t="str">
            <v>บจก.เมืองพลสยามเมรัย</v>
          </cell>
        </row>
      </sheetData>
      <sheetData sheetId="1988">
        <row r="1">
          <cell r="A1" t="str">
            <v>บจก.เมืองพลสยามเมรัย</v>
          </cell>
        </row>
      </sheetData>
      <sheetData sheetId="1989">
        <row r="1">
          <cell r="A1" t="str">
            <v>บจก.เมืองพลสยามเมรัย</v>
          </cell>
        </row>
      </sheetData>
      <sheetData sheetId="1990">
        <row r="1">
          <cell r="A1" t="str">
            <v>บจก.เมืองพลสยามเมรัย</v>
          </cell>
        </row>
      </sheetData>
      <sheetData sheetId="1991">
        <row r="1">
          <cell r="A1" t="str">
            <v>บจก.เมืองพลสยามเมรัย</v>
          </cell>
        </row>
      </sheetData>
      <sheetData sheetId="1992">
        <row r="1">
          <cell r="A1" t="str">
            <v>บจก.เมืองพลสยามเมรัย</v>
          </cell>
        </row>
      </sheetData>
      <sheetData sheetId="1993">
        <row r="1">
          <cell r="A1" t="str">
            <v>บจก.เมืองพลสยามเมรัย</v>
          </cell>
        </row>
      </sheetData>
      <sheetData sheetId="1994">
        <row r="1">
          <cell r="A1" t="str">
            <v>บจก.เมืองพลสยามเมรัย</v>
          </cell>
        </row>
      </sheetData>
      <sheetData sheetId="1995">
        <row r="1">
          <cell r="A1" t="str">
            <v>บจก.เมืองพลสยามเมรัย</v>
          </cell>
        </row>
      </sheetData>
      <sheetData sheetId="1996">
        <row r="1">
          <cell r="A1" t="str">
            <v>บจก.เมืองพลสยามเมรัย</v>
          </cell>
        </row>
      </sheetData>
      <sheetData sheetId="1997">
        <row r="1">
          <cell r="A1" t="str">
            <v>บจก.เมืองพลสยามเมรัย</v>
          </cell>
        </row>
      </sheetData>
      <sheetData sheetId="1998">
        <row r="1">
          <cell r="A1" t="str">
            <v>บจก.เมืองพลสยามเมรัย</v>
          </cell>
        </row>
      </sheetData>
      <sheetData sheetId="1999">
        <row r="1">
          <cell r="A1" t="str">
            <v>บจก.เมืองพลสยามเมรัย</v>
          </cell>
        </row>
      </sheetData>
      <sheetData sheetId="2000">
        <row r="1">
          <cell r="A1" t="str">
            <v>บจก.เมืองพลสยามเมรัย</v>
          </cell>
        </row>
      </sheetData>
      <sheetData sheetId="2001">
        <row r="1">
          <cell r="A1" t="str">
            <v>บจก.เมืองพลสยามเมรัย</v>
          </cell>
        </row>
      </sheetData>
      <sheetData sheetId="2002">
        <row r="1">
          <cell r="A1" t="str">
            <v>บจก.เมืองพลสยามเมรัย</v>
          </cell>
        </row>
      </sheetData>
      <sheetData sheetId="2003">
        <row r="1">
          <cell r="A1" t="str">
            <v>บจก.เมืองพลสยามเมรัย</v>
          </cell>
        </row>
      </sheetData>
      <sheetData sheetId="2004">
        <row r="1">
          <cell r="A1" t="str">
            <v>บจก.เมืองพลสยามเมรัย</v>
          </cell>
        </row>
      </sheetData>
      <sheetData sheetId="2005">
        <row r="1">
          <cell r="A1" t="str">
            <v>บจก.เมืองพลสยามเมรัย</v>
          </cell>
        </row>
      </sheetData>
      <sheetData sheetId="2006">
        <row r="1">
          <cell r="A1" t="str">
            <v>บจก.เมืองพลสยามเมรัย</v>
          </cell>
        </row>
      </sheetData>
      <sheetData sheetId="2007">
        <row r="1">
          <cell r="A1" t="str">
            <v>บจก.เมืองพลสยามเมรัย</v>
          </cell>
        </row>
      </sheetData>
      <sheetData sheetId="2008">
        <row r="1">
          <cell r="A1" t="str">
            <v>บจก.เมืองพลสยามเมรัย</v>
          </cell>
        </row>
      </sheetData>
      <sheetData sheetId="2009">
        <row r="1">
          <cell r="A1" t="str">
            <v>บจก.เมืองพลสยามเมรัย</v>
          </cell>
        </row>
      </sheetData>
      <sheetData sheetId="2010">
        <row r="1">
          <cell r="A1" t="str">
            <v>บจก.เมืองพลสยามเมรัย</v>
          </cell>
        </row>
      </sheetData>
      <sheetData sheetId="2011">
        <row r="1">
          <cell r="A1" t="str">
            <v>บจก.เมืองพลสยามเมรัย</v>
          </cell>
        </row>
      </sheetData>
      <sheetData sheetId="2012">
        <row r="1">
          <cell r="A1" t="str">
            <v>บจก.เมืองพลสยามเมรัย</v>
          </cell>
        </row>
      </sheetData>
      <sheetData sheetId="2013">
        <row r="1">
          <cell r="A1" t="str">
            <v>บจก.เมืองพลสยามเมรัย</v>
          </cell>
        </row>
      </sheetData>
      <sheetData sheetId="2014">
        <row r="1">
          <cell r="A1" t="str">
            <v>บจก.เมืองพลสยามเมรัย</v>
          </cell>
        </row>
      </sheetData>
      <sheetData sheetId="2015">
        <row r="1">
          <cell r="A1" t="str">
            <v>บจก.เมืองพลสยามเมรัย</v>
          </cell>
        </row>
      </sheetData>
      <sheetData sheetId="2016">
        <row r="1">
          <cell r="A1" t="str">
            <v>บจก.เมืองพลสยามเมรัย</v>
          </cell>
        </row>
      </sheetData>
      <sheetData sheetId="2017">
        <row r="1">
          <cell r="A1" t="str">
            <v>บจก.เมืองพลสยามเมรัย</v>
          </cell>
        </row>
      </sheetData>
      <sheetData sheetId="2018">
        <row r="1">
          <cell r="A1" t="str">
            <v>บจก.เมืองพลสยามเมรัย</v>
          </cell>
        </row>
      </sheetData>
      <sheetData sheetId="2019">
        <row r="1">
          <cell r="A1" t="str">
            <v>บจก.เมืองพลสยามเมรัย</v>
          </cell>
        </row>
      </sheetData>
      <sheetData sheetId="2020">
        <row r="1">
          <cell r="A1" t="str">
            <v>บจก.เมืองพลสยามเมรัย</v>
          </cell>
        </row>
      </sheetData>
      <sheetData sheetId="2021">
        <row r="1">
          <cell r="A1" t="str">
            <v>บจก.เมืองพลสยามเมรัย</v>
          </cell>
        </row>
      </sheetData>
      <sheetData sheetId="2022">
        <row r="1">
          <cell r="A1" t="str">
            <v>บจก.เมืองพลสยามเมรัย</v>
          </cell>
        </row>
      </sheetData>
      <sheetData sheetId="2023">
        <row r="1">
          <cell r="A1" t="str">
            <v>บจก.เมืองพลสยามเมรัย</v>
          </cell>
        </row>
      </sheetData>
      <sheetData sheetId="2024">
        <row r="1">
          <cell r="A1" t="str">
            <v>บจก.เมืองพลสยามเมรัย</v>
          </cell>
        </row>
      </sheetData>
      <sheetData sheetId="2025">
        <row r="1">
          <cell r="A1" t="str">
            <v>บจก.เมืองพลสยามเมรัย</v>
          </cell>
        </row>
      </sheetData>
      <sheetData sheetId="2026">
        <row r="1">
          <cell r="A1" t="str">
            <v>บจก.เมืองพลสยามเมรัย</v>
          </cell>
        </row>
      </sheetData>
      <sheetData sheetId="2027">
        <row r="1">
          <cell r="A1" t="str">
            <v>บจก.เมืองพลสยามเมรัย</v>
          </cell>
        </row>
      </sheetData>
      <sheetData sheetId="2028">
        <row r="1">
          <cell r="A1" t="str">
            <v>บจก.เมืองพลสยามเมรัย</v>
          </cell>
        </row>
      </sheetData>
      <sheetData sheetId="2029">
        <row r="1">
          <cell r="A1" t="str">
            <v>บจก.เมืองพลสยามเมรัย</v>
          </cell>
        </row>
      </sheetData>
      <sheetData sheetId="2030">
        <row r="1">
          <cell r="A1" t="str">
            <v>บจก.เมืองพลสยามเมรัย</v>
          </cell>
        </row>
      </sheetData>
      <sheetData sheetId="2031">
        <row r="1">
          <cell r="A1" t="str">
            <v>บจก.เมืองพลสยามเมรัย</v>
          </cell>
        </row>
      </sheetData>
      <sheetData sheetId="2032">
        <row r="1">
          <cell r="A1" t="str">
            <v>บจก.เมืองพลสยามเมรัย</v>
          </cell>
        </row>
      </sheetData>
      <sheetData sheetId="2033">
        <row r="1">
          <cell r="A1" t="str">
            <v>บจก.เมืองพลสยามเมรัย</v>
          </cell>
        </row>
      </sheetData>
      <sheetData sheetId="2034">
        <row r="1">
          <cell r="A1" t="str">
            <v>บจก.เมืองพลสยามเมรัย</v>
          </cell>
        </row>
      </sheetData>
      <sheetData sheetId="2035">
        <row r="1">
          <cell r="A1" t="str">
            <v>บจก.เมืองพลสยามเมรัย</v>
          </cell>
        </row>
      </sheetData>
      <sheetData sheetId="2036">
        <row r="1">
          <cell r="A1" t="str">
            <v>บจก.เมืองพลสยามเมรัย</v>
          </cell>
        </row>
      </sheetData>
      <sheetData sheetId="2037">
        <row r="1">
          <cell r="A1" t="str">
            <v>บจก.เมืองพลสยามเมรัย</v>
          </cell>
        </row>
      </sheetData>
      <sheetData sheetId="2038">
        <row r="1">
          <cell r="A1" t="str">
            <v>บจก.เมืองพลสยามเมรัย</v>
          </cell>
        </row>
      </sheetData>
      <sheetData sheetId="2039">
        <row r="1">
          <cell r="A1" t="str">
            <v>บจก.เมืองพลสยามเมรัย</v>
          </cell>
        </row>
      </sheetData>
      <sheetData sheetId="2040">
        <row r="1">
          <cell r="A1" t="str">
            <v>บจก.เมืองพลสยามเมรัย</v>
          </cell>
        </row>
      </sheetData>
      <sheetData sheetId="2041" refreshError="1"/>
      <sheetData sheetId="2042" refreshError="1"/>
      <sheetData sheetId="2043">
        <row r="1">
          <cell r="A1" t="str">
            <v>บจก.เมืองพลสยามเมรัย</v>
          </cell>
        </row>
      </sheetData>
      <sheetData sheetId="2044">
        <row r="1">
          <cell r="A1" t="str">
            <v>บจก.เมืองพลสยามเมรัย</v>
          </cell>
        </row>
      </sheetData>
      <sheetData sheetId="2045">
        <row r="1">
          <cell r="A1" t="str">
            <v>บจก.เมืองพลสยามเมรัย</v>
          </cell>
        </row>
      </sheetData>
      <sheetData sheetId="2046">
        <row r="1">
          <cell r="A1" t="str">
            <v>บจก.เมืองพลสยามเมรัย</v>
          </cell>
        </row>
      </sheetData>
      <sheetData sheetId="2047">
        <row r="1">
          <cell r="A1" t="str">
            <v>บจก.เมืองพลสยามเมรัย</v>
          </cell>
        </row>
      </sheetData>
      <sheetData sheetId="2048">
        <row r="1">
          <cell r="A1" t="str">
            <v>บจก.เมืองพลสยามเมรัย</v>
          </cell>
        </row>
      </sheetData>
      <sheetData sheetId="2049" refreshError="1"/>
      <sheetData sheetId="2050">
        <row r="1">
          <cell r="A1" t="str">
            <v>บจก.เมืองพลสยามเมรัย</v>
          </cell>
        </row>
      </sheetData>
      <sheetData sheetId="2051">
        <row r="1">
          <cell r="A1" t="str">
            <v>บจก.เมืองพลสยามเมรัย</v>
          </cell>
        </row>
      </sheetData>
      <sheetData sheetId="2052">
        <row r="1">
          <cell r="A1" t="str">
            <v>บจก.เมืองพลสยามเมรัย</v>
          </cell>
        </row>
      </sheetData>
      <sheetData sheetId="2053">
        <row r="1">
          <cell r="A1" t="str">
            <v>บจก.เมืองพลสยามเมรัย</v>
          </cell>
        </row>
      </sheetData>
      <sheetData sheetId="2054">
        <row r="1">
          <cell r="A1" t="str">
            <v>บจก.เมืองพลสยามเมรัย</v>
          </cell>
        </row>
      </sheetData>
      <sheetData sheetId="2055">
        <row r="1">
          <cell r="A1" t="str">
            <v>บจก.เมืองพลสยามเมรัย</v>
          </cell>
        </row>
      </sheetData>
      <sheetData sheetId="2056">
        <row r="1">
          <cell r="A1" t="str">
            <v>บจก.เมืองพลสยามเมรัย</v>
          </cell>
        </row>
      </sheetData>
      <sheetData sheetId="2057">
        <row r="1">
          <cell r="A1" t="str">
            <v>บจก.เมืองพลสยามเมรัย</v>
          </cell>
        </row>
      </sheetData>
      <sheetData sheetId="2058">
        <row r="1">
          <cell r="A1" t="str">
            <v>บจก.เมืองพลสยามเมรัย</v>
          </cell>
        </row>
      </sheetData>
      <sheetData sheetId="2059">
        <row r="1">
          <cell r="A1" t="str">
            <v>บจก.เมืองพลสยามเมรัย</v>
          </cell>
        </row>
      </sheetData>
      <sheetData sheetId="2060">
        <row r="1">
          <cell r="A1" t="str">
            <v>บจก.เมืองพลสยามเมรัย</v>
          </cell>
        </row>
      </sheetData>
      <sheetData sheetId="2061">
        <row r="1">
          <cell r="A1" t="str">
            <v>บจก.เมืองพลสยามเมรัย</v>
          </cell>
        </row>
      </sheetData>
      <sheetData sheetId="2062">
        <row r="1">
          <cell r="A1" t="str">
            <v>บจก.เมืองพลสยามเมรัย</v>
          </cell>
        </row>
      </sheetData>
      <sheetData sheetId="2063">
        <row r="1">
          <cell r="A1" t="str">
            <v>บจก.เมืองพลสยามเมรัย</v>
          </cell>
        </row>
      </sheetData>
      <sheetData sheetId="2064">
        <row r="1">
          <cell r="A1" t="str">
            <v>บจก.เมืองพลสยามเมรัย</v>
          </cell>
        </row>
      </sheetData>
      <sheetData sheetId="2065">
        <row r="1">
          <cell r="A1" t="str">
            <v>บจก.เมืองพลสยามเมรัย</v>
          </cell>
        </row>
      </sheetData>
      <sheetData sheetId="2066">
        <row r="1">
          <cell r="A1" t="str">
            <v>บจก.เมืองพลสยามเมรัย</v>
          </cell>
        </row>
      </sheetData>
      <sheetData sheetId="2067">
        <row r="1">
          <cell r="A1" t="str">
            <v>บจก.เมืองพลสยามเมรัย</v>
          </cell>
        </row>
      </sheetData>
      <sheetData sheetId="2068" refreshError="1"/>
      <sheetData sheetId="2069" refreshError="1"/>
      <sheetData sheetId="2070" refreshError="1"/>
      <sheetData sheetId="2071">
        <row r="1">
          <cell r="A1" t="str">
            <v>บจก.เมืองพลสยามเมรัย</v>
          </cell>
        </row>
      </sheetData>
      <sheetData sheetId="2072">
        <row r="1">
          <cell r="A1" t="str">
            <v>บจก.เมืองพลสยามเมรัย</v>
          </cell>
        </row>
      </sheetData>
      <sheetData sheetId="2073">
        <row r="1">
          <cell r="A1" t="str">
            <v>บจก.เมืองพลสยามเมรัย</v>
          </cell>
        </row>
      </sheetData>
      <sheetData sheetId="2074">
        <row r="1">
          <cell r="A1" t="str">
            <v>บจก.เมืองพลสยามเมรัย</v>
          </cell>
        </row>
      </sheetData>
      <sheetData sheetId="2075">
        <row r="1">
          <cell r="A1" t="str">
            <v>บจก.เมืองพลสยามเมรัย</v>
          </cell>
        </row>
      </sheetData>
      <sheetData sheetId="2076">
        <row r="1">
          <cell r="A1" t="str">
            <v>บจก.เมืองพลสยามเมรัย</v>
          </cell>
        </row>
      </sheetData>
      <sheetData sheetId="2077" refreshError="1"/>
      <sheetData sheetId="2078">
        <row r="1">
          <cell r="A1" t="str">
            <v>บจก.เมืองพลสยามเมรัย</v>
          </cell>
        </row>
      </sheetData>
      <sheetData sheetId="2079">
        <row r="1">
          <cell r="A1" t="str">
            <v>บจก.เมืองพลสยามเมรัย</v>
          </cell>
        </row>
      </sheetData>
      <sheetData sheetId="2080">
        <row r="1">
          <cell r="A1" t="str">
            <v>บจก.เมืองพลสยามเมรัย</v>
          </cell>
        </row>
      </sheetData>
      <sheetData sheetId="2081">
        <row r="1">
          <cell r="A1" t="str">
            <v>บจก.เมืองพลสยามเมรัย</v>
          </cell>
        </row>
      </sheetData>
      <sheetData sheetId="2082">
        <row r="1">
          <cell r="A1" t="str">
            <v>บจก.เมืองพลสยามเมรัย</v>
          </cell>
        </row>
      </sheetData>
      <sheetData sheetId="2083">
        <row r="1">
          <cell r="A1" t="str">
            <v>บจก.เมืองพลสยามเมรัย</v>
          </cell>
        </row>
      </sheetData>
      <sheetData sheetId="2084">
        <row r="1">
          <cell r="A1" t="str">
            <v>บจก.เมืองพลสยามเมรัย</v>
          </cell>
        </row>
      </sheetData>
      <sheetData sheetId="2085">
        <row r="1">
          <cell r="A1" t="str">
            <v>บจก.เมืองพลสยามเมรัย</v>
          </cell>
        </row>
      </sheetData>
      <sheetData sheetId="2086">
        <row r="1">
          <cell r="A1" t="str">
            <v>บจก.เมืองพลสยามเมรัย</v>
          </cell>
        </row>
      </sheetData>
      <sheetData sheetId="2087">
        <row r="1">
          <cell r="A1" t="str">
            <v>บจก.เมืองพลสยามเมรัย</v>
          </cell>
        </row>
      </sheetData>
      <sheetData sheetId="2088">
        <row r="1">
          <cell r="A1" t="str">
            <v>บจก.เมืองพลสยามเมรัย</v>
          </cell>
        </row>
      </sheetData>
      <sheetData sheetId="2089">
        <row r="1">
          <cell r="A1" t="str">
            <v>บจก.เมืองพลสยามเมรัย</v>
          </cell>
        </row>
      </sheetData>
      <sheetData sheetId="2090">
        <row r="1">
          <cell r="A1" t="str">
            <v>บจก.เมืองพลสยามเมรัย</v>
          </cell>
        </row>
      </sheetData>
      <sheetData sheetId="2091">
        <row r="1">
          <cell r="A1" t="str">
            <v>บจก.เมืองพลสยามเมรัย</v>
          </cell>
        </row>
      </sheetData>
      <sheetData sheetId="2092">
        <row r="1">
          <cell r="A1" t="str">
            <v>บจก.เมืองพลสยามเมรัย</v>
          </cell>
        </row>
      </sheetData>
      <sheetData sheetId="2093">
        <row r="1">
          <cell r="A1" t="str">
            <v>บจก.เมืองพลสยามเมรัย</v>
          </cell>
        </row>
      </sheetData>
      <sheetData sheetId="2094">
        <row r="1">
          <cell r="A1" t="str">
            <v>บจก.เมืองพลสยามเมรัย</v>
          </cell>
        </row>
      </sheetData>
      <sheetData sheetId="2095">
        <row r="1">
          <cell r="A1" t="str">
            <v>บจก.เมืองพลสยามเมรัย</v>
          </cell>
        </row>
      </sheetData>
      <sheetData sheetId="2096">
        <row r="1">
          <cell r="A1" t="str">
            <v>บจก.เมืองพลสยามเมรัย</v>
          </cell>
        </row>
      </sheetData>
      <sheetData sheetId="2097">
        <row r="1">
          <cell r="A1" t="str">
            <v>บจก.เมืองพลสยามเมรัย</v>
          </cell>
        </row>
      </sheetData>
      <sheetData sheetId="2098">
        <row r="1">
          <cell r="A1" t="str">
            <v>บจก.เมืองพลสยามเมรัย</v>
          </cell>
        </row>
      </sheetData>
      <sheetData sheetId="2099">
        <row r="1">
          <cell r="A1" t="str">
            <v>บจก.เมืองพลสยามเมรัย</v>
          </cell>
        </row>
      </sheetData>
      <sheetData sheetId="2100">
        <row r="1">
          <cell r="A1" t="str">
            <v>บจก.เมืองพลสยามเมรัย</v>
          </cell>
        </row>
      </sheetData>
      <sheetData sheetId="2101">
        <row r="1">
          <cell r="A1" t="str">
            <v>บจก.เมืองพลสยามเมรัย</v>
          </cell>
        </row>
      </sheetData>
      <sheetData sheetId="2102" refreshError="1"/>
      <sheetData sheetId="2103" refreshError="1"/>
      <sheetData sheetId="2104">
        <row r="1">
          <cell r="A1" t="str">
            <v>บจก.เมืองพลสยามเมรัย</v>
          </cell>
        </row>
      </sheetData>
      <sheetData sheetId="2105">
        <row r="1">
          <cell r="A1" t="str">
            <v>บจก.เมืองพลสยามเมรัย</v>
          </cell>
        </row>
      </sheetData>
      <sheetData sheetId="2106">
        <row r="1">
          <cell r="A1" t="str">
            <v>บจก.เมืองพลสยามเมรัย</v>
          </cell>
        </row>
      </sheetData>
      <sheetData sheetId="2107">
        <row r="1">
          <cell r="A1" t="str">
            <v>บจก.เมืองพลสยามเมรัย</v>
          </cell>
        </row>
      </sheetData>
      <sheetData sheetId="2108">
        <row r="1">
          <cell r="A1" t="str">
            <v>บจก.เมืองพลสยามเมรัย</v>
          </cell>
        </row>
      </sheetData>
      <sheetData sheetId="2109">
        <row r="1">
          <cell r="A1" t="str">
            <v>บจก.เมืองพลสยามเมรัย</v>
          </cell>
        </row>
      </sheetData>
      <sheetData sheetId="2110" refreshError="1"/>
      <sheetData sheetId="2111">
        <row r="1">
          <cell r="A1" t="str">
            <v>บจก.เมืองพลสยามเมรัย</v>
          </cell>
        </row>
      </sheetData>
      <sheetData sheetId="2112">
        <row r="1">
          <cell r="A1" t="str">
            <v>บจก.เมืองพลสยามเมรัย</v>
          </cell>
        </row>
      </sheetData>
      <sheetData sheetId="2113">
        <row r="1">
          <cell r="A1" t="str">
            <v>บจก.เมืองพลสยามเมรัย</v>
          </cell>
        </row>
      </sheetData>
      <sheetData sheetId="2114">
        <row r="1">
          <cell r="A1" t="str">
            <v>บจก.เมืองพลสยามเมรัย</v>
          </cell>
        </row>
      </sheetData>
      <sheetData sheetId="2115">
        <row r="1">
          <cell r="A1" t="str">
            <v>บจก.เมืองพลสยามเมรัย</v>
          </cell>
        </row>
      </sheetData>
      <sheetData sheetId="2116">
        <row r="1">
          <cell r="A1" t="str">
            <v>บจก.เมืองพลสยามเมรัย</v>
          </cell>
        </row>
      </sheetData>
      <sheetData sheetId="2117">
        <row r="1">
          <cell r="A1" t="str">
            <v>บจก.เมืองพลสยามเมรัย</v>
          </cell>
        </row>
      </sheetData>
      <sheetData sheetId="2118">
        <row r="1">
          <cell r="A1" t="str">
            <v>บจก.เมืองพลสยามเมรัย</v>
          </cell>
        </row>
      </sheetData>
      <sheetData sheetId="2119">
        <row r="1">
          <cell r="A1" t="str">
            <v>บจก.เมืองพลสยามเมรัย</v>
          </cell>
        </row>
      </sheetData>
      <sheetData sheetId="2120">
        <row r="1">
          <cell r="A1" t="str">
            <v>บจก.เมืองพลสยามเมรัย</v>
          </cell>
        </row>
      </sheetData>
      <sheetData sheetId="2121">
        <row r="1">
          <cell r="A1" t="str">
            <v>บจก.เมืองพลสยามเมรัย</v>
          </cell>
        </row>
      </sheetData>
      <sheetData sheetId="2122">
        <row r="1">
          <cell r="A1" t="str">
            <v>บจก.เมืองพลสยามเมรัย</v>
          </cell>
        </row>
      </sheetData>
      <sheetData sheetId="2123">
        <row r="1">
          <cell r="A1" t="str">
            <v>บจก.เมืองพลสยามเมรัย</v>
          </cell>
        </row>
      </sheetData>
      <sheetData sheetId="2124">
        <row r="1">
          <cell r="A1" t="str">
            <v>บจก.เมืองพลสยามเมรัย</v>
          </cell>
        </row>
      </sheetData>
      <sheetData sheetId="2125">
        <row r="1">
          <cell r="A1" t="str">
            <v>บจก.เมืองพลสยามเมรัย</v>
          </cell>
        </row>
      </sheetData>
      <sheetData sheetId="2126">
        <row r="1">
          <cell r="A1" t="str">
            <v>บจก.เมืองพลสยามเมรัย</v>
          </cell>
        </row>
      </sheetData>
      <sheetData sheetId="2127">
        <row r="1">
          <cell r="A1" t="str">
            <v>บจก.เมืองพลสยามเมรัย</v>
          </cell>
        </row>
      </sheetData>
      <sheetData sheetId="2128">
        <row r="1">
          <cell r="A1" t="str">
            <v>บจก.เมืองพลสยามเมรัย</v>
          </cell>
        </row>
      </sheetData>
      <sheetData sheetId="2129">
        <row r="1">
          <cell r="A1" t="str">
            <v>บจก.เมืองพลสยามเมรัย</v>
          </cell>
        </row>
      </sheetData>
      <sheetData sheetId="2130">
        <row r="1">
          <cell r="A1" t="str">
            <v>บจก.เมืองพลสยามเมรัย</v>
          </cell>
        </row>
      </sheetData>
      <sheetData sheetId="2131">
        <row r="1">
          <cell r="A1" t="str">
            <v>บจก.เมืองพลสยามเมรัย</v>
          </cell>
        </row>
      </sheetData>
      <sheetData sheetId="2132">
        <row r="1">
          <cell r="A1" t="str">
            <v>บจก.เมืองพลสยามเมรัย</v>
          </cell>
        </row>
      </sheetData>
      <sheetData sheetId="2133">
        <row r="1">
          <cell r="A1" t="str">
            <v>บจก.เมืองพลสยามเมรัย</v>
          </cell>
        </row>
      </sheetData>
      <sheetData sheetId="2134">
        <row r="1">
          <cell r="A1" t="str">
            <v>บจก.เมืองพลสยามเมรัย</v>
          </cell>
        </row>
      </sheetData>
      <sheetData sheetId="2135" refreshError="1"/>
      <sheetData sheetId="2136" refreshError="1"/>
      <sheetData sheetId="2137">
        <row r="1">
          <cell r="A1" t="str">
            <v>บจก.เมืองพลสยามเมรัย</v>
          </cell>
        </row>
      </sheetData>
      <sheetData sheetId="2138">
        <row r="1">
          <cell r="A1" t="str">
            <v>บจก.เมืองพลสยามเมรัย</v>
          </cell>
        </row>
      </sheetData>
      <sheetData sheetId="2139">
        <row r="1">
          <cell r="A1" t="str">
            <v>บจก.เมืองพลสยามเมรัย</v>
          </cell>
        </row>
      </sheetData>
      <sheetData sheetId="2140">
        <row r="1">
          <cell r="A1" t="str">
            <v>บจก.เมืองพลสยามเมรัย</v>
          </cell>
        </row>
      </sheetData>
      <sheetData sheetId="2141">
        <row r="1">
          <cell r="A1" t="str">
            <v>บจก.เมืองพลสยามเมรัย</v>
          </cell>
        </row>
      </sheetData>
      <sheetData sheetId="2142">
        <row r="1">
          <cell r="A1" t="str">
            <v>บจก.เมืองพลสยามเมรัย</v>
          </cell>
        </row>
      </sheetData>
      <sheetData sheetId="2143" refreshError="1"/>
      <sheetData sheetId="2144">
        <row r="1">
          <cell r="A1" t="str">
            <v>บจก.เมืองพลสยามเมรัย</v>
          </cell>
        </row>
      </sheetData>
      <sheetData sheetId="2145">
        <row r="1">
          <cell r="A1" t="str">
            <v>บจก.เมืองพลสยามเมรัย</v>
          </cell>
        </row>
      </sheetData>
      <sheetData sheetId="2146">
        <row r="1">
          <cell r="A1" t="str">
            <v>บจก.เมืองพลสยามเมรัย</v>
          </cell>
        </row>
      </sheetData>
      <sheetData sheetId="2147">
        <row r="1">
          <cell r="A1" t="str">
            <v>บจก.เมืองพลสยามเมรัย</v>
          </cell>
        </row>
      </sheetData>
      <sheetData sheetId="2148">
        <row r="1">
          <cell r="A1" t="str">
            <v>บจก.เมืองพลสยามเมรัย</v>
          </cell>
        </row>
      </sheetData>
      <sheetData sheetId="2149">
        <row r="1">
          <cell r="A1" t="str">
            <v>บจก.เมืองพลสยามเมรัย</v>
          </cell>
        </row>
      </sheetData>
      <sheetData sheetId="2150">
        <row r="1">
          <cell r="A1" t="str">
            <v>บจก.เมืองพลสยามเมรัย</v>
          </cell>
        </row>
      </sheetData>
      <sheetData sheetId="2151">
        <row r="1">
          <cell r="A1" t="str">
            <v>บจก.เมืองพลสยามเมรัย</v>
          </cell>
        </row>
      </sheetData>
      <sheetData sheetId="2152">
        <row r="1">
          <cell r="A1" t="str">
            <v>บจก.เมืองพลสยามเมรัย</v>
          </cell>
        </row>
      </sheetData>
      <sheetData sheetId="2153">
        <row r="1">
          <cell r="A1" t="str">
            <v>บจก.เมืองพลสยามเมรัย</v>
          </cell>
        </row>
      </sheetData>
      <sheetData sheetId="2154">
        <row r="1">
          <cell r="A1" t="str">
            <v>บจก.เมืองพลสยามเมรัย</v>
          </cell>
        </row>
      </sheetData>
      <sheetData sheetId="2155">
        <row r="1">
          <cell r="A1" t="str">
            <v>บจก.เมืองพลสยามเมรัย</v>
          </cell>
        </row>
      </sheetData>
      <sheetData sheetId="2156">
        <row r="1">
          <cell r="A1" t="str">
            <v>บจก.เมืองพลสยามเมรัย</v>
          </cell>
        </row>
      </sheetData>
      <sheetData sheetId="2157">
        <row r="1">
          <cell r="A1" t="str">
            <v>บจก.เมืองพลสยามเมรัย</v>
          </cell>
        </row>
      </sheetData>
      <sheetData sheetId="2158">
        <row r="1">
          <cell r="A1" t="str">
            <v>บจก.เมืองพลสยามเมรัย</v>
          </cell>
        </row>
      </sheetData>
      <sheetData sheetId="2159">
        <row r="1">
          <cell r="A1" t="str">
            <v>บจก.เมืองพลสยามเมรัย</v>
          </cell>
        </row>
      </sheetData>
      <sheetData sheetId="2160">
        <row r="1">
          <cell r="A1" t="str">
            <v>บจก.เมืองพลสยามเมรัย</v>
          </cell>
        </row>
      </sheetData>
      <sheetData sheetId="2161">
        <row r="1">
          <cell r="A1" t="str">
            <v>บจก.เมืองพลสยามเมรัย</v>
          </cell>
        </row>
      </sheetData>
      <sheetData sheetId="2162">
        <row r="1">
          <cell r="A1" t="str">
            <v>บจก.เมืองพลสยามเมรัย</v>
          </cell>
        </row>
      </sheetData>
      <sheetData sheetId="2163">
        <row r="1">
          <cell r="A1" t="str">
            <v>บจก.เมืองพลสยามเมรัย</v>
          </cell>
        </row>
      </sheetData>
      <sheetData sheetId="2164">
        <row r="1">
          <cell r="A1" t="str">
            <v>บจก.เมืองพลสยามเมรัย</v>
          </cell>
        </row>
      </sheetData>
      <sheetData sheetId="2165">
        <row r="1">
          <cell r="A1" t="str">
            <v>บจก.เมืองพลสยามเมรัย</v>
          </cell>
        </row>
      </sheetData>
      <sheetData sheetId="2166">
        <row r="1">
          <cell r="A1" t="str">
            <v>บจก.เมืองพลสยามเมรัย</v>
          </cell>
        </row>
      </sheetData>
      <sheetData sheetId="2167">
        <row r="1">
          <cell r="A1" t="str">
            <v>บจก.เมืองพลสยามเมรัย</v>
          </cell>
        </row>
      </sheetData>
      <sheetData sheetId="2168" refreshError="1"/>
      <sheetData sheetId="2169" refreshError="1"/>
      <sheetData sheetId="2170">
        <row r="1">
          <cell r="A1" t="str">
            <v>บจก.เมืองพลสยามเมรัย</v>
          </cell>
        </row>
      </sheetData>
      <sheetData sheetId="2171">
        <row r="1">
          <cell r="A1" t="str">
            <v>บจก.เมืองพลสยามเมรัย</v>
          </cell>
        </row>
      </sheetData>
      <sheetData sheetId="2172">
        <row r="1">
          <cell r="A1" t="str">
            <v>บจก.เมืองพลสยามเมรัย</v>
          </cell>
        </row>
      </sheetData>
      <sheetData sheetId="2173">
        <row r="1">
          <cell r="A1" t="str">
            <v>บจก.เมืองพลสยามเมรัย</v>
          </cell>
        </row>
      </sheetData>
      <sheetData sheetId="2174">
        <row r="1">
          <cell r="A1" t="str">
            <v>บจก.เมืองพลสยามเมรัย</v>
          </cell>
        </row>
      </sheetData>
      <sheetData sheetId="2175">
        <row r="1">
          <cell r="A1" t="str">
            <v>บจก.เมืองพลสยามเมรัย</v>
          </cell>
        </row>
      </sheetData>
      <sheetData sheetId="2176" refreshError="1"/>
      <sheetData sheetId="2177">
        <row r="1">
          <cell r="A1" t="str">
            <v>บจก.เมืองพลสยามเมรัย</v>
          </cell>
        </row>
      </sheetData>
      <sheetData sheetId="2178">
        <row r="1">
          <cell r="A1" t="str">
            <v>บจก.เมืองพลสยามเมรัย</v>
          </cell>
        </row>
      </sheetData>
      <sheetData sheetId="2179">
        <row r="1">
          <cell r="A1" t="str">
            <v>บจก.เมืองพลสยามเมรัย</v>
          </cell>
        </row>
      </sheetData>
      <sheetData sheetId="2180">
        <row r="1">
          <cell r="A1" t="str">
            <v>บจก.เมืองพลสยามเมรัย</v>
          </cell>
        </row>
      </sheetData>
      <sheetData sheetId="2181">
        <row r="1">
          <cell r="A1" t="str">
            <v>บจก.เมืองพลสยามเมรัย</v>
          </cell>
        </row>
      </sheetData>
      <sheetData sheetId="2182">
        <row r="1">
          <cell r="A1" t="str">
            <v>บจก.เมืองพลสยามเมรัย</v>
          </cell>
        </row>
      </sheetData>
      <sheetData sheetId="2183">
        <row r="1">
          <cell r="A1" t="str">
            <v>บจก.เมืองพลสยามเมรัย</v>
          </cell>
        </row>
      </sheetData>
      <sheetData sheetId="2184">
        <row r="1">
          <cell r="A1" t="str">
            <v>บจก.เมืองพลสยามเมรัย</v>
          </cell>
        </row>
      </sheetData>
      <sheetData sheetId="2185">
        <row r="1">
          <cell r="A1" t="str">
            <v>บจก.เมืองพลสยามเมรัย</v>
          </cell>
        </row>
      </sheetData>
      <sheetData sheetId="2186">
        <row r="1">
          <cell r="A1" t="str">
            <v>บจก.เมืองพลสยามเมรัย</v>
          </cell>
        </row>
      </sheetData>
      <sheetData sheetId="2187">
        <row r="1">
          <cell r="A1" t="str">
            <v>บจก.เมืองพลสยามเมรัย</v>
          </cell>
        </row>
      </sheetData>
      <sheetData sheetId="2188">
        <row r="1">
          <cell r="A1" t="str">
            <v>บจก.เมืองพลสยามเมรัย</v>
          </cell>
        </row>
      </sheetData>
      <sheetData sheetId="2189">
        <row r="1">
          <cell r="A1" t="str">
            <v>บจก.เมืองพลสยามเมรัย</v>
          </cell>
        </row>
      </sheetData>
      <sheetData sheetId="2190">
        <row r="1">
          <cell r="A1" t="str">
            <v>บจก.เมืองพลสยามเมรัย</v>
          </cell>
        </row>
      </sheetData>
      <sheetData sheetId="2191">
        <row r="1">
          <cell r="A1" t="str">
            <v>บจก.เมืองพลสยามเมรัย</v>
          </cell>
        </row>
      </sheetData>
      <sheetData sheetId="2192">
        <row r="1">
          <cell r="A1" t="str">
            <v>บจก.เมืองพลสยามเมรัย</v>
          </cell>
        </row>
      </sheetData>
      <sheetData sheetId="2193">
        <row r="1">
          <cell r="A1" t="str">
            <v>บจก.เมืองพลสยามเมรัย</v>
          </cell>
        </row>
      </sheetData>
      <sheetData sheetId="2194">
        <row r="1">
          <cell r="A1" t="str">
            <v>บจก.เมืองพลสยามเมรัย</v>
          </cell>
        </row>
      </sheetData>
      <sheetData sheetId="2195">
        <row r="1">
          <cell r="A1" t="str">
            <v>บจก.เมืองพลสยามเมรัย</v>
          </cell>
        </row>
      </sheetData>
      <sheetData sheetId="2196">
        <row r="1">
          <cell r="A1" t="str">
            <v>บจก.เมืองพลสยามเมรัย</v>
          </cell>
        </row>
      </sheetData>
      <sheetData sheetId="2197">
        <row r="1">
          <cell r="A1" t="str">
            <v>บจก.เมืองพลสยามเมรัย</v>
          </cell>
        </row>
      </sheetData>
      <sheetData sheetId="2198">
        <row r="1">
          <cell r="A1" t="str">
            <v>บจก.เมืองพลสยามเมรัย</v>
          </cell>
        </row>
      </sheetData>
      <sheetData sheetId="2199">
        <row r="1">
          <cell r="A1" t="str">
            <v>บจก.เมืองพลสยามเมรัย</v>
          </cell>
        </row>
      </sheetData>
      <sheetData sheetId="2200">
        <row r="1">
          <cell r="A1" t="str">
            <v>บจก.เมืองพลสยามเมรัย</v>
          </cell>
        </row>
      </sheetData>
      <sheetData sheetId="2201">
        <row r="1">
          <cell r="A1" t="str">
            <v>บจก.เมืองพลสยามเมรัย</v>
          </cell>
        </row>
      </sheetData>
      <sheetData sheetId="2202">
        <row r="1">
          <cell r="A1" t="str">
            <v>บจก.เมืองพลสยามเมรัย</v>
          </cell>
        </row>
      </sheetData>
      <sheetData sheetId="2203">
        <row r="1">
          <cell r="A1" t="str">
            <v>บจก.เมืองพลสยามเมรัย</v>
          </cell>
        </row>
      </sheetData>
      <sheetData sheetId="2204">
        <row r="1">
          <cell r="A1" t="str">
            <v>บจก.เมืองพลสยามเมรัย</v>
          </cell>
        </row>
      </sheetData>
      <sheetData sheetId="2205">
        <row r="1">
          <cell r="A1" t="str">
            <v>บจก.เมืองพลสยามเมรัย</v>
          </cell>
        </row>
      </sheetData>
      <sheetData sheetId="2206">
        <row r="1">
          <cell r="A1" t="str">
            <v>บจก.เมืองพลสยามเมรัย</v>
          </cell>
        </row>
      </sheetData>
      <sheetData sheetId="2207">
        <row r="1">
          <cell r="A1" t="str">
            <v>บจก.เมืองพลสยามเมรัย</v>
          </cell>
        </row>
      </sheetData>
      <sheetData sheetId="2208">
        <row r="1">
          <cell r="A1" t="str">
            <v>บจก.เมืองพลสยามเมรัย</v>
          </cell>
        </row>
      </sheetData>
      <sheetData sheetId="2209">
        <row r="1">
          <cell r="A1" t="str">
            <v>บจก.เมืองพลสยามเมรัย</v>
          </cell>
        </row>
      </sheetData>
      <sheetData sheetId="2210">
        <row r="1">
          <cell r="A1" t="str">
            <v>บจก.เมืองพลสยามเมรัย</v>
          </cell>
        </row>
      </sheetData>
      <sheetData sheetId="2211">
        <row r="1">
          <cell r="A1" t="str">
            <v>บจก.เมืองพลสยามเมรัย</v>
          </cell>
        </row>
      </sheetData>
      <sheetData sheetId="2212">
        <row r="1">
          <cell r="A1" t="str">
            <v>บจก.เมืองพลสยามเมรัย</v>
          </cell>
        </row>
      </sheetData>
      <sheetData sheetId="2213">
        <row r="1">
          <cell r="A1" t="str">
            <v>บจก.เมืองพลสยามเมรัย</v>
          </cell>
        </row>
      </sheetData>
      <sheetData sheetId="2214">
        <row r="1">
          <cell r="A1" t="str">
            <v>บจก.เมืองพลสยามเมรัย</v>
          </cell>
        </row>
      </sheetData>
      <sheetData sheetId="2215">
        <row r="1">
          <cell r="A1" t="str">
            <v>บจก.เมืองพลสยามเมรัย</v>
          </cell>
        </row>
      </sheetData>
      <sheetData sheetId="2216">
        <row r="1">
          <cell r="A1" t="str">
            <v>บจก.เมืองพลสยามเมรัย</v>
          </cell>
        </row>
      </sheetData>
      <sheetData sheetId="2217">
        <row r="1">
          <cell r="A1" t="str">
            <v>บจก.เมืองพลสยามเมรัย</v>
          </cell>
        </row>
      </sheetData>
      <sheetData sheetId="2218">
        <row r="1">
          <cell r="A1" t="str">
            <v>บจก.เมืองพลสยามเมรัย</v>
          </cell>
        </row>
      </sheetData>
      <sheetData sheetId="2219">
        <row r="1">
          <cell r="A1" t="str">
            <v>บจก.เมืองพลสยามเมรัย</v>
          </cell>
        </row>
      </sheetData>
      <sheetData sheetId="2220">
        <row r="1">
          <cell r="A1" t="str">
            <v>บจก.เมืองพลสยามเมรัย</v>
          </cell>
        </row>
      </sheetData>
      <sheetData sheetId="2221">
        <row r="1">
          <cell r="A1" t="str">
            <v>บจก.เมืองพลสยามเมรัย</v>
          </cell>
        </row>
      </sheetData>
      <sheetData sheetId="2222">
        <row r="1">
          <cell r="A1" t="str">
            <v>บจก.เมืองพลสยามเมรัย</v>
          </cell>
        </row>
      </sheetData>
      <sheetData sheetId="2223">
        <row r="1">
          <cell r="A1" t="str">
            <v>บจก.เมืองพลสยามเมรัย</v>
          </cell>
        </row>
      </sheetData>
      <sheetData sheetId="2224">
        <row r="1">
          <cell r="A1" t="str">
            <v>บจก.เมืองพลสยามเมรัย</v>
          </cell>
        </row>
      </sheetData>
      <sheetData sheetId="2225">
        <row r="1">
          <cell r="A1" t="str">
            <v>บจก.เมืองพลสยามเมรัย</v>
          </cell>
        </row>
      </sheetData>
      <sheetData sheetId="2226">
        <row r="1">
          <cell r="A1" t="str">
            <v>บจก.เมืองพลสยามเมรัย</v>
          </cell>
        </row>
      </sheetData>
      <sheetData sheetId="2227">
        <row r="1">
          <cell r="A1" t="str">
            <v>บจก.เมืองพลสยามเมรัย</v>
          </cell>
        </row>
      </sheetData>
      <sheetData sheetId="2228">
        <row r="1">
          <cell r="A1" t="str">
            <v>บจก.เมืองพลสยามเมรัย</v>
          </cell>
        </row>
      </sheetData>
      <sheetData sheetId="2229">
        <row r="1">
          <cell r="A1" t="str">
            <v>บจก.เมืองพลสยามเมรัย</v>
          </cell>
        </row>
      </sheetData>
      <sheetData sheetId="2230">
        <row r="1">
          <cell r="A1" t="str">
            <v>บจก.เมืองพลสยามเมรัย</v>
          </cell>
        </row>
      </sheetData>
      <sheetData sheetId="2231">
        <row r="1">
          <cell r="A1" t="str">
            <v>บจก.เมืองพลสยามเมรัย</v>
          </cell>
        </row>
      </sheetData>
      <sheetData sheetId="2232">
        <row r="1">
          <cell r="A1" t="str">
            <v>บจก.เมืองพลสยามเมรัย</v>
          </cell>
        </row>
      </sheetData>
      <sheetData sheetId="2233">
        <row r="1">
          <cell r="A1" t="str">
            <v>บจก.เมืองพลสยามเมรัย</v>
          </cell>
        </row>
      </sheetData>
      <sheetData sheetId="2234">
        <row r="1">
          <cell r="A1" t="str">
            <v>บจก.เมืองพลสยามเมรัย</v>
          </cell>
        </row>
      </sheetData>
      <sheetData sheetId="2235">
        <row r="1">
          <cell r="A1" t="str">
            <v>บจก.เมืองพลสยามเมรัย</v>
          </cell>
        </row>
      </sheetData>
      <sheetData sheetId="2236">
        <row r="1">
          <cell r="A1" t="str">
            <v>บจก.เมืองพลสยามเมรัย</v>
          </cell>
        </row>
      </sheetData>
      <sheetData sheetId="2237">
        <row r="1">
          <cell r="A1" t="str">
            <v>บจก.เมืองพลสยามเมรัย</v>
          </cell>
        </row>
      </sheetData>
      <sheetData sheetId="2238">
        <row r="1">
          <cell r="A1" t="str">
            <v>บจก.เมืองพลสยามเมรัย</v>
          </cell>
        </row>
      </sheetData>
      <sheetData sheetId="2239">
        <row r="1">
          <cell r="A1" t="str">
            <v>บจก.เมืองพลสยามเมรัย</v>
          </cell>
        </row>
      </sheetData>
      <sheetData sheetId="2240">
        <row r="1">
          <cell r="A1" t="str">
            <v>บจก.เมืองพลสยามเมรัย</v>
          </cell>
        </row>
      </sheetData>
      <sheetData sheetId="2241">
        <row r="1">
          <cell r="A1" t="str">
            <v>บจก.เมืองพลสยามเมรัย</v>
          </cell>
        </row>
      </sheetData>
      <sheetData sheetId="2242">
        <row r="1">
          <cell r="A1" t="str">
            <v>บจก.เมืองพลสยามเมรัย</v>
          </cell>
        </row>
      </sheetData>
      <sheetData sheetId="2243">
        <row r="1">
          <cell r="A1" t="str">
            <v>บจก.เมืองพลสยามเมรัย</v>
          </cell>
        </row>
      </sheetData>
      <sheetData sheetId="2244">
        <row r="1">
          <cell r="A1" t="str">
            <v>บจก.เมืองพลสยามเมรัย</v>
          </cell>
        </row>
      </sheetData>
      <sheetData sheetId="2245">
        <row r="1">
          <cell r="A1" t="str">
            <v>บจก.เมืองพลสยามเมรัย</v>
          </cell>
        </row>
      </sheetData>
      <sheetData sheetId="2246">
        <row r="1">
          <cell r="A1" t="str">
            <v>บจก.เมืองพลสยามเมรัย</v>
          </cell>
        </row>
      </sheetData>
      <sheetData sheetId="2247">
        <row r="1">
          <cell r="A1" t="str">
            <v>บจก.เมืองพลสยามเมรัย</v>
          </cell>
        </row>
      </sheetData>
      <sheetData sheetId="2248">
        <row r="1">
          <cell r="A1" t="str">
            <v>บจก.เมืองพลสยามเมรัย</v>
          </cell>
        </row>
      </sheetData>
      <sheetData sheetId="2249">
        <row r="1">
          <cell r="A1" t="str">
            <v>บจก.เมืองพลสยามเมรัย</v>
          </cell>
        </row>
      </sheetData>
      <sheetData sheetId="2250">
        <row r="1">
          <cell r="A1" t="str">
            <v>บจก.เมืองพลสยามเมรัย</v>
          </cell>
        </row>
      </sheetData>
      <sheetData sheetId="2251">
        <row r="1">
          <cell r="A1" t="str">
            <v>บจก.เมืองพลสยามเมรัย</v>
          </cell>
        </row>
      </sheetData>
      <sheetData sheetId="2252">
        <row r="1">
          <cell r="A1" t="str">
            <v>บจก.เมืองพลสยามเมรัย</v>
          </cell>
        </row>
      </sheetData>
      <sheetData sheetId="2253">
        <row r="1">
          <cell r="A1" t="str">
            <v>บจก.เมืองพลสยามเมรัย</v>
          </cell>
        </row>
      </sheetData>
      <sheetData sheetId="2254">
        <row r="1">
          <cell r="A1" t="str">
            <v>บจก.เมืองพลสยามเมรัย</v>
          </cell>
        </row>
      </sheetData>
      <sheetData sheetId="2255">
        <row r="1">
          <cell r="A1" t="str">
            <v>บจก.เมืองพลสยามเมรัย</v>
          </cell>
        </row>
      </sheetData>
      <sheetData sheetId="2256">
        <row r="1">
          <cell r="A1" t="str">
            <v>บจก.เมืองพลสยามเมรัย</v>
          </cell>
        </row>
      </sheetData>
      <sheetData sheetId="2257">
        <row r="1">
          <cell r="A1" t="str">
            <v>บจก.เมืองพลสยามเมรัย</v>
          </cell>
        </row>
      </sheetData>
      <sheetData sheetId="2258">
        <row r="1">
          <cell r="A1" t="str">
            <v>บจก.เมืองพลสยามเมรัย</v>
          </cell>
        </row>
      </sheetData>
      <sheetData sheetId="2259">
        <row r="1">
          <cell r="A1" t="str">
            <v>บจก.เมืองพลสยามเมรัย</v>
          </cell>
        </row>
      </sheetData>
      <sheetData sheetId="2260">
        <row r="1">
          <cell r="A1" t="str">
            <v>บจก.เมืองพลสยามเมรัย</v>
          </cell>
        </row>
      </sheetData>
      <sheetData sheetId="2261">
        <row r="1">
          <cell r="A1" t="str">
            <v>บจก.เมืองพลสยามเมรัย</v>
          </cell>
        </row>
      </sheetData>
      <sheetData sheetId="2262">
        <row r="1">
          <cell r="A1" t="str">
            <v>บจก.เมืองพลสยามเมรัย</v>
          </cell>
        </row>
      </sheetData>
      <sheetData sheetId="2263">
        <row r="1">
          <cell r="A1" t="str">
            <v>บจก.เมืองพลสยามเมรัย</v>
          </cell>
        </row>
      </sheetData>
      <sheetData sheetId="2264">
        <row r="1">
          <cell r="A1" t="str">
            <v>บจก.เมืองพลสยามเมรัย</v>
          </cell>
        </row>
      </sheetData>
      <sheetData sheetId="2265">
        <row r="1">
          <cell r="A1" t="str">
            <v>บจก.เมืองพลสยามเมรัย</v>
          </cell>
        </row>
      </sheetData>
      <sheetData sheetId="2266">
        <row r="1">
          <cell r="A1" t="str">
            <v>บจก.เมืองพลสยามเมรัย</v>
          </cell>
        </row>
      </sheetData>
      <sheetData sheetId="2267">
        <row r="1">
          <cell r="A1" t="str">
            <v>บจก.เมืองพลสยามเมรัย</v>
          </cell>
        </row>
      </sheetData>
      <sheetData sheetId="2268">
        <row r="1">
          <cell r="A1" t="str">
            <v>บจก.เมืองพลสยามเมรัย</v>
          </cell>
        </row>
      </sheetData>
      <sheetData sheetId="2269">
        <row r="1">
          <cell r="A1" t="str">
            <v>บจก.เมืองพลสยามเมรัย</v>
          </cell>
        </row>
      </sheetData>
      <sheetData sheetId="2270">
        <row r="1">
          <cell r="A1" t="str">
            <v>บจก.เมืองพลสยามเมรัย</v>
          </cell>
        </row>
      </sheetData>
      <sheetData sheetId="2271">
        <row r="1">
          <cell r="A1" t="str">
            <v>บจก.เมืองพลสยามเมรัย</v>
          </cell>
        </row>
      </sheetData>
      <sheetData sheetId="2272">
        <row r="1">
          <cell r="A1" t="str">
            <v>บจก.เมืองพลสยามเมรัย</v>
          </cell>
        </row>
      </sheetData>
      <sheetData sheetId="2273">
        <row r="1">
          <cell r="A1" t="str">
            <v>บจก.เมืองพลสยามเมรัย</v>
          </cell>
        </row>
      </sheetData>
      <sheetData sheetId="2274">
        <row r="1">
          <cell r="A1" t="str">
            <v>บจก.เมืองพลสยามเมรัย</v>
          </cell>
        </row>
      </sheetData>
      <sheetData sheetId="2275">
        <row r="1">
          <cell r="A1" t="str">
            <v>บจก.เมืองพลสยามเมรัย</v>
          </cell>
        </row>
      </sheetData>
      <sheetData sheetId="2276">
        <row r="1">
          <cell r="A1" t="str">
            <v>บจก.เมืองพลสยามเมรัย</v>
          </cell>
        </row>
      </sheetData>
      <sheetData sheetId="2277">
        <row r="1">
          <cell r="A1" t="str">
            <v>บจก.เมืองพลสยามเมรัย</v>
          </cell>
        </row>
      </sheetData>
      <sheetData sheetId="2278">
        <row r="1">
          <cell r="A1" t="str">
            <v>บจก.เมืองพลสยามเมรัย</v>
          </cell>
        </row>
      </sheetData>
      <sheetData sheetId="2279">
        <row r="1">
          <cell r="A1" t="str">
            <v>บจก.เมืองพลสยามเมรัย</v>
          </cell>
        </row>
      </sheetData>
      <sheetData sheetId="2280">
        <row r="1">
          <cell r="A1" t="str">
            <v>บจก.เมืองพลสยามเมรัย</v>
          </cell>
        </row>
      </sheetData>
      <sheetData sheetId="2281">
        <row r="1">
          <cell r="A1" t="str">
            <v>บจก.เมืองพลสยามเมรัย</v>
          </cell>
        </row>
      </sheetData>
      <sheetData sheetId="2282">
        <row r="1">
          <cell r="A1" t="str">
            <v>บจก.เมืองพลสยามเมรัย</v>
          </cell>
        </row>
      </sheetData>
      <sheetData sheetId="2283">
        <row r="1">
          <cell r="A1" t="str">
            <v>บจก.เมืองพลสยามเมรัย</v>
          </cell>
        </row>
      </sheetData>
      <sheetData sheetId="2284">
        <row r="1">
          <cell r="A1" t="str">
            <v>บจก.เมืองพลสยามเมรัย</v>
          </cell>
        </row>
      </sheetData>
      <sheetData sheetId="2285">
        <row r="1">
          <cell r="A1" t="str">
            <v>บจก.เมืองพลสยามเมรัย</v>
          </cell>
        </row>
      </sheetData>
      <sheetData sheetId="2286">
        <row r="1">
          <cell r="A1" t="str">
            <v>บจก.เมืองพลสยามเมรัย</v>
          </cell>
        </row>
      </sheetData>
      <sheetData sheetId="2287">
        <row r="1">
          <cell r="A1" t="str">
            <v>บจก.เมืองพลสยามเมรัย</v>
          </cell>
        </row>
      </sheetData>
      <sheetData sheetId="2288">
        <row r="1">
          <cell r="A1" t="str">
            <v>บจก.เมืองพลสยามเมรัย</v>
          </cell>
        </row>
      </sheetData>
      <sheetData sheetId="2289">
        <row r="1">
          <cell r="A1" t="str">
            <v>บจก.เมืองพลสยามเมรัย</v>
          </cell>
        </row>
      </sheetData>
      <sheetData sheetId="2290">
        <row r="1">
          <cell r="A1" t="str">
            <v>บจก.เมืองพลสยามเมรัย</v>
          </cell>
        </row>
      </sheetData>
      <sheetData sheetId="2291">
        <row r="1">
          <cell r="A1" t="str">
            <v>บจก.เมืองพลสยามเมรัย</v>
          </cell>
        </row>
      </sheetData>
      <sheetData sheetId="2292">
        <row r="1">
          <cell r="A1" t="str">
            <v>บจก.เมืองพลสยามเมรัย</v>
          </cell>
        </row>
      </sheetData>
      <sheetData sheetId="2293">
        <row r="1">
          <cell r="A1" t="str">
            <v>บจก.เมืองพลสยามเมรัย</v>
          </cell>
        </row>
      </sheetData>
      <sheetData sheetId="2294">
        <row r="1">
          <cell r="A1" t="str">
            <v>บจก.เมืองพลสยามเมรัย</v>
          </cell>
        </row>
      </sheetData>
      <sheetData sheetId="2295">
        <row r="1">
          <cell r="A1" t="str">
            <v>บจก.เมืองพลสยามเมรัย</v>
          </cell>
        </row>
      </sheetData>
      <sheetData sheetId="2296">
        <row r="1">
          <cell r="A1" t="str">
            <v>บจก.เมืองพลสยามเมรัย</v>
          </cell>
        </row>
      </sheetData>
      <sheetData sheetId="2297">
        <row r="1">
          <cell r="A1" t="str">
            <v>บจก.เมืองพลสยามเมรัย</v>
          </cell>
        </row>
      </sheetData>
      <sheetData sheetId="2298">
        <row r="1">
          <cell r="A1" t="str">
            <v>บจก.เมืองพลสยามเมรัย</v>
          </cell>
        </row>
      </sheetData>
      <sheetData sheetId="2299">
        <row r="1">
          <cell r="A1" t="str">
            <v>บจก.เมืองพลสยามเมรัย</v>
          </cell>
        </row>
      </sheetData>
      <sheetData sheetId="2300">
        <row r="1">
          <cell r="A1" t="str">
            <v>บจก.เมืองพลสยามเมรัย</v>
          </cell>
        </row>
      </sheetData>
      <sheetData sheetId="2301">
        <row r="1">
          <cell r="A1" t="str">
            <v>บจก.เมืองพลสยามเมรัย</v>
          </cell>
        </row>
      </sheetData>
      <sheetData sheetId="2302">
        <row r="1">
          <cell r="A1" t="str">
            <v>บจก.เมืองพลสยามเมรัย</v>
          </cell>
        </row>
      </sheetData>
      <sheetData sheetId="2303">
        <row r="1">
          <cell r="A1" t="str">
            <v>บจก.เมืองพลสยามเมรัย</v>
          </cell>
        </row>
      </sheetData>
      <sheetData sheetId="2304">
        <row r="1">
          <cell r="A1" t="str">
            <v>บจก.เมืองพลสยามเมรัย</v>
          </cell>
        </row>
      </sheetData>
      <sheetData sheetId="2305">
        <row r="1">
          <cell r="A1" t="str">
            <v>บจก.เมืองพลสยามเมรัย</v>
          </cell>
        </row>
      </sheetData>
      <sheetData sheetId="2306">
        <row r="1">
          <cell r="A1" t="str">
            <v>บจก.เมืองพลสยามเมรัย</v>
          </cell>
        </row>
      </sheetData>
      <sheetData sheetId="2307">
        <row r="1">
          <cell r="A1" t="str">
            <v>บจก.เมืองพลสยามเมรัย</v>
          </cell>
        </row>
      </sheetData>
      <sheetData sheetId="2308">
        <row r="1">
          <cell r="A1" t="str">
            <v>บจก.เมืองพลสยามเมรัย</v>
          </cell>
        </row>
      </sheetData>
      <sheetData sheetId="2309">
        <row r="1">
          <cell r="A1" t="str">
            <v>บจก.เมืองพลสยามเมรัย</v>
          </cell>
        </row>
      </sheetData>
      <sheetData sheetId="2310">
        <row r="1">
          <cell r="A1" t="str">
            <v>บจก.เมืองพลสยามเมรัย</v>
          </cell>
        </row>
      </sheetData>
      <sheetData sheetId="2311">
        <row r="1">
          <cell r="A1" t="str">
            <v>บจก.เมืองพลสยามเมรัย</v>
          </cell>
        </row>
      </sheetData>
      <sheetData sheetId="2312">
        <row r="1">
          <cell r="A1" t="str">
            <v>บจก.เมืองพลสยามเมรัย</v>
          </cell>
        </row>
      </sheetData>
      <sheetData sheetId="2313">
        <row r="1">
          <cell r="A1" t="str">
            <v>บจก.เมืองพลสยามเมรัย</v>
          </cell>
        </row>
      </sheetData>
      <sheetData sheetId="2314">
        <row r="1">
          <cell r="A1" t="str">
            <v>บจก.เมืองพลสยามเมรัย</v>
          </cell>
        </row>
      </sheetData>
      <sheetData sheetId="2315">
        <row r="1">
          <cell r="A1" t="str">
            <v>บจก.เมืองพลสยามเมรัย</v>
          </cell>
        </row>
      </sheetData>
      <sheetData sheetId="2316">
        <row r="1">
          <cell r="A1" t="str">
            <v>บจก.เมืองพลสยามเมรัย</v>
          </cell>
        </row>
      </sheetData>
      <sheetData sheetId="2317">
        <row r="1">
          <cell r="A1" t="str">
            <v>บจก.เมืองพลสยามเมรัย</v>
          </cell>
        </row>
      </sheetData>
      <sheetData sheetId="2318">
        <row r="1">
          <cell r="A1" t="str">
            <v>บจก.เมืองพลสยามเมรัย</v>
          </cell>
        </row>
      </sheetData>
      <sheetData sheetId="2319">
        <row r="1">
          <cell r="A1" t="str">
            <v>บจก.เมืองพลสยามเมรัย</v>
          </cell>
        </row>
      </sheetData>
      <sheetData sheetId="2320">
        <row r="1">
          <cell r="A1" t="str">
            <v>บจก.เมืองพลสยามเมรัย</v>
          </cell>
        </row>
      </sheetData>
      <sheetData sheetId="2321">
        <row r="1">
          <cell r="A1" t="str">
            <v>บจก.เมืองพลสยามเมรัย</v>
          </cell>
        </row>
      </sheetData>
      <sheetData sheetId="2322">
        <row r="1">
          <cell r="A1" t="str">
            <v>บจก.เมืองพลสยามเมรัย</v>
          </cell>
        </row>
      </sheetData>
      <sheetData sheetId="2323">
        <row r="1">
          <cell r="A1" t="str">
            <v>บจก.เมืองพลสยามเมรัย</v>
          </cell>
        </row>
      </sheetData>
      <sheetData sheetId="2324">
        <row r="1">
          <cell r="A1" t="str">
            <v>บจก.เมืองพลสยามเมรัย</v>
          </cell>
        </row>
      </sheetData>
      <sheetData sheetId="2325">
        <row r="1">
          <cell r="A1" t="str">
            <v>บจก.เมืองพลสยามเมรัย</v>
          </cell>
        </row>
      </sheetData>
      <sheetData sheetId="2326">
        <row r="1">
          <cell r="A1" t="str">
            <v>บจก.เมืองพลสยามเมรัย</v>
          </cell>
        </row>
      </sheetData>
      <sheetData sheetId="2327">
        <row r="1">
          <cell r="A1" t="str">
            <v>บจก.เมืองพลสยามเมรัย</v>
          </cell>
        </row>
      </sheetData>
      <sheetData sheetId="2328">
        <row r="1">
          <cell r="A1" t="str">
            <v>บจก.เมืองพลสยามเมรัย</v>
          </cell>
        </row>
      </sheetData>
      <sheetData sheetId="2329">
        <row r="1">
          <cell r="A1" t="str">
            <v>บจก.เมืองพลสยามเมรัย</v>
          </cell>
        </row>
      </sheetData>
      <sheetData sheetId="2330">
        <row r="1">
          <cell r="A1" t="str">
            <v>บจก.เมืองพลสยามเมรัย</v>
          </cell>
        </row>
      </sheetData>
      <sheetData sheetId="2331">
        <row r="1">
          <cell r="A1" t="str">
            <v>บจก.เมืองพลสยามเมรัย</v>
          </cell>
        </row>
      </sheetData>
      <sheetData sheetId="2332">
        <row r="1">
          <cell r="A1" t="str">
            <v>บจก.เมืองพลสยามเมรัย</v>
          </cell>
        </row>
      </sheetData>
      <sheetData sheetId="2333">
        <row r="1">
          <cell r="A1" t="str">
            <v>บจก.เมืองพลสยามเมรัย</v>
          </cell>
        </row>
      </sheetData>
      <sheetData sheetId="2334">
        <row r="1">
          <cell r="A1" t="str">
            <v>บจก.เมืองพลสยามเมรัย</v>
          </cell>
        </row>
      </sheetData>
      <sheetData sheetId="2335">
        <row r="1">
          <cell r="A1" t="str">
            <v>บจก.เมืองพลสยามเมรัย</v>
          </cell>
        </row>
      </sheetData>
      <sheetData sheetId="2336">
        <row r="1">
          <cell r="A1" t="str">
            <v>บจก.เมืองพลสยามเมรัย</v>
          </cell>
        </row>
      </sheetData>
      <sheetData sheetId="2337">
        <row r="1">
          <cell r="A1" t="str">
            <v>บจก.เมืองพลสยามเมรัย</v>
          </cell>
        </row>
      </sheetData>
      <sheetData sheetId="2338">
        <row r="1">
          <cell r="A1" t="str">
            <v>บจก.เมืองพลสยามเมรัย</v>
          </cell>
        </row>
      </sheetData>
      <sheetData sheetId="2339">
        <row r="1">
          <cell r="A1" t="str">
            <v>บจก.เมืองพลสยามเมรัย</v>
          </cell>
        </row>
      </sheetData>
      <sheetData sheetId="2340">
        <row r="1">
          <cell r="A1" t="str">
            <v>บจก.เมืองพลสยามเมรัย</v>
          </cell>
        </row>
      </sheetData>
      <sheetData sheetId="2341">
        <row r="1">
          <cell r="A1" t="str">
            <v>บจก.เมืองพลสยามเมรัย</v>
          </cell>
        </row>
      </sheetData>
      <sheetData sheetId="2342">
        <row r="1">
          <cell r="A1" t="str">
            <v>บจก.เมืองพลสยามเมรัย</v>
          </cell>
        </row>
      </sheetData>
      <sheetData sheetId="2343">
        <row r="1">
          <cell r="A1" t="str">
            <v>บจก.เมืองพลสยามเมรัย</v>
          </cell>
        </row>
      </sheetData>
      <sheetData sheetId="2344">
        <row r="1">
          <cell r="A1" t="str">
            <v>บจก.เมืองพลสยามเมรัย</v>
          </cell>
        </row>
      </sheetData>
      <sheetData sheetId="2345">
        <row r="1">
          <cell r="A1" t="str">
            <v>บจก.เมืองพลสยามเมรัย</v>
          </cell>
        </row>
      </sheetData>
      <sheetData sheetId="2346">
        <row r="1">
          <cell r="A1" t="str">
            <v>บจก.เมืองพลสยามเมรัย</v>
          </cell>
        </row>
      </sheetData>
      <sheetData sheetId="2347">
        <row r="1">
          <cell r="A1" t="str">
            <v>บจก.เมืองพลสยามเมรัย</v>
          </cell>
        </row>
      </sheetData>
      <sheetData sheetId="2348">
        <row r="1">
          <cell r="A1" t="str">
            <v>บจก.เมืองพลสยามเมรัย</v>
          </cell>
        </row>
      </sheetData>
      <sheetData sheetId="2349">
        <row r="1">
          <cell r="A1" t="str">
            <v>บจก.เมืองพลสยามเมรัย</v>
          </cell>
        </row>
      </sheetData>
      <sheetData sheetId="2350">
        <row r="1">
          <cell r="A1" t="str">
            <v>บจก.เมืองพลสยามเมรัย</v>
          </cell>
        </row>
      </sheetData>
      <sheetData sheetId="2351">
        <row r="1">
          <cell r="A1" t="str">
            <v>บจก.เมืองพลสยามเมรัย</v>
          </cell>
        </row>
      </sheetData>
      <sheetData sheetId="2352">
        <row r="1">
          <cell r="A1" t="str">
            <v>บจก.เมืองพลสยามเมรัย</v>
          </cell>
        </row>
      </sheetData>
      <sheetData sheetId="2353">
        <row r="1">
          <cell r="A1" t="str">
            <v>บจก.เมืองพลสยามเมรัย</v>
          </cell>
        </row>
      </sheetData>
      <sheetData sheetId="2354">
        <row r="1">
          <cell r="A1" t="str">
            <v>บจก.เมืองพลสยามเมรัย</v>
          </cell>
        </row>
      </sheetData>
      <sheetData sheetId="2355">
        <row r="1">
          <cell r="A1" t="str">
            <v>บจก.เมืองพลสยามเมรัย</v>
          </cell>
        </row>
      </sheetData>
      <sheetData sheetId="2356">
        <row r="1">
          <cell r="A1" t="str">
            <v>บจก.เมืองพลสยามเมรัย</v>
          </cell>
        </row>
      </sheetData>
      <sheetData sheetId="2357">
        <row r="1">
          <cell r="A1" t="str">
            <v>บจก.เมืองพลสยามเมรัย</v>
          </cell>
        </row>
      </sheetData>
      <sheetData sheetId="2358">
        <row r="1">
          <cell r="A1" t="str">
            <v>บจก.เมืองพลสยามเมรัย</v>
          </cell>
        </row>
      </sheetData>
      <sheetData sheetId="2359">
        <row r="1">
          <cell r="A1" t="str">
            <v>บจก.เมืองพลสยามเมรัย</v>
          </cell>
        </row>
      </sheetData>
      <sheetData sheetId="2360">
        <row r="1">
          <cell r="A1" t="str">
            <v>บจก.เมืองพลสยามเมรัย</v>
          </cell>
        </row>
      </sheetData>
      <sheetData sheetId="2361">
        <row r="1">
          <cell r="A1" t="str">
            <v>บจก.เมืองพลสยามเมรัย</v>
          </cell>
        </row>
      </sheetData>
      <sheetData sheetId="2362">
        <row r="1">
          <cell r="A1" t="str">
            <v>บจก.เมืองพลสยามเมรัย</v>
          </cell>
        </row>
      </sheetData>
      <sheetData sheetId="2363">
        <row r="1">
          <cell r="A1" t="str">
            <v>บจก.เมืองพลสยามเมรัย</v>
          </cell>
        </row>
      </sheetData>
      <sheetData sheetId="2364">
        <row r="1">
          <cell r="A1" t="str">
            <v>บจก.เมืองพลสยามเมรัย</v>
          </cell>
        </row>
      </sheetData>
      <sheetData sheetId="2365">
        <row r="1">
          <cell r="A1" t="str">
            <v>บจก.เมืองพลสยามเมรัย</v>
          </cell>
        </row>
      </sheetData>
      <sheetData sheetId="2366">
        <row r="1">
          <cell r="A1" t="str">
            <v>บจก.เมืองพลสยามเมรัย</v>
          </cell>
        </row>
      </sheetData>
      <sheetData sheetId="2367">
        <row r="1">
          <cell r="A1" t="str">
            <v>บจก.เมืองพลสยามเมรัย</v>
          </cell>
        </row>
      </sheetData>
      <sheetData sheetId="2368">
        <row r="1">
          <cell r="A1" t="str">
            <v>บจก.เมืองพลสยามเมรัย</v>
          </cell>
        </row>
      </sheetData>
      <sheetData sheetId="2369">
        <row r="1">
          <cell r="A1" t="str">
            <v>บจก.เมืองพลสยามเมรัย</v>
          </cell>
        </row>
      </sheetData>
      <sheetData sheetId="2370">
        <row r="1">
          <cell r="A1" t="str">
            <v>บจก.เมืองพลสยามเมรัย</v>
          </cell>
        </row>
      </sheetData>
      <sheetData sheetId="2371">
        <row r="1">
          <cell r="A1" t="str">
            <v>บจก.เมืองพลสยามเมรัย</v>
          </cell>
        </row>
      </sheetData>
      <sheetData sheetId="2372">
        <row r="1">
          <cell r="A1" t="str">
            <v>บจก.เมืองพลสยามเมรัย</v>
          </cell>
        </row>
      </sheetData>
      <sheetData sheetId="2373">
        <row r="1">
          <cell r="A1" t="str">
            <v>บจก.เมืองพลสยามเมรัย</v>
          </cell>
        </row>
      </sheetData>
      <sheetData sheetId="2374">
        <row r="1">
          <cell r="A1" t="str">
            <v>บจก.เมืองพลสยามเมรัย</v>
          </cell>
        </row>
      </sheetData>
      <sheetData sheetId="2375">
        <row r="1">
          <cell r="A1" t="str">
            <v>บจก.เมืองพลสยามเมรัย</v>
          </cell>
        </row>
      </sheetData>
      <sheetData sheetId="2376">
        <row r="1">
          <cell r="A1" t="str">
            <v>บจก.เมืองพลสยามเมรัย</v>
          </cell>
        </row>
      </sheetData>
      <sheetData sheetId="2377">
        <row r="1">
          <cell r="A1" t="str">
            <v>บจก.เมืองพลสยามเมรัย</v>
          </cell>
        </row>
      </sheetData>
      <sheetData sheetId="2378">
        <row r="1">
          <cell r="A1" t="str">
            <v>บจก.เมืองพลสยามเมรัย</v>
          </cell>
        </row>
      </sheetData>
      <sheetData sheetId="2379">
        <row r="1">
          <cell r="A1" t="str">
            <v>บจก.เมืองพลสยามเมรัย</v>
          </cell>
        </row>
      </sheetData>
      <sheetData sheetId="2380">
        <row r="1">
          <cell r="A1" t="str">
            <v>บจก.เมืองพลสยามเมรัย</v>
          </cell>
        </row>
      </sheetData>
      <sheetData sheetId="2381">
        <row r="1">
          <cell r="A1" t="str">
            <v>บจก.เมืองพลสยามเมรัย</v>
          </cell>
        </row>
      </sheetData>
      <sheetData sheetId="2382">
        <row r="1">
          <cell r="A1" t="str">
            <v>บจก.เมืองพลสยามเมรัย</v>
          </cell>
        </row>
      </sheetData>
      <sheetData sheetId="2383">
        <row r="1">
          <cell r="A1" t="str">
            <v>บจก.เมืองพลสยามเมรัย</v>
          </cell>
        </row>
      </sheetData>
      <sheetData sheetId="2384">
        <row r="1">
          <cell r="A1" t="str">
            <v>บจก.เมืองพลสยามเมรัย</v>
          </cell>
        </row>
      </sheetData>
      <sheetData sheetId="2385">
        <row r="1">
          <cell r="A1" t="str">
            <v>บจก.เมืองพลสยามเมรัย</v>
          </cell>
        </row>
      </sheetData>
      <sheetData sheetId="2386">
        <row r="1">
          <cell r="A1" t="str">
            <v>บจก.เมืองพลสยามเมรัย</v>
          </cell>
        </row>
      </sheetData>
      <sheetData sheetId="2387">
        <row r="1">
          <cell r="A1" t="str">
            <v>บจก.เมืองพลสยามเมรัย</v>
          </cell>
        </row>
      </sheetData>
      <sheetData sheetId="2388">
        <row r="1">
          <cell r="A1" t="str">
            <v>บจก.เมืองพลสยามเมรัย</v>
          </cell>
        </row>
      </sheetData>
      <sheetData sheetId="2389">
        <row r="1">
          <cell r="A1" t="str">
            <v>บจก.เมืองพลสยามเมรัย</v>
          </cell>
        </row>
      </sheetData>
      <sheetData sheetId="2390">
        <row r="1">
          <cell r="A1" t="str">
            <v>บจก.เมืองพลสยามเมรัย</v>
          </cell>
        </row>
      </sheetData>
      <sheetData sheetId="2391">
        <row r="1">
          <cell r="A1" t="str">
            <v>บจก.เมืองพลสยามเมรัย</v>
          </cell>
        </row>
      </sheetData>
      <sheetData sheetId="2392">
        <row r="1">
          <cell r="A1" t="str">
            <v>บจก.เมืองพลสยามเมรัย</v>
          </cell>
        </row>
      </sheetData>
      <sheetData sheetId="2393">
        <row r="1">
          <cell r="A1" t="str">
            <v>บจก.เมืองพลสยามเมรัย</v>
          </cell>
        </row>
      </sheetData>
      <sheetData sheetId="2394">
        <row r="1">
          <cell r="A1" t="str">
            <v>บจก.เมืองพลสยามเมรัย</v>
          </cell>
        </row>
      </sheetData>
      <sheetData sheetId="2395">
        <row r="1">
          <cell r="A1" t="str">
            <v>บจก.เมืองพลสยามเมรัย</v>
          </cell>
        </row>
      </sheetData>
      <sheetData sheetId="2396">
        <row r="1">
          <cell r="A1" t="str">
            <v>บจก.เมืองพลสยามเมรัย</v>
          </cell>
        </row>
      </sheetData>
      <sheetData sheetId="2397">
        <row r="1">
          <cell r="A1" t="str">
            <v>บจก.เมืองพลสยามเมรัย</v>
          </cell>
        </row>
      </sheetData>
      <sheetData sheetId="2398">
        <row r="1">
          <cell r="A1" t="str">
            <v>บจก.เมืองพลสยามเมรัย</v>
          </cell>
        </row>
      </sheetData>
      <sheetData sheetId="2399">
        <row r="1">
          <cell r="A1" t="str">
            <v>บจก.เมืองพลสยามเมรัย</v>
          </cell>
        </row>
      </sheetData>
      <sheetData sheetId="2400">
        <row r="1">
          <cell r="A1" t="str">
            <v>บจก.เมืองพลสยามเมรัย</v>
          </cell>
        </row>
      </sheetData>
      <sheetData sheetId="2401">
        <row r="1">
          <cell r="A1" t="str">
            <v>บจก.เมืองพลสยามเมรัย</v>
          </cell>
        </row>
      </sheetData>
      <sheetData sheetId="2402">
        <row r="1">
          <cell r="A1" t="str">
            <v>บจก.เมืองพลสยามเมรัย</v>
          </cell>
        </row>
      </sheetData>
      <sheetData sheetId="2403">
        <row r="1">
          <cell r="A1" t="str">
            <v>บจก.เมืองพลสยามเมรัย</v>
          </cell>
        </row>
      </sheetData>
      <sheetData sheetId="2404">
        <row r="1">
          <cell r="A1" t="str">
            <v>บจก.เมืองพลสยามเมรัย</v>
          </cell>
        </row>
      </sheetData>
      <sheetData sheetId="2405">
        <row r="1">
          <cell r="A1" t="str">
            <v>บจก.เมืองพลสยามเมรัย</v>
          </cell>
        </row>
      </sheetData>
      <sheetData sheetId="2406">
        <row r="1">
          <cell r="A1" t="str">
            <v>บจก.เมืองพลสยามเมรัย</v>
          </cell>
        </row>
      </sheetData>
      <sheetData sheetId="2407">
        <row r="1">
          <cell r="A1" t="str">
            <v>บจก.เมืองพลสยามเมรัย</v>
          </cell>
        </row>
      </sheetData>
      <sheetData sheetId="2408">
        <row r="1">
          <cell r="A1" t="str">
            <v>บจก.เมืองพลสยามเมรัย</v>
          </cell>
        </row>
      </sheetData>
      <sheetData sheetId="2409">
        <row r="1">
          <cell r="A1" t="str">
            <v>บจก.เมืองพลสยามเมรัย</v>
          </cell>
        </row>
      </sheetData>
      <sheetData sheetId="2410">
        <row r="1">
          <cell r="A1" t="str">
            <v>บจก.เมืองพลสยามเมรัย</v>
          </cell>
        </row>
      </sheetData>
      <sheetData sheetId="2411">
        <row r="1">
          <cell r="A1" t="str">
            <v>บจก.เมืองพลสยามเมรัย</v>
          </cell>
        </row>
      </sheetData>
      <sheetData sheetId="2412">
        <row r="1">
          <cell r="A1" t="str">
            <v>บจก.เมืองพลสยามเมรัย</v>
          </cell>
        </row>
      </sheetData>
      <sheetData sheetId="2413">
        <row r="1">
          <cell r="A1" t="str">
            <v>บจก.เมืองพลสยามเมรัย</v>
          </cell>
        </row>
      </sheetData>
      <sheetData sheetId="2414">
        <row r="1">
          <cell r="A1" t="str">
            <v>บจก.เมืองพลสยามเมรัย</v>
          </cell>
        </row>
      </sheetData>
      <sheetData sheetId="2415">
        <row r="1">
          <cell r="A1" t="str">
            <v>บจก.เมืองพลสยามเมรัย</v>
          </cell>
        </row>
      </sheetData>
      <sheetData sheetId="2416">
        <row r="1">
          <cell r="A1" t="str">
            <v>บจก.เมืองพลสยามเมรัย</v>
          </cell>
        </row>
      </sheetData>
      <sheetData sheetId="2417">
        <row r="1">
          <cell r="A1" t="str">
            <v>บจก.เมืองพลสยามเมรัย</v>
          </cell>
        </row>
      </sheetData>
      <sheetData sheetId="2418">
        <row r="1">
          <cell r="A1" t="str">
            <v>บจก.เมืองพลสยามเมรัย</v>
          </cell>
        </row>
      </sheetData>
      <sheetData sheetId="2419">
        <row r="1">
          <cell r="A1" t="str">
            <v>บจก.เมืองพลสยามเมรัย</v>
          </cell>
        </row>
      </sheetData>
      <sheetData sheetId="2420">
        <row r="1">
          <cell r="A1" t="str">
            <v>บจก.เมืองพลสยามเมรัย</v>
          </cell>
        </row>
      </sheetData>
      <sheetData sheetId="2421">
        <row r="1">
          <cell r="A1" t="str">
            <v>บจก.เมืองพลสยามเมรัย</v>
          </cell>
        </row>
      </sheetData>
      <sheetData sheetId="2422">
        <row r="1">
          <cell r="A1" t="str">
            <v>บจก.เมืองพลสยามเมรัย</v>
          </cell>
        </row>
      </sheetData>
      <sheetData sheetId="2423">
        <row r="1">
          <cell r="A1" t="str">
            <v>บจก.เมืองพลสยามเมรัย</v>
          </cell>
        </row>
      </sheetData>
      <sheetData sheetId="2424">
        <row r="1">
          <cell r="A1" t="str">
            <v>บจก.เมืองพลสยามเมรัย</v>
          </cell>
        </row>
      </sheetData>
      <sheetData sheetId="2425">
        <row r="1">
          <cell r="A1" t="str">
            <v>บจก.เมืองพลสยามเมรัย</v>
          </cell>
        </row>
      </sheetData>
      <sheetData sheetId="2426">
        <row r="1">
          <cell r="A1" t="str">
            <v>บจก.เมืองพลสยามเมรัย</v>
          </cell>
        </row>
      </sheetData>
      <sheetData sheetId="2427">
        <row r="1">
          <cell r="A1" t="str">
            <v>บจก.เมืองพลสยามเมรัย</v>
          </cell>
        </row>
      </sheetData>
      <sheetData sheetId="2428">
        <row r="1">
          <cell r="A1" t="str">
            <v>บจก.เมืองพลสยามเมรัย</v>
          </cell>
        </row>
      </sheetData>
      <sheetData sheetId="2429">
        <row r="1">
          <cell r="A1" t="str">
            <v>บจก.เมืองพลสยามเมรัย</v>
          </cell>
        </row>
      </sheetData>
      <sheetData sheetId="2430">
        <row r="1">
          <cell r="A1" t="str">
            <v>บจก.เมืองพลสยามเมรัย</v>
          </cell>
        </row>
      </sheetData>
      <sheetData sheetId="2431">
        <row r="1">
          <cell r="A1" t="str">
            <v>บจก.เมืองพลสยามเมรัย</v>
          </cell>
        </row>
      </sheetData>
      <sheetData sheetId="2432">
        <row r="1">
          <cell r="A1" t="str">
            <v>บจก.เมืองพลสยามเมรัย</v>
          </cell>
        </row>
      </sheetData>
      <sheetData sheetId="2433">
        <row r="1">
          <cell r="A1" t="str">
            <v>บจก.เมืองพลสยามเมรัย</v>
          </cell>
        </row>
      </sheetData>
      <sheetData sheetId="2434">
        <row r="1">
          <cell r="A1" t="str">
            <v>บจก.เมืองพลสยามเมรัย</v>
          </cell>
        </row>
      </sheetData>
      <sheetData sheetId="2435">
        <row r="1">
          <cell r="A1" t="str">
            <v>บจก.เมืองพลสยามเมรัย</v>
          </cell>
        </row>
      </sheetData>
      <sheetData sheetId="2436">
        <row r="1">
          <cell r="A1" t="str">
            <v>บจก.เมืองพลสยามเมรัย</v>
          </cell>
        </row>
      </sheetData>
      <sheetData sheetId="2437">
        <row r="1">
          <cell r="A1" t="str">
            <v>บจก.เมืองพลสยามเมรัย</v>
          </cell>
        </row>
      </sheetData>
      <sheetData sheetId="2438">
        <row r="1">
          <cell r="A1" t="str">
            <v>บจก.เมืองพลสยามเมรัย</v>
          </cell>
        </row>
      </sheetData>
      <sheetData sheetId="2439">
        <row r="1">
          <cell r="A1" t="str">
            <v>บจก.เมืองพลสยามเมรัย</v>
          </cell>
        </row>
      </sheetData>
      <sheetData sheetId="2440">
        <row r="1">
          <cell r="A1" t="str">
            <v>บจก.เมืองพลสยามเมรัย</v>
          </cell>
        </row>
      </sheetData>
      <sheetData sheetId="2441">
        <row r="1">
          <cell r="A1" t="str">
            <v>บจก.เมืองพลสยามเมรัย</v>
          </cell>
        </row>
      </sheetData>
      <sheetData sheetId="2442">
        <row r="1">
          <cell r="A1" t="str">
            <v>บจก.เมืองพลสยามเมรัย</v>
          </cell>
        </row>
      </sheetData>
      <sheetData sheetId="2443">
        <row r="1">
          <cell r="A1" t="str">
            <v>บจก.เมืองพลสยามเมรัย</v>
          </cell>
        </row>
      </sheetData>
      <sheetData sheetId="2444">
        <row r="1">
          <cell r="A1" t="str">
            <v>บจก.เมืองพลสยามเมรัย</v>
          </cell>
        </row>
      </sheetData>
      <sheetData sheetId="2445">
        <row r="1">
          <cell r="A1" t="str">
            <v>บจก.เมืองพลสยามเมรัย</v>
          </cell>
        </row>
      </sheetData>
      <sheetData sheetId="2446">
        <row r="1">
          <cell r="A1" t="str">
            <v>บจก.เมืองพลสยามเมรัย</v>
          </cell>
        </row>
      </sheetData>
      <sheetData sheetId="2447">
        <row r="1">
          <cell r="A1" t="str">
            <v>บจก.เมืองพลสยามเมรัย</v>
          </cell>
        </row>
      </sheetData>
      <sheetData sheetId="2448">
        <row r="1">
          <cell r="A1" t="str">
            <v>บจก.เมืองพลสยามเมรัย</v>
          </cell>
        </row>
      </sheetData>
      <sheetData sheetId="2449">
        <row r="1">
          <cell r="A1" t="str">
            <v>บจก.เมืองพลสยามเมรัย</v>
          </cell>
        </row>
      </sheetData>
      <sheetData sheetId="2450">
        <row r="1">
          <cell r="A1" t="str">
            <v>บจก.เมืองพลสยามเมรัย</v>
          </cell>
        </row>
      </sheetData>
      <sheetData sheetId="2451">
        <row r="1">
          <cell r="A1" t="str">
            <v>บจก.เมืองพลสยามเมรัย</v>
          </cell>
        </row>
      </sheetData>
      <sheetData sheetId="2452">
        <row r="1">
          <cell r="A1" t="str">
            <v>บจก.เมืองพลสยามเมรัย</v>
          </cell>
        </row>
      </sheetData>
      <sheetData sheetId="2453">
        <row r="1">
          <cell r="A1" t="str">
            <v>บจก.เมืองพลสยามเมรัย</v>
          </cell>
        </row>
      </sheetData>
      <sheetData sheetId="2454">
        <row r="1">
          <cell r="A1" t="str">
            <v>บจก.เมืองพลสยามเมรัย</v>
          </cell>
        </row>
      </sheetData>
      <sheetData sheetId="2455">
        <row r="1">
          <cell r="A1" t="str">
            <v>บจก.เมืองพลสยามเมรัย</v>
          </cell>
        </row>
      </sheetData>
      <sheetData sheetId="2456">
        <row r="1">
          <cell r="A1" t="str">
            <v>บจก.เมืองพลสยามเมรัย</v>
          </cell>
        </row>
      </sheetData>
      <sheetData sheetId="2457">
        <row r="1">
          <cell r="A1" t="str">
            <v>บจก.เมืองพลสยามเมรัย</v>
          </cell>
        </row>
      </sheetData>
      <sheetData sheetId="2458">
        <row r="1">
          <cell r="A1" t="str">
            <v>บจก.เมืองพลสยามเมรัย</v>
          </cell>
        </row>
      </sheetData>
      <sheetData sheetId="2459">
        <row r="1">
          <cell r="A1" t="str">
            <v>บจก.เมืองพลสยามเมรัย</v>
          </cell>
        </row>
      </sheetData>
      <sheetData sheetId="2460">
        <row r="1">
          <cell r="A1" t="str">
            <v>บจก.เมืองพลสยามเมรัย</v>
          </cell>
        </row>
      </sheetData>
      <sheetData sheetId="2461">
        <row r="1">
          <cell r="A1" t="str">
            <v>บจก.เมืองพลสยามเมรัย</v>
          </cell>
        </row>
      </sheetData>
      <sheetData sheetId="2462">
        <row r="1">
          <cell r="A1" t="str">
            <v>บจก.เมืองพลสยามเมรัย</v>
          </cell>
        </row>
      </sheetData>
      <sheetData sheetId="2463">
        <row r="1">
          <cell r="A1" t="str">
            <v>บจก.เมืองพลสยามเมรัย</v>
          </cell>
        </row>
      </sheetData>
      <sheetData sheetId="2464">
        <row r="1">
          <cell r="A1" t="str">
            <v>บจก.เมืองพลสยามเมรัย</v>
          </cell>
        </row>
      </sheetData>
      <sheetData sheetId="2465">
        <row r="1">
          <cell r="A1" t="str">
            <v>บจก.เมืองพลสยามเมรัย</v>
          </cell>
        </row>
      </sheetData>
      <sheetData sheetId="2466">
        <row r="1">
          <cell r="A1" t="str">
            <v>บจก.เมืองพลสยามเมรัย</v>
          </cell>
        </row>
      </sheetData>
      <sheetData sheetId="2467">
        <row r="1">
          <cell r="A1" t="str">
            <v>บจก.เมืองพลสยามเมรัย</v>
          </cell>
        </row>
      </sheetData>
      <sheetData sheetId="2468">
        <row r="1">
          <cell r="A1" t="str">
            <v>บจก.เมืองพลสยามเมรัย</v>
          </cell>
        </row>
      </sheetData>
      <sheetData sheetId="2469">
        <row r="1">
          <cell r="A1" t="str">
            <v>บจก.เมืองพลสยามเมรัย</v>
          </cell>
        </row>
      </sheetData>
      <sheetData sheetId="2470">
        <row r="1">
          <cell r="A1" t="str">
            <v>บจก.เมืองพลสยามเมรัย</v>
          </cell>
        </row>
      </sheetData>
      <sheetData sheetId="2471">
        <row r="1">
          <cell r="A1" t="str">
            <v>บจก.เมืองพลสยามเมรัย</v>
          </cell>
        </row>
      </sheetData>
      <sheetData sheetId="2472">
        <row r="1">
          <cell r="A1" t="str">
            <v>บจก.เมืองพลสยามเมรัย</v>
          </cell>
        </row>
      </sheetData>
      <sheetData sheetId="2473">
        <row r="1">
          <cell r="A1" t="str">
            <v>บจก.เมืองพลสยามเมรัย</v>
          </cell>
        </row>
      </sheetData>
      <sheetData sheetId="2474">
        <row r="1">
          <cell r="A1" t="str">
            <v>บจก.เมืองพลสยามเมรัย</v>
          </cell>
        </row>
      </sheetData>
      <sheetData sheetId="2475">
        <row r="1">
          <cell r="A1" t="str">
            <v>บจก.เมืองพลสยามเมรัย</v>
          </cell>
        </row>
      </sheetData>
      <sheetData sheetId="2476">
        <row r="1">
          <cell r="A1" t="str">
            <v>บจก.เมืองพลสยามเมรัย</v>
          </cell>
        </row>
      </sheetData>
      <sheetData sheetId="2477">
        <row r="1">
          <cell r="A1" t="str">
            <v>บจก.เมืองพลสยามเมรัย</v>
          </cell>
        </row>
      </sheetData>
      <sheetData sheetId="2478">
        <row r="1">
          <cell r="A1" t="str">
            <v>บจก.เมืองพลสยามเมรัย</v>
          </cell>
        </row>
      </sheetData>
      <sheetData sheetId="2479">
        <row r="1">
          <cell r="A1" t="str">
            <v>บจก.เมืองพลสยามเมรัย</v>
          </cell>
        </row>
      </sheetData>
      <sheetData sheetId="2480">
        <row r="1">
          <cell r="A1" t="str">
            <v>บจก.เมืองพลสยามเมรัย</v>
          </cell>
        </row>
      </sheetData>
      <sheetData sheetId="2481">
        <row r="1">
          <cell r="A1" t="str">
            <v>บจก.เมืองพลสยามเมรัย</v>
          </cell>
        </row>
      </sheetData>
      <sheetData sheetId="2482">
        <row r="1">
          <cell r="A1" t="str">
            <v>บจก.เมืองพลสยามเมรัย</v>
          </cell>
        </row>
      </sheetData>
      <sheetData sheetId="2483">
        <row r="1">
          <cell r="A1" t="str">
            <v>บจก.เมืองพลสยามเมรัย</v>
          </cell>
        </row>
      </sheetData>
      <sheetData sheetId="2484">
        <row r="1">
          <cell r="A1" t="str">
            <v>บจก.เมืองพลสยามเมรัย</v>
          </cell>
        </row>
      </sheetData>
      <sheetData sheetId="2485">
        <row r="1">
          <cell r="A1" t="str">
            <v>บจก.เมืองพลสยามเมรัย</v>
          </cell>
        </row>
      </sheetData>
      <sheetData sheetId="2486">
        <row r="1">
          <cell r="A1" t="str">
            <v>บจก.เมืองพลสยามเมรัย</v>
          </cell>
        </row>
      </sheetData>
      <sheetData sheetId="2487">
        <row r="1">
          <cell r="A1" t="str">
            <v>บจก.เมืองพลสยามเมรัย</v>
          </cell>
        </row>
      </sheetData>
      <sheetData sheetId="2488">
        <row r="1">
          <cell r="A1" t="str">
            <v>บจก.เมืองพลสยามเมรัย</v>
          </cell>
        </row>
      </sheetData>
      <sheetData sheetId="2489">
        <row r="1">
          <cell r="A1" t="str">
            <v>บจก.เมืองพลสยามเมรัย</v>
          </cell>
        </row>
      </sheetData>
      <sheetData sheetId="2490">
        <row r="1">
          <cell r="A1" t="str">
            <v>บจก.เมืองพลสยามเมรัย</v>
          </cell>
        </row>
      </sheetData>
      <sheetData sheetId="2491">
        <row r="1">
          <cell r="A1" t="str">
            <v>บจก.เมืองพลสยามเมรัย</v>
          </cell>
        </row>
      </sheetData>
      <sheetData sheetId="2492">
        <row r="1">
          <cell r="A1" t="str">
            <v>บจก.เมืองพลสยามเมรัย</v>
          </cell>
        </row>
      </sheetData>
      <sheetData sheetId="2493">
        <row r="1">
          <cell r="A1" t="str">
            <v>บจก.เมืองพลสยามเมรัย</v>
          </cell>
        </row>
      </sheetData>
      <sheetData sheetId="2494">
        <row r="1">
          <cell r="A1" t="str">
            <v>บจก.เมืองพลสยามเมรัย</v>
          </cell>
        </row>
      </sheetData>
      <sheetData sheetId="2495">
        <row r="1">
          <cell r="A1" t="str">
            <v>บจก.เมืองพลสยามเมรัย</v>
          </cell>
        </row>
      </sheetData>
      <sheetData sheetId="2496">
        <row r="1">
          <cell r="A1" t="str">
            <v>บจก.เมืองพลสยามเมรัย</v>
          </cell>
        </row>
      </sheetData>
      <sheetData sheetId="2497">
        <row r="1">
          <cell r="A1" t="str">
            <v>บจก.เมืองพลสยามเมรัย</v>
          </cell>
        </row>
      </sheetData>
      <sheetData sheetId="2498">
        <row r="1">
          <cell r="A1" t="str">
            <v>บจก.เมืองพลสยามเมรัย</v>
          </cell>
        </row>
      </sheetData>
      <sheetData sheetId="2499">
        <row r="1">
          <cell r="A1" t="str">
            <v>บจก.เมืองพลสยามเมรัย</v>
          </cell>
        </row>
      </sheetData>
      <sheetData sheetId="2500">
        <row r="1">
          <cell r="A1" t="str">
            <v>บจก.เมืองพลสยามเมรัย</v>
          </cell>
        </row>
      </sheetData>
      <sheetData sheetId="2501">
        <row r="1">
          <cell r="A1" t="str">
            <v>บจก.เมืองพลสยามเมรัย</v>
          </cell>
        </row>
      </sheetData>
      <sheetData sheetId="2502">
        <row r="1">
          <cell r="A1" t="str">
            <v>บจก.เมืองพลสยามเมรัย</v>
          </cell>
        </row>
      </sheetData>
      <sheetData sheetId="2503">
        <row r="1">
          <cell r="A1" t="str">
            <v>บจก.เมืองพลสยามเมรัย</v>
          </cell>
        </row>
      </sheetData>
      <sheetData sheetId="2504">
        <row r="1">
          <cell r="A1" t="str">
            <v>บจก.เมืองพลสยามเมรัย</v>
          </cell>
        </row>
      </sheetData>
      <sheetData sheetId="2505">
        <row r="1">
          <cell r="A1" t="str">
            <v>บจก.เมืองพลสยามเมรัย</v>
          </cell>
        </row>
      </sheetData>
      <sheetData sheetId="2506">
        <row r="1">
          <cell r="A1" t="str">
            <v>บจก.เมืองพลสยามเมรัย</v>
          </cell>
        </row>
      </sheetData>
      <sheetData sheetId="2507">
        <row r="1">
          <cell r="A1" t="str">
            <v>บจก.เมืองพลสยามเมรัย</v>
          </cell>
        </row>
      </sheetData>
      <sheetData sheetId="2508">
        <row r="1">
          <cell r="A1" t="str">
            <v>บจก.เมืองพลสยามเมรัย</v>
          </cell>
        </row>
      </sheetData>
      <sheetData sheetId="2509">
        <row r="1">
          <cell r="A1" t="str">
            <v>บจก.เมืองพลสยามเมรัย</v>
          </cell>
        </row>
      </sheetData>
      <sheetData sheetId="2510">
        <row r="1">
          <cell r="A1" t="str">
            <v>บจก.เมืองพลสยามเมรัย</v>
          </cell>
        </row>
      </sheetData>
      <sheetData sheetId="2511">
        <row r="1">
          <cell r="A1" t="str">
            <v>บจก.เมืองพลสยามเมรัย</v>
          </cell>
        </row>
      </sheetData>
      <sheetData sheetId="2512">
        <row r="1">
          <cell r="A1" t="str">
            <v>บจก.เมืองพลสยามเมรัย</v>
          </cell>
        </row>
      </sheetData>
      <sheetData sheetId="2513">
        <row r="1">
          <cell r="A1" t="str">
            <v>บจก.เมืองพลสยามเมรัย</v>
          </cell>
        </row>
      </sheetData>
      <sheetData sheetId="2514">
        <row r="1">
          <cell r="A1" t="str">
            <v>บจก.เมืองพลสยามเมรัย</v>
          </cell>
        </row>
      </sheetData>
      <sheetData sheetId="2515">
        <row r="1">
          <cell r="A1" t="str">
            <v>บจก.เมืองพลสยามเมรัย</v>
          </cell>
        </row>
      </sheetData>
      <sheetData sheetId="2516">
        <row r="1">
          <cell r="A1" t="str">
            <v>บจก.เมืองพลสยามเมรัย</v>
          </cell>
        </row>
      </sheetData>
      <sheetData sheetId="2517">
        <row r="1">
          <cell r="A1" t="str">
            <v>บจก.เมืองพลสยามเมรัย</v>
          </cell>
        </row>
      </sheetData>
      <sheetData sheetId="2518">
        <row r="1">
          <cell r="A1" t="str">
            <v>บจก.เมืองพลสยามเมรัย</v>
          </cell>
        </row>
      </sheetData>
      <sheetData sheetId="2519">
        <row r="1">
          <cell r="A1" t="str">
            <v>บจก.เมืองพลสยามเมรัย</v>
          </cell>
        </row>
      </sheetData>
      <sheetData sheetId="2520">
        <row r="1">
          <cell r="A1" t="str">
            <v>บจก.เมืองพลสยามเมรัย</v>
          </cell>
        </row>
      </sheetData>
      <sheetData sheetId="2521">
        <row r="1">
          <cell r="A1" t="str">
            <v>บจก.เมืองพลสยามเมรัย</v>
          </cell>
        </row>
      </sheetData>
      <sheetData sheetId="2522">
        <row r="1">
          <cell r="A1" t="str">
            <v>บจก.เมืองพลสยามเมรัย</v>
          </cell>
        </row>
      </sheetData>
      <sheetData sheetId="2523">
        <row r="1">
          <cell r="A1" t="str">
            <v>บจก.เมืองพลสยามเมรัย</v>
          </cell>
        </row>
      </sheetData>
      <sheetData sheetId="2524">
        <row r="1">
          <cell r="A1" t="str">
            <v>บจก.เมืองพลสยามเมรัย</v>
          </cell>
        </row>
      </sheetData>
      <sheetData sheetId="2525">
        <row r="1">
          <cell r="A1" t="str">
            <v>บจก.เมืองพลสยามเมรัย</v>
          </cell>
        </row>
      </sheetData>
      <sheetData sheetId="2526">
        <row r="1">
          <cell r="A1" t="str">
            <v>บจก.เมืองพลสยามเมรัย</v>
          </cell>
        </row>
      </sheetData>
      <sheetData sheetId="2527">
        <row r="1">
          <cell r="A1" t="str">
            <v>บจก.เมืองพลสยามเมรัย</v>
          </cell>
        </row>
      </sheetData>
      <sheetData sheetId="2528">
        <row r="1">
          <cell r="A1" t="str">
            <v>บจก.เมืองพลสยามเมรัย</v>
          </cell>
        </row>
      </sheetData>
      <sheetData sheetId="2529">
        <row r="1">
          <cell r="A1" t="str">
            <v>บจก.เมืองพลสยามเมรัย</v>
          </cell>
        </row>
      </sheetData>
      <sheetData sheetId="2530">
        <row r="1">
          <cell r="A1" t="str">
            <v>บจก.เมืองพลสยามเมรัย</v>
          </cell>
        </row>
      </sheetData>
      <sheetData sheetId="2531">
        <row r="1">
          <cell r="A1" t="str">
            <v>บจก.เมืองพลสยามเมรัย</v>
          </cell>
        </row>
      </sheetData>
      <sheetData sheetId="2532">
        <row r="1">
          <cell r="A1" t="str">
            <v>บจก.เมืองพลสยามเมรัย</v>
          </cell>
        </row>
      </sheetData>
      <sheetData sheetId="2533">
        <row r="1">
          <cell r="A1" t="str">
            <v>บจก.เมืองพลสยามเมรัย</v>
          </cell>
        </row>
      </sheetData>
      <sheetData sheetId="2534">
        <row r="1">
          <cell r="A1" t="str">
            <v>บจก.เมืองพลสยามเมรัย</v>
          </cell>
        </row>
      </sheetData>
      <sheetData sheetId="2535">
        <row r="1">
          <cell r="A1" t="str">
            <v>บจก.เมืองพลสยามเมรัย</v>
          </cell>
        </row>
      </sheetData>
      <sheetData sheetId="2536">
        <row r="1">
          <cell r="A1" t="str">
            <v>บจก.เมืองพลสยามเมรัย</v>
          </cell>
        </row>
      </sheetData>
      <sheetData sheetId="2537">
        <row r="1">
          <cell r="A1" t="str">
            <v>บจก.เมืองพลสยามเมรัย</v>
          </cell>
        </row>
      </sheetData>
      <sheetData sheetId="2538">
        <row r="1">
          <cell r="A1" t="str">
            <v>บจก.เมืองพลสยามเมรัย</v>
          </cell>
        </row>
      </sheetData>
      <sheetData sheetId="2539">
        <row r="1">
          <cell r="A1" t="str">
            <v>บจก.เมืองพลสยามเมรัย</v>
          </cell>
        </row>
      </sheetData>
      <sheetData sheetId="2540">
        <row r="1">
          <cell r="A1" t="str">
            <v>บจก.เมืองพลสยามเมรัย</v>
          </cell>
        </row>
      </sheetData>
      <sheetData sheetId="2541">
        <row r="1">
          <cell r="A1" t="str">
            <v>บจก.เมืองพลสยามเมรัย</v>
          </cell>
        </row>
      </sheetData>
      <sheetData sheetId="2542">
        <row r="1">
          <cell r="A1" t="str">
            <v>บจก.เมืองพลสยามเมรัย</v>
          </cell>
        </row>
      </sheetData>
      <sheetData sheetId="2543">
        <row r="1">
          <cell r="A1" t="str">
            <v>บจก.เมืองพลสยามเมรัย</v>
          </cell>
        </row>
      </sheetData>
      <sheetData sheetId="2544">
        <row r="1">
          <cell r="A1" t="str">
            <v>บจก.เมืองพลสยามเมรัย</v>
          </cell>
        </row>
      </sheetData>
      <sheetData sheetId="2545">
        <row r="1">
          <cell r="A1" t="str">
            <v>บจก.เมืองพลสยามเมรัย</v>
          </cell>
        </row>
      </sheetData>
      <sheetData sheetId="2546">
        <row r="1">
          <cell r="A1" t="str">
            <v>บจก.เมืองพลสยามเมรัย</v>
          </cell>
        </row>
      </sheetData>
      <sheetData sheetId="2547">
        <row r="1">
          <cell r="A1" t="str">
            <v>บจก.เมืองพลสยามเมรัย</v>
          </cell>
        </row>
      </sheetData>
      <sheetData sheetId="2548">
        <row r="1">
          <cell r="A1" t="str">
            <v>บจก.เมืองพลสยามเมรัย</v>
          </cell>
        </row>
      </sheetData>
      <sheetData sheetId="2549">
        <row r="1">
          <cell r="A1" t="str">
            <v>บจก.เมืองพลสยามเมรัย</v>
          </cell>
        </row>
      </sheetData>
      <sheetData sheetId="2550">
        <row r="1">
          <cell r="A1" t="str">
            <v>บจก.เมืองพลสยามเมรัย</v>
          </cell>
        </row>
      </sheetData>
      <sheetData sheetId="2551">
        <row r="1">
          <cell r="A1" t="str">
            <v>บจก.เมืองพลสยามเมรัย</v>
          </cell>
        </row>
      </sheetData>
      <sheetData sheetId="2552">
        <row r="1">
          <cell r="A1" t="str">
            <v>บจก.เมืองพลสยามเมรัย</v>
          </cell>
        </row>
      </sheetData>
      <sheetData sheetId="2553">
        <row r="1">
          <cell r="A1" t="str">
            <v>บจก.เมืองพลสยามเมรัย</v>
          </cell>
        </row>
      </sheetData>
      <sheetData sheetId="2554">
        <row r="1">
          <cell r="A1" t="str">
            <v>บจก.เมืองพลสยามเมรัย</v>
          </cell>
        </row>
      </sheetData>
      <sheetData sheetId="2555">
        <row r="1">
          <cell r="A1" t="str">
            <v>บจก.เมืองพลสยามเมรัย</v>
          </cell>
        </row>
      </sheetData>
      <sheetData sheetId="2556">
        <row r="1">
          <cell r="A1" t="str">
            <v>บจก.เมืองพลสยามเมรัย</v>
          </cell>
        </row>
      </sheetData>
      <sheetData sheetId="2557">
        <row r="1">
          <cell r="A1" t="str">
            <v>บจก.เมืองพลสยามเมรัย</v>
          </cell>
        </row>
      </sheetData>
      <sheetData sheetId="2558">
        <row r="1">
          <cell r="A1" t="str">
            <v>บจก.เมืองพลสยามเมรัย</v>
          </cell>
        </row>
      </sheetData>
      <sheetData sheetId="2559">
        <row r="1">
          <cell r="A1" t="str">
            <v>บจก.เมืองพลสยามเมรัย</v>
          </cell>
        </row>
      </sheetData>
      <sheetData sheetId="2560">
        <row r="1">
          <cell r="A1" t="str">
            <v>บจก.เมืองพลสยามเมรัย</v>
          </cell>
        </row>
      </sheetData>
      <sheetData sheetId="2561">
        <row r="1">
          <cell r="A1" t="str">
            <v>บจก.เมืองพลสยามเมรัย</v>
          </cell>
        </row>
      </sheetData>
      <sheetData sheetId="2562">
        <row r="1">
          <cell r="A1" t="str">
            <v>บจก.เมืองพลสยามเมรัย</v>
          </cell>
        </row>
      </sheetData>
      <sheetData sheetId="2563">
        <row r="1">
          <cell r="A1" t="str">
            <v>บจก.เมืองพลสยามเมรัย</v>
          </cell>
        </row>
      </sheetData>
      <sheetData sheetId="2564">
        <row r="1">
          <cell r="A1" t="str">
            <v>บจก.เมืองพลสยามเมรัย</v>
          </cell>
        </row>
      </sheetData>
      <sheetData sheetId="2565">
        <row r="1">
          <cell r="A1" t="str">
            <v>บจก.เมืองพลสยามเมรัย</v>
          </cell>
        </row>
      </sheetData>
      <sheetData sheetId="2566">
        <row r="1">
          <cell r="A1" t="str">
            <v>บจก.เมืองพลสยามเมรัย</v>
          </cell>
        </row>
      </sheetData>
      <sheetData sheetId="2567">
        <row r="1">
          <cell r="A1" t="str">
            <v>บจก.เมืองพลสยามเมรัย</v>
          </cell>
        </row>
      </sheetData>
      <sheetData sheetId="2568">
        <row r="1">
          <cell r="A1" t="str">
            <v>บจก.เมืองพลสยามเมรัย</v>
          </cell>
        </row>
      </sheetData>
      <sheetData sheetId="2569">
        <row r="1">
          <cell r="A1" t="str">
            <v>บจก.เมืองพลสยามเมรัย</v>
          </cell>
        </row>
      </sheetData>
      <sheetData sheetId="2570">
        <row r="1">
          <cell r="A1" t="str">
            <v>บจก.เมืองพลสยามเมรัย</v>
          </cell>
        </row>
      </sheetData>
      <sheetData sheetId="2571">
        <row r="1">
          <cell r="A1" t="str">
            <v>บจก.เมืองพลสยามเมรัย</v>
          </cell>
        </row>
      </sheetData>
      <sheetData sheetId="2572">
        <row r="1">
          <cell r="A1" t="str">
            <v>บจก.เมืองพลสยามเมรัย</v>
          </cell>
        </row>
      </sheetData>
      <sheetData sheetId="2573">
        <row r="1">
          <cell r="A1" t="str">
            <v>บจก.เมืองพลสยามเมรัย</v>
          </cell>
        </row>
      </sheetData>
      <sheetData sheetId="2574">
        <row r="1">
          <cell r="A1" t="str">
            <v>บจก.เมืองพลสยามเมรัย</v>
          </cell>
        </row>
      </sheetData>
      <sheetData sheetId="2575">
        <row r="1">
          <cell r="A1" t="str">
            <v>บจก.เมืองพลสยามเมรัย</v>
          </cell>
        </row>
      </sheetData>
      <sheetData sheetId="2576">
        <row r="1">
          <cell r="A1" t="str">
            <v>บจก.เมืองพลสยามเมรัย</v>
          </cell>
        </row>
      </sheetData>
      <sheetData sheetId="2577">
        <row r="1">
          <cell r="A1" t="str">
            <v>บจก.เมืองพลสยามเมรัย</v>
          </cell>
        </row>
      </sheetData>
      <sheetData sheetId="2578">
        <row r="1">
          <cell r="A1" t="str">
            <v>บจก.เมืองพลสยามเมรัย</v>
          </cell>
        </row>
      </sheetData>
      <sheetData sheetId="2579">
        <row r="1">
          <cell r="A1" t="str">
            <v>บจก.เมืองพลสยามเมรัย</v>
          </cell>
        </row>
      </sheetData>
      <sheetData sheetId="2580">
        <row r="1">
          <cell r="A1" t="str">
            <v>บจก.เมืองพลสยามเมรัย</v>
          </cell>
        </row>
      </sheetData>
      <sheetData sheetId="2581">
        <row r="1">
          <cell r="A1" t="str">
            <v>บจก.เมืองพลสยามเมรัย</v>
          </cell>
        </row>
      </sheetData>
      <sheetData sheetId="2582">
        <row r="1">
          <cell r="A1" t="str">
            <v>บจก.เมืองพลสยามเมรัย</v>
          </cell>
        </row>
      </sheetData>
      <sheetData sheetId="2583">
        <row r="1">
          <cell r="A1" t="str">
            <v>บจก.เมืองพลสยามเมรัย</v>
          </cell>
        </row>
      </sheetData>
      <sheetData sheetId="2584">
        <row r="1">
          <cell r="A1" t="str">
            <v>บจก.เมืองพลสยามเมรัย</v>
          </cell>
        </row>
      </sheetData>
      <sheetData sheetId="2585">
        <row r="1">
          <cell r="A1" t="str">
            <v>บจก.เมืองพลสยามเมรัย</v>
          </cell>
        </row>
      </sheetData>
      <sheetData sheetId="2586">
        <row r="1">
          <cell r="A1" t="str">
            <v>บจก.เมืองพลสยามเมรัย</v>
          </cell>
        </row>
      </sheetData>
      <sheetData sheetId="2587">
        <row r="1">
          <cell r="A1" t="str">
            <v>บจก.เมืองพลสยามเมรัย</v>
          </cell>
        </row>
      </sheetData>
      <sheetData sheetId="2588">
        <row r="1">
          <cell r="A1" t="str">
            <v>บจก.เมืองพลสยามเมรัย</v>
          </cell>
        </row>
      </sheetData>
      <sheetData sheetId="2589">
        <row r="1">
          <cell r="A1" t="str">
            <v>บจก.เมืองพลสยามเมรัย</v>
          </cell>
        </row>
      </sheetData>
      <sheetData sheetId="2590">
        <row r="1">
          <cell r="A1" t="str">
            <v>บจก.เมืองพลสยามเมรัย</v>
          </cell>
        </row>
      </sheetData>
      <sheetData sheetId="2591">
        <row r="1">
          <cell r="A1" t="str">
            <v>บจก.เมืองพลสยามเมรัย</v>
          </cell>
        </row>
      </sheetData>
      <sheetData sheetId="2592">
        <row r="1">
          <cell r="A1" t="str">
            <v>บจก.เมืองพลสยามเมรัย</v>
          </cell>
        </row>
      </sheetData>
      <sheetData sheetId="2593">
        <row r="1">
          <cell r="A1" t="str">
            <v>บจก.เมืองพลสยามเมรัย</v>
          </cell>
        </row>
      </sheetData>
      <sheetData sheetId="2594">
        <row r="1">
          <cell r="A1" t="str">
            <v>บจก.เมืองพลสยามเมรัย</v>
          </cell>
        </row>
      </sheetData>
      <sheetData sheetId="2595">
        <row r="1">
          <cell r="A1" t="str">
            <v>บจก.เมืองพลสยามเมรัย</v>
          </cell>
        </row>
      </sheetData>
      <sheetData sheetId="2596">
        <row r="1">
          <cell r="A1" t="str">
            <v>บจก.เมืองพลสยามเมรัย</v>
          </cell>
        </row>
      </sheetData>
      <sheetData sheetId="2597">
        <row r="1">
          <cell r="A1" t="str">
            <v>บจก.เมืองพลสยามเมรัย</v>
          </cell>
        </row>
      </sheetData>
      <sheetData sheetId="2598">
        <row r="1">
          <cell r="A1" t="str">
            <v>บจก.เมืองพลสยามเมรัย</v>
          </cell>
        </row>
      </sheetData>
      <sheetData sheetId="2599">
        <row r="1">
          <cell r="A1" t="str">
            <v>บจก.เมืองพลสยามเมรัย</v>
          </cell>
        </row>
      </sheetData>
      <sheetData sheetId="2600">
        <row r="1">
          <cell r="A1" t="str">
            <v>บจก.เมืองพลสยามเมรัย</v>
          </cell>
        </row>
      </sheetData>
      <sheetData sheetId="2601">
        <row r="1">
          <cell r="A1" t="str">
            <v>บจก.เมืองพลสยามเมรัย</v>
          </cell>
        </row>
      </sheetData>
      <sheetData sheetId="2602">
        <row r="1">
          <cell r="A1" t="str">
            <v>บจก.เมืองพลสยามเมรัย</v>
          </cell>
        </row>
      </sheetData>
      <sheetData sheetId="2603">
        <row r="1">
          <cell r="A1" t="str">
            <v>บจก.เมืองพลสยามเมรัย</v>
          </cell>
        </row>
      </sheetData>
      <sheetData sheetId="2604">
        <row r="1">
          <cell r="A1" t="str">
            <v>บจก.เมืองพลสยามเมรัย</v>
          </cell>
        </row>
      </sheetData>
      <sheetData sheetId="2605">
        <row r="1">
          <cell r="A1" t="str">
            <v>บจก.เมืองพลสยามเมรัย</v>
          </cell>
        </row>
      </sheetData>
      <sheetData sheetId="2606">
        <row r="1">
          <cell r="A1" t="str">
            <v>บจก.เมืองพลสยามเมรัย</v>
          </cell>
        </row>
      </sheetData>
      <sheetData sheetId="2607">
        <row r="1">
          <cell r="A1" t="str">
            <v>บจก.เมืองพลสยามเมรัย</v>
          </cell>
        </row>
      </sheetData>
      <sheetData sheetId="2608">
        <row r="1">
          <cell r="A1" t="str">
            <v>บจก.เมืองพลสยามเมรัย</v>
          </cell>
        </row>
      </sheetData>
      <sheetData sheetId="2609">
        <row r="1">
          <cell r="A1" t="str">
            <v>บจก.เมืองพลสยามเมรัย</v>
          </cell>
        </row>
      </sheetData>
      <sheetData sheetId="2610">
        <row r="1">
          <cell r="A1" t="str">
            <v>บจก.เมืองพลสยามเมรัย</v>
          </cell>
        </row>
      </sheetData>
      <sheetData sheetId="2611">
        <row r="1">
          <cell r="A1" t="str">
            <v>บจก.เมืองพลสยามเมรัย</v>
          </cell>
        </row>
      </sheetData>
      <sheetData sheetId="2612">
        <row r="1">
          <cell r="A1" t="str">
            <v>บจก.เมืองพลสยามเมรัย</v>
          </cell>
        </row>
      </sheetData>
      <sheetData sheetId="2613">
        <row r="1">
          <cell r="A1" t="str">
            <v>บจก.เมืองพลสยามเมรัย</v>
          </cell>
        </row>
      </sheetData>
      <sheetData sheetId="2614">
        <row r="1">
          <cell r="A1" t="str">
            <v>บจก.เมืองพลสยามเมรัย</v>
          </cell>
        </row>
      </sheetData>
      <sheetData sheetId="2615">
        <row r="1">
          <cell r="A1" t="str">
            <v>บจก.เมืองพลสยามเมรัย</v>
          </cell>
        </row>
      </sheetData>
      <sheetData sheetId="2616">
        <row r="1">
          <cell r="A1" t="str">
            <v>บจก.เมืองพลสยามเมรัย</v>
          </cell>
        </row>
      </sheetData>
      <sheetData sheetId="2617">
        <row r="1">
          <cell r="A1" t="str">
            <v>บจก.เมืองพลสยามเมรัย</v>
          </cell>
        </row>
      </sheetData>
      <sheetData sheetId="2618">
        <row r="1">
          <cell r="A1" t="str">
            <v>บจก.เมืองพลสยามเมรัย</v>
          </cell>
        </row>
      </sheetData>
      <sheetData sheetId="2619">
        <row r="1">
          <cell r="A1" t="str">
            <v>บจก.เมืองพลสยามเมรัย</v>
          </cell>
        </row>
      </sheetData>
      <sheetData sheetId="2620">
        <row r="1">
          <cell r="A1" t="str">
            <v>บจก.เมืองพลสยามเมรัย</v>
          </cell>
        </row>
      </sheetData>
      <sheetData sheetId="2621">
        <row r="1">
          <cell r="A1" t="str">
            <v>บจก.เมืองพลสยามเมรัย</v>
          </cell>
        </row>
      </sheetData>
      <sheetData sheetId="2622">
        <row r="1">
          <cell r="A1" t="str">
            <v>บจก.เมืองพลสยามเมรัย</v>
          </cell>
        </row>
      </sheetData>
      <sheetData sheetId="2623">
        <row r="1">
          <cell r="A1" t="str">
            <v>บจก.เมืองพลสยามเมรัย</v>
          </cell>
        </row>
      </sheetData>
      <sheetData sheetId="2624">
        <row r="1">
          <cell r="A1" t="str">
            <v>บจก.เมืองพลสยามเมรัย</v>
          </cell>
        </row>
      </sheetData>
      <sheetData sheetId="2625">
        <row r="1">
          <cell r="A1" t="str">
            <v>บจก.เมืองพลสยามเมรัย</v>
          </cell>
        </row>
      </sheetData>
      <sheetData sheetId="2626">
        <row r="1">
          <cell r="A1" t="str">
            <v>บจก.เมืองพลสยามเมรัย</v>
          </cell>
        </row>
      </sheetData>
      <sheetData sheetId="2627">
        <row r="1">
          <cell r="A1" t="str">
            <v>บจก.เมืองพลสยามเมรัย</v>
          </cell>
        </row>
      </sheetData>
      <sheetData sheetId="2628">
        <row r="1">
          <cell r="A1" t="str">
            <v>บจก.เมืองพลสยามเมรัย</v>
          </cell>
        </row>
      </sheetData>
      <sheetData sheetId="2629">
        <row r="1">
          <cell r="A1" t="str">
            <v>บจก.เมืองพลสยามเมรัย</v>
          </cell>
        </row>
      </sheetData>
      <sheetData sheetId="2630">
        <row r="1">
          <cell r="A1" t="str">
            <v>บจก.เมืองพลสยามเมรัย</v>
          </cell>
        </row>
      </sheetData>
      <sheetData sheetId="2631">
        <row r="1">
          <cell r="A1" t="str">
            <v>บจก.เมืองพลสยามเมรัย</v>
          </cell>
        </row>
      </sheetData>
      <sheetData sheetId="2632">
        <row r="1">
          <cell r="A1" t="str">
            <v>บจก.เมืองพลสยามเมรัย</v>
          </cell>
        </row>
      </sheetData>
      <sheetData sheetId="2633">
        <row r="1">
          <cell r="A1" t="str">
            <v>บจก.เมืองพลสยามเมรัย</v>
          </cell>
        </row>
      </sheetData>
      <sheetData sheetId="2634">
        <row r="1">
          <cell r="A1" t="str">
            <v>บจก.เมืองพลสยามเมรัย</v>
          </cell>
        </row>
      </sheetData>
      <sheetData sheetId="2635">
        <row r="1">
          <cell r="A1" t="str">
            <v>บจก.เมืองพลสยามเมรัย</v>
          </cell>
        </row>
      </sheetData>
      <sheetData sheetId="2636">
        <row r="1">
          <cell r="A1" t="str">
            <v>บจก.เมืองพลสยามเมรัย</v>
          </cell>
        </row>
      </sheetData>
      <sheetData sheetId="2637">
        <row r="1">
          <cell r="A1" t="str">
            <v>บจก.เมืองพลสยามเมรัย</v>
          </cell>
        </row>
      </sheetData>
      <sheetData sheetId="2638">
        <row r="1">
          <cell r="A1" t="str">
            <v>บจก.เมืองพลสยามเมรัย</v>
          </cell>
        </row>
      </sheetData>
      <sheetData sheetId="2639">
        <row r="1">
          <cell r="A1" t="str">
            <v>บจก.เมืองพลสยามเมรัย</v>
          </cell>
        </row>
      </sheetData>
      <sheetData sheetId="2640">
        <row r="1">
          <cell r="A1" t="str">
            <v>บจก.เมืองพลสยามเมรัย</v>
          </cell>
        </row>
      </sheetData>
      <sheetData sheetId="2641">
        <row r="1">
          <cell r="A1" t="str">
            <v>บจก.เมืองพลสยามเมรัย</v>
          </cell>
        </row>
      </sheetData>
      <sheetData sheetId="2642">
        <row r="1">
          <cell r="A1" t="str">
            <v>บจก.เมืองพลสยามเมรัย</v>
          </cell>
        </row>
      </sheetData>
      <sheetData sheetId="2643">
        <row r="1">
          <cell r="A1" t="str">
            <v>บจก.เมืองพลสยามเมรัย</v>
          </cell>
        </row>
      </sheetData>
      <sheetData sheetId="2644">
        <row r="1">
          <cell r="A1" t="str">
            <v>บจก.เมืองพลสยามเมรัย</v>
          </cell>
        </row>
      </sheetData>
      <sheetData sheetId="2645">
        <row r="1">
          <cell r="A1" t="str">
            <v>บจก.เมืองพลสยามเมรัย</v>
          </cell>
        </row>
      </sheetData>
      <sheetData sheetId="2646">
        <row r="1">
          <cell r="A1" t="str">
            <v>บจก.เมืองพลสยามเมรัย</v>
          </cell>
        </row>
      </sheetData>
      <sheetData sheetId="2647">
        <row r="1">
          <cell r="A1" t="str">
            <v>บจก.เมืองพลสยามเมรัย</v>
          </cell>
        </row>
      </sheetData>
      <sheetData sheetId="2648">
        <row r="1">
          <cell r="A1" t="str">
            <v>บจก.เมืองพลสยามเมรัย</v>
          </cell>
        </row>
      </sheetData>
      <sheetData sheetId="2649">
        <row r="1">
          <cell r="A1" t="str">
            <v>บจก.เมืองพลสยามเมรัย</v>
          </cell>
        </row>
      </sheetData>
      <sheetData sheetId="2650">
        <row r="1">
          <cell r="A1" t="str">
            <v>บจก.เมืองพลสยามเมรัย</v>
          </cell>
        </row>
      </sheetData>
      <sheetData sheetId="2651">
        <row r="1">
          <cell r="A1" t="str">
            <v>บจก.เมืองพลสยามเมรัย</v>
          </cell>
        </row>
      </sheetData>
      <sheetData sheetId="2652">
        <row r="1">
          <cell r="A1" t="str">
            <v>บจก.เมืองพลสยามเมรัย</v>
          </cell>
        </row>
      </sheetData>
      <sheetData sheetId="2653">
        <row r="1">
          <cell r="A1" t="str">
            <v>บจก.เมืองพลสยามเมรัย</v>
          </cell>
        </row>
      </sheetData>
      <sheetData sheetId="2654">
        <row r="1">
          <cell r="A1" t="str">
            <v>บจก.เมืองพลสยามเมรัย</v>
          </cell>
        </row>
      </sheetData>
      <sheetData sheetId="2655">
        <row r="1">
          <cell r="A1" t="str">
            <v>บจก.เมืองพลสยามเมรัย</v>
          </cell>
        </row>
      </sheetData>
      <sheetData sheetId="2656">
        <row r="1">
          <cell r="A1" t="str">
            <v>บจก.เมืองพลสยามเมรัย</v>
          </cell>
        </row>
      </sheetData>
      <sheetData sheetId="2657">
        <row r="1">
          <cell r="A1" t="str">
            <v>บจก.เมืองพลสยามเมรัย</v>
          </cell>
        </row>
      </sheetData>
      <sheetData sheetId="2658">
        <row r="1">
          <cell r="A1" t="str">
            <v>บจก.เมืองพลสยามเมรัย</v>
          </cell>
        </row>
      </sheetData>
      <sheetData sheetId="2659">
        <row r="1">
          <cell r="A1" t="str">
            <v>บจก.เมืองพลสยามเมรัย</v>
          </cell>
        </row>
      </sheetData>
      <sheetData sheetId="2660">
        <row r="1">
          <cell r="A1" t="str">
            <v>บจก.เมืองพลสยามเมรัย</v>
          </cell>
        </row>
      </sheetData>
      <sheetData sheetId="2661">
        <row r="1">
          <cell r="A1" t="str">
            <v>บจก.เมืองพลสยามเมรัย</v>
          </cell>
        </row>
      </sheetData>
      <sheetData sheetId="2662">
        <row r="1">
          <cell r="A1" t="str">
            <v>บจก.เมืองพลสยามเมรัย</v>
          </cell>
        </row>
      </sheetData>
      <sheetData sheetId="2663">
        <row r="1">
          <cell r="A1" t="str">
            <v>บจก.เมืองพลสยามเมรัย</v>
          </cell>
        </row>
      </sheetData>
      <sheetData sheetId="2664">
        <row r="1">
          <cell r="A1" t="str">
            <v>บจก.เมืองพลสยามเมรัย</v>
          </cell>
        </row>
      </sheetData>
      <sheetData sheetId="2665">
        <row r="1">
          <cell r="A1" t="str">
            <v>บจก.เมืองพลสยามเมรัย</v>
          </cell>
        </row>
      </sheetData>
      <sheetData sheetId="2666">
        <row r="1">
          <cell r="A1" t="str">
            <v>บจก.เมืองพลสยามเมรัย</v>
          </cell>
        </row>
      </sheetData>
      <sheetData sheetId="2667">
        <row r="1">
          <cell r="A1" t="str">
            <v>บจก.เมืองพลสยามเมรัย</v>
          </cell>
        </row>
      </sheetData>
      <sheetData sheetId="2668">
        <row r="1">
          <cell r="A1" t="str">
            <v>บจก.เมืองพลสยามเมรัย</v>
          </cell>
        </row>
      </sheetData>
      <sheetData sheetId="2669">
        <row r="1">
          <cell r="A1" t="str">
            <v>บจก.เมืองพลสยามเมรัย</v>
          </cell>
        </row>
      </sheetData>
      <sheetData sheetId="2670">
        <row r="1">
          <cell r="A1" t="str">
            <v>บจก.เมืองพลสยามเมรัย</v>
          </cell>
        </row>
      </sheetData>
      <sheetData sheetId="2671">
        <row r="1">
          <cell r="A1" t="str">
            <v>บจก.เมืองพลสยามเมรัย</v>
          </cell>
        </row>
      </sheetData>
      <sheetData sheetId="2672">
        <row r="1">
          <cell r="A1" t="str">
            <v>บจก.เมืองพลสยามเมรัย</v>
          </cell>
        </row>
      </sheetData>
      <sheetData sheetId="2673">
        <row r="1">
          <cell r="A1" t="str">
            <v>บจก.เมืองพลสยามเมรัย</v>
          </cell>
        </row>
      </sheetData>
      <sheetData sheetId="2674">
        <row r="1">
          <cell r="A1" t="str">
            <v>บจก.เมืองพลสยามเมรัย</v>
          </cell>
        </row>
      </sheetData>
      <sheetData sheetId="2675">
        <row r="1">
          <cell r="A1" t="str">
            <v>บจก.เมืองพลสยามเมรัย</v>
          </cell>
        </row>
      </sheetData>
      <sheetData sheetId="2676">
        <row r="1">
          <cell r="A1" t="str">
            <v>บจก.เมืองพลสยามเมรัย</v>
          </cell>
        </row>
      </sheetData>
      <sheetData sheetId="2677">
        <row r="1">
          <cell r="A1" t="str">
            <v>บจก.เมืองพลสยามเมรัย</v>
          </cell>
        </row>
      </sheetData>
      <sheetData sheetId="2678">
        <row r="1">
          <cell r="A1" t="str">
            <v>บจก.เมืองพลสยามเมรัย</v>
          </cell>
        </row>
      </sheetData>
      <sheetData sheetId="2679">
        <row r="1">
          <cell r="A1" t="str">
            <v>บจก.เมืองพลสยามเมรัย</v>
          </cell>
        </row>
      </sheetData>
      <sheetData sheetId="2680">
        <row r="1">
          <cell r="A1" t="str">
            <v>บจก.เมืองพลสยามเมรัย</v>
          </cell>
        </row>
      </sheetData>
      <sheetData sheetId="2681">
        <row r="1">
          <cell r="A1" t="str">
            <v>บจก.เมืองพลสยามเมรัย</v>
          </cell>
        </row>
      </sheetData>
      <sheetData sheetId="2682">
        <row r="1">
          <cell r="A1" t="str">
            <v>บจก.เมืองพลสยามเมรัย</v>
          </cell>
        </row>
      </sheetData>
      <sheetData sheetId="2683">
        <row r="1">
          <cell r="A1" t="str">
            <v>บจก.เมืองพลสยามเมรัย</v>
          </cell>
        </row>
      </sheetData>
      <sheetData sheetId="2684">
        <row r="1">
          <cell r="A1" t="str">
            <v>บจก.เมืองพลสยามเมรัย</v>
          </cell>
        </row>
      </sheetData>
      <sheetData sheetId="2685">
        <row r="1">
          <cell r="A1" t="str">
            <v>บจก.เมืองพลสยามเมรัย</v>
          </cell>
        </row>
      </sheetData>
      <sheetData sheetId="2686">
        <row r="1">
          <cell r="A1" t="str">
            <v>บจก.เมืองพลสยามเมรัย</v>
          </cell>
        </row>
      </sheetData>
      <sheetData sheetId="2687">
        <row r="1">
          <cell r="A1" t="str">
            <v>บจก.เมืองพลสยามเมรัย</v>
          </cell>
        </row>
      </sheetData>
      <sheetData sheetId="2688">
        <row r="1">
          <cell r="A1" t="str">
            <v>บจก.เมืองพลสยามเมรัย</v>
          </cell>
        </row>
      </sheetData>
      <sheetData sheetId="2689">
        <row r="1">
          <cell r="A1" t="str">
            <v>บจก.เมืองพลสยามเมรัย</v>
          </cell>
        </row>
      </sheetData>
      <sheetData sheetId="2690">
        <row r="1">
          <cell r="A1" t="str">
            <v>บจก.เมืองพลสยามเมรัย</v>
          </cell>
        </row>
      </sheetData>
      <sheetData sheetId="2691">
        <row r="1">
          <cell r="A1" t="str">
            <v>บจก.เมืองพลสยามเมรัย</v>
          </cell>
        </row>
      </sheetData>
      <sheetData sheetId="2692">
        <row r="1">
          <cell r="A1" t="str">
            <v>บจก.เมืองพลสยามเมรัย</v>
          </cell>
        </row>
      </sheetData>
      <sheetData sheetId="2693">
        <row r="1">
          <cell r="A1" t="str">
            <v>บจก.เมืองพลสยามเมรัย</v>
          </cell>
        </row>
      </sheetData>
      <sheetData sheetId="2694">
        <row r="1">
          <cell r="A1" t="str">
            <v>บจก.เมืองพลสยามเมรัย</v>
          </cell>
        </row>
      </sheetData>
      <sheetData sheetId="2695">
        <row r="1">
          <cell r="A1" t="str">
            <v>บจก.เมืองพลสยามเมรัย</v>
          </cell>
        </row>
      </sheetData>
      <sheetData sheetId="2696">
        <row r="1">
          <cell r="A1" t="str">
            <v>บจก.เมืองพลสยามเมรัย</v>
          </cell>
        </row>
      </sheetData>
      <sheetData sheetId="2697">
        <row r="1">
          <cell r="A1" t="str">
            <v>บจก.เมืองพลสยามเมรัย</v>
          </cell>
        </row>
      </sheetData>
      <sheetData sheetId="2698">
        <row r="1">
          <cell r="A1" t="str">
            <v>บจก.เมืองพลสยามเมรัย</v>
          </cell>
        </row>
      </sheetData>
      <sheetData sheetId="2699">
        <row r="1">
          <cell r="A1" t="str">
            <v>บจก.เมืองพลสยามเมรัย</v>
          </cell>
        </row>
      </sheetData>
      <sheetData sheetId="2700">
        <row r="1">
          <cell r="A1" t="str">
            <v>บจก.เมืองพลสยามเมรัย</v>
          </cell>
        </row>
      </sheetData>
      <sheetData sheetId="2701">
        <row r="1">
          <cell r="A1" t="str">
            <v>บจก.เมืองพลสยามเมรัย</v>
          </cell>
        </row>
      </sheetData>
      <sheetData sheetId="2702">
        <row r="1">
          <cell r="A1" t="str">
            <v>บจก.เมืองพลสยามเมรัย</v>
          </cell>
        </row>
      </sheetData>
      <sheetData sheetId="2703">
        <row r="1">
          <cell r="A1" t="str">
            <v>บจก.เมืองพลสยามเมรัย</v>
          </cell>
        </row>
      </sheetData>
      <sheetData sheetId="2704">
        <row r="1">
          <cell r="A1" t="str">
            <v>บจก.เมืองพลสยามเมรัย</v>
          </cell>
        </row>
      </sheetData>
      <sheetData sheetId="2705">
        <row r="1">
          <cell r="A1" t="str">
            <v>บจก.เมืองพลสยามเมรัย</v>
          </cell>
        </row>
      </sheetData>
      <sheetData sheetId="2706">
        <row r="1">
          <cell r="A1" t="str">
            <v>บจก.เมืองพลสยามเมรัย</v>
          </cell>
        </row>
      </sheetData>
      <sheetData sheetId="2707">
        <row r="1">
          <cell r="A1" t="str">
            <v>บจก.เมืองพลสยามเมรัย</v>
          </cell>
        </row>
      </sheetData>
      <sheetData sheetId="2708">
        <row r="1">
          <cell r="A1" t="str">
            <v>บจก.เมืองพลสยามเมรัย</v>
          </cell>
        </row>
      </sheetData>
      <sheetData sheetId="2709">
        <row r="1">
          <cell r="A1" t="str">
            <v>บจก.เมืองพลสยามเมรัย</v>
          </cell>
        </row>
      </sheetData>
      <sheetData sheetId="2710">
        <row r="1">
          <cell r="A1" t="str">
            <v>บจก.เมืองพลสยามเมรัย</v>
          </cell>
        </row>
      </sheetData>
      <sheetData sheetId="2711">
        <row r="1">
          <cell r="A1" t="str">
            <v>บจก.เมืองพลสยามเมรัย</v>
          </cell>
        </row>
      </sheetData>
      <sheetData sheetId="2712">
        <row r="1">
          <cell r="A1" t="str">
            <v>บจก.เมืองพลสยามเมรัย</v>
          </cell>
        </row>
      </sheetData>
      <sheetData sheetId="2713">
        <row r="1">
          <cell r="A1" t="str">
            <v>บจก.เมืองพลสยามเมรัย</v>
          </cell>
        </row>
      </sheetData>
      <sheetData sheetId="2714">
        <row r="1">
          <cell r="A1" t="str">
            <v>บจก.เมืองพลสยามเมรัย</v>
          </cell>
        </row>
      </sheetData>
      <sheetData sheetId="2715">
        <row r="1">
          <cell r="A1" t="str">
            <v>บจก.เมืองพลสยามเมรัย</v>
          </cell>
        </row>
      </sheetData>
      <sheetData sheetId="2716">
        <row r="1">
          <cell r="A1" t="str">
            <v>บจก.เมืองพลสยามเมรัย</v>
          </cell>
        </row>
      </sheetData>
      <sheetData sheetId="2717">
        <row r="1">
          <cell r="A1" t="str">
            <v>บจก.เมืองพลสยามเมรัย</v>
          </cell>
        </row>
      </sheetData>
      <sheetData sheetId="2718">
        <row r="1">
          <cell r="A1" t="str">
            <v>บจก.เมืองพลสยามเมรัย</v>
          </cell>
        </row>
      </sheetData>
      <sheetData sheetId="2719">
        <row r="1">
          <cell r="A1" t="str">
            <v>บจก.เมืองพลสยามเมรัย</v>
          </cell>
        </row>
      </sheetData>
      <sheetData sheetId="2720">
        <row r="1">
          <cell r="A1" t="str">
            <v>บจก.เมืองพลสยามเมรัย</v>
          </cell>
        </row>
      </sheetData>
      <sheetData sheetId="2721">
        <row r="1">
          <cell r="A1" t="str">
            <v>บจก.เมืองพลสยามเมรัย</v>
          </cell>
        </row>
      </sheetData>
      <sheetData sheetId="2722">
        <row r="1">
          <cell r="A1" t="str">
            <v>บจก.เมืองพลสยามเมรัย</v>
          </cell>
        </row>
      </sheetData>
      <sheetData sheetId="2723">
        <row r="1">
          <cell r="A1" t="str">
            <v>บจก.เมืองพลสยามเมรัย</v>
          </cell>
        </row>
      </sheetData>
      <sheetData sheetId="2724">
        <row r="1">
          <cell r="A1" t="str">
            <v>บจก.เมืองพลสยามเมรัย</v>
          </cell>
        </row>
      </sheetData>
      <sheetData sheetId="2725">
        <row r="1">
          <cell r="A1" t="str">
            <v>บจก.เมืองพลสยามเมรัย</v>
          </cell>
        </row>
      </sheetData>
      <sheetData sheetId="2726">
        <row r="1">
          <cell r="A1" t="str">
            <v>บจก.เมืองพลสยามเมรัย</v>
          </cell>
        </row>
      </sheetData>
      <sheetData sheetId="2727">
        <row r="1">
          <cell r="A1" t="str">
            <v>บจก.เมืองพลสยามเมรัย</v>
          </cell>
        </row>
      </sheetData>
      <sheetData sheetId="2728">
        <row r="1">
          <cell r="A1" t="str">
            <v>บจก.เมืองพลสยามเมรัย</v>
          </cell>
        </row>
      </sheetData>
      <sheetData sheetId="2729">
        <row r="1">
          <cell r="A1" t="str">
            <v>บจก.เมืองพลสยามเมรัย</v>
          </cell>
        </row>
      </sheetData>
      <sheetData sheetId="2730">
        <row r="1">
          <cell r="A1" t="str">
            <v>บจก.เมืองพลสยามเมรัย</v>
          </cell>
        </row>
      </sheetData>
      <sheetData sheetId="2731">
        <row r="1">
          <cell r="A1" t="str">
            <v>บจก.เมืองพลสยามเมรัย</v>
          </cell>
        </row>
      </sheetData>
      <sheetData sheetId="2732">
        <row r="1">
          <cell r="A1" t="str">
            <v>บจก.เมืองพลสยามเมรัย</v>
          </cell>
        </row>
      </sheetData>
      <sheetData sheetId="2733">
        <row r="1">
          <cell r="A1" t="str">
            <v>บจก.เมืองพลสยามเมรัย</v>
          </cell>
        </row>
      </sheetData>
      <sheetData sheetId="2734">
        <row r="1">
          <cell r="A1" t="str">
            <v>บจก.เมืองพลสยามเมรัย</v>
          </cell>
        </row>
      </sheetData>
      <sheetData sheetId="2735">
        <row r="1">
          <cell r="A1" t="str">
            <v>บจก.เมืองพลสยามเมรัย</v>
          </cell>
        </row>
      </sheetData>
      <sheetData sheetId="2736">
        <row r="1">
          <cell r="A1" t="str">
            <v>บจก.เมืองพลสยามเมรัย</v>
          </cell>
        </row>
      </sheetData>
      <sheetData sheetId="2737">
        <row r="1">
          <cell r="A1" t="str">
            <v>บจก.เมืองพลสยามเมรัย</v>
          </cell>
        </row>
      </sheetData>
      <sheetData sheetId="2738">
        <row r="1">
          <cell r="A1" t="str">
            <v>บจก.เมืองพลสยามเมรัย</v>
          </cell>
        </row>
      </sheetData>
      <sheetData sheetId="2739">
        <row r="1">
          <cell r="A1" t="str">
            <v>บจก.เมืองพลสยามเมรัย</v>
          </cell>
        </row>
      </sheetData>
      <sheetData sheetId="2740">
        <row r="1">
          <cell r="A1" t="str">
            <v>บจก.เมืองพลสยามเมรัย</v>
          </cell>
        </row>
      </sheetData>
      <sheetData sheetId="2741">
        <row r="1">
          <cell r="A1" t="str">
            <v>บจก.เมืองพลสยามเมรัย</v>
          </cell>
        </row>
      </sheetData>
      <sheetData sheetId="2742">
        <row r="1">
          <cell r="A1" t="str">
            <v>บจก.เมืองพลสยามเมรัย</v>
          </cell>
        </row>
      </sheetData>
      <sheetData sheetId="2743">
        <row r="1">
          <cell r="A1" t="str">
            <v>บจก.เมืองพลสยามเมรัย</v>
          </cell>
        </row>
      </sheetData>
      <sheetData sheetId="2744">
        <row r="1">
          <cell r="A1" t="str">
            <v>บจก.เมืองพลสยามเมรัย</v>
          </cell>
        </row>
      </sheetData>
      <sheetData sheetId="2745">
        <row r="1">
          <cell r="A1" t="str">
            <v>บจก.เมืองพลสยามเมรัย</v>
          </cell>
        </row>
      </sheetData>
      <sheetData sheetId="2746">
        <row r="1">
          <cell r="A1" t="str">
            <v>บจก.เมืองพลสยามเมรัย</v>
          </cell>
        </row>
      </sheetData>
      <sheetData sheetId="2747">
        <row r="1">
          <cell r="A1" t="str">
            <v>บจก.เมืองพลสยามเมรัย</v>
          </cell>
        </row>
      </sheetData>
      <sheetData sheetId="2748">
        <row r="1">
          <cell r="A1" t="str">
            <v>บจก.เมืองพลสยามเมรัย</v>
          </cell>
        </row>
      </sheetData>
      <sheetData sheetId="2749">
        <row r="1">
          <cell r="A1" t="str">
            <v>บจก.เมืองพลสยามเมรัย</v>
          </cell>
        </row>
      </sheetData>
      <sheetData sheetId="2750">
        <row r="1">
          <cell r="A1" t="str">
            <v>บจก.เมืองพลสยามเมรัย</v>
          </cell>
        </row>
      </sheetData>
      <sheetData sheetId="2751">
        <row r="1">
          <cell r="A1" t="str">
            <v>บจก.เมืองพลสยามเมรัย</v>
          </cell>
        </row>
      </sheetData>
      <sheetData sheetId="2752">
        <row r="1">
          <cell r="A1" t="str">
            <v>บจก.เมืองพลสยามเมรัย</v>
          </cell>
        </row>
      </sheetData>
      <sheetData sheetId="2753">
        <row r="1">
          <cell r="A1" t="str">
            <v>บจก.เมืองพลสยามเมรัย</v>
          </cell>
        </row>
      </sheetData>
      <sheetData sheetId="2754">
        <row r="1">
          <cell r="A1" t="str">
            <v>บจก.เมืองพลสยามเมรัย</v>
          </cell>
        </row>
      </sheetData>
      <sheetData sheetId="2755">
        <row r="1">
          <cell r="A1" t="str">
            <v>บจก.เมืองพลสยามเมรัย</v>
          </cell>
        </row>
      </sheetData>
      <sheetData sheetId="2756">
        <row r="1">
          <cell r="A1" t="str">
            <v>บจก.เมืองพลสยามเมรัย</v>
          </cell>
        </row>
      </sheetData>
      <sheetData sheetId="2757">
        <row r="1">
          <cell r="A1" t="str">
            <v>บจก.เมืองพลสยามเมรัย</v>
          </cell>
        </row>
      </sheetData>
      <sheetData sheetId="2758">
        <row r="1">
          <cell r="A1" t="str">
            <v>บจก.เมืองพลสยามเมรัย</v>
          </cell>
        </row>
      </sheetData>
      <sheetData sheetId="2759">
        <row r="1">
          <cell r="A1" t="str">
            <v>บจก.เมืองพลสยามเมรัย</v>
          </cell>
        </row>
      </sheetData>
      <sheetData sheetId="2760">
        <row r="1">
          <cell r="A1" t="str">
            <v>บจก.เมืองพลสยามเมรัย</v>
          </cell>
        </row>
      </sheetData>
      <sheetData sheetId="2761">
        <row r="1">
          <cell r="A1" t="str">
            <v>บจก.เมืองพลสยามเมรัย</v>
          </cell>
        </row>
      </sheetData>
      <sheetData sheetId="2762">
        <row r="1">
          <cell r="A1" t="str">
            <v>บจก.เมืองพลสยามเมรัย</v>
          </cell>
        </row>
      </sheetData>
      <sheetData sheetId="2763">
        <row r="1">
          <cell r="A1" t="str">
            <v>บจก.เมืองพลสยามเมรัย</v>
          </cell>
        </row>
      </sheetData>
      <sheetData sheetId="2764">
        <row r="1">
          <cell r="A1" t="str">
            <v>บจก.เมืองพลสยามเมรัย</v>
          </cell>
        </row>
      </sheetData>
      <sheetData sheetId="2765">
        <row r="1">
          <cell r="A1" t="str">
            <v>บจก.เมืองพลสยามเมรัย</v>
          </cell>
        </row>
      </sheetData>
      <sheetData sheetId="2766">
        <row r="1">
          <cell r="A1" t="str">
            <v>บจก.เมืองพลสยามเมรัย</v>
          </cell>
        </row>
      </sheetData>
      <sheetData sheetId="2767">
        <row r="1">
          <cell r="A1" t="str">
            <v>บจก.เมืองพลสยามเมรัย</v>
          </cell>
        </row>
      </sheetData>
      <sheetData sheetId="2768">
        <row r="1">
          <cell r="A1" t="str">
            <v>บจก.เมืองพลสยามเมรัย</v>
          </cell>
        </row>
      </sheetData>
      <sheetData sheetId="2769">
        <row r="1">
          <cell r="A1" t="str">
            <v>บจก.เมืองพลสยามเมรัย</v>
          </cell>
        </row>
      </sheetData>
      <sheetData sheetId="2770">
        <row r="1">
          <cell r="A1" t="str">
            <v>บจก.เมืองพลสยามเมรัย</v>
          </cell>
        </row>
      </sheetData>
      <sheetData sheetId="2771">
        <row r="1">
          <cell r="A1" t="str">
            <v>บจก.เมืองพลสยามเมรัย</v>
          </cell>
        </row>
      </sheetData>
      <sheetData sheetId="2772">
        <row r="1">
          <cell r="A1" t="str">
            <v>บจก.เมืองพลสยามเมรัย</v>
          </cell>
        </row>
      </sheetData>
      <sheetData sheetId="2773">
        <row r="1">
          <cell r="A1" t="str">
            <v>บจก.เมืองพลสยามเมรัย</v>
          </cell>
        </row>
      </sheetData>
      <sheetData sheetId="2774">
        <row r="1">
          <cell r="A1" t="str">
            <v>บจก.เมืองพลสยามเมรัย</v>
          </cell>
        </row>
      </sheetData>
      <sheetData sheetId="2775">
        <row r="1">
          <cell r="A1" t="str">
            <v>บจก.เมืองพลสยามเมรัย</v>
          </cell>
        </row>
      </sheetData>
      <sheetData sheetId="2776">
        <row r="1">
          <cell r="A1" t="str">
            <v>บจก.เมืองพลสยามเมรัย</v>
          </cell>
        </row>
      </sheetData>
      <sheetData sheetId="2777">
        <row r="1">
          <cell r="A1" t="str">
            <v>บจก.เมืองพลสยามเมรัย</v>
          </cell>
        </row>
      </sheetData>
      <sheetData sheetId="2778">
        <row r="1">
          <cell r="A1" t="str">
            <v>บจก.เมืองพลสยามเมรัย</v>
          </cell>
        </row>
      </sheetData>
      <sheetData sheetId="2779">
        <row r="1">
          <cell r="A1" t="str">
            <v>บจก.เมืองพลสยามเมรัย</v>
          </cell>
        </row>
      </sheetData>
      <sheetData sheetId="2780">
        <row r="1">
          <cell r="A1" t="str">
            <v>บจก.เมืองพลสยามเมรัย</v>
          </cell>
        </row>
      </sheetData>
      <sheetData sheetId="2781">
        <row r="1">
          <cell r="A1" t="str">
            <v>บจก.เมืองพลสยามเมรัย</v>
          </cell>
        </row>
      </sheetData>
      <sheetData sheetId="2782">
        <row r="1">
          <cell r="A1" t="str">
            <v>บจก.เมืองพลสยามเมรัย</v>
          </cell>
        </row>
      </sheetData>
      <sheetData sheetId="2783">
        <row r="1">
          <cell r="A1" t="str">
            <v>บจก.เมืองพลสยามเมรัย</v>
          </cell>
        </row>
      </sheetData>
      <sheetData sheetId="2784">
        <row r="1">
          <cell r="A1" t="str">
            <v>บจก.เมืองพลสยามเมรัย</v>
          </cell>
        </row>
      </sheetData>
      <sheetData sheetId="2785">
        <row r="1">
          <cell r="A1" t="str">
            <v>บจก.เมืองพลสยามเมรัย</v>
          </cell>
        </row>
      </sheetData>
      <sheetData sheetId="2786">
        <row r="1">
          <cell r="A1" t="str">
            <v>บจก.เมืองพลสยามเมรัย</v>
          </cell>
        </row>
      </sheetData>
      <sheetData sheetId="2787">
        <row r="1">
          <cell r="A1" t="str">
            <v>บจก.เมืองพลสยามเมรัย</v>
          </cell>
        </row>
      </sheetData>
      <sheetData sheetId="2788">
        <row r="1">
          <cell r="A1" t="str">
            <v>บจก.เมืองพลสยามเมรัย</v>
          </cell>
        </row>
      </sheetData>
      <sheetData sheetId="2789">
        <row r="1">
          <cell r="A1" t="str">
            <v>บจก.เมืองพลสยามเมรัย</v>
          </cell>
        </row>
      </sheetData>
      <sheetData sheetId="2790">
        <row r="1">
          <cell r="A1" t="str">
            <v>บจก.เมืองพลสยามเมรัย</v>
          </cell>
        </row>
      </sheetData>
      <sheetData sheetId="2791">
        <row r="1">
          <cell r="A1" t="str">
            <v>บจก.เมืองพลสยามเมรัย</v>
          </cell>
        </row>
      </sheetData>
      <sheetData sheetId="2792">
        <row r="1">
          <cell r="A1" t="str">
            <v>บจก.เมืองพลสยามเมรัย</v>
          </cell>
        </row>
      </sheetData>
      <sheetData sheetId="2793">
        <row r="1">
          <cell r="A1" t="str">
            <v>บจก.เมืองพลสยามเมรัย</v>
          </cell>
        </row>
      </sheetData>
      <sheetData sheetId="2794">
        <row r="1">
          <cell r="A1" t="str">
            <v>บจก.เมืองพลสยามเมรัย</v>
          </cell>
        </row>
      </sheetData>
      <sheetData sheetId="2795">
        <row r="1">
          <cell r="A1" t="str">
            <v>บจก.เมืองพลสยามเมรัย</v>
          </cell>
        </row>
      </sheetData>
      <sheetData sheetId="2796">
        <row r="1">
          <cell r="A1" t="str">
            <v>บจก.เมืองพลสยามเมรัย</v>
          </cell>
        </row>
      </sheetData>
      <sheetData sheetId="2797">
        <row r="1">
          <cell r="A1" t="str">
            <v>บจก.เมืองพลสยามเมรัย</v>
          </cell>
        </row>
      </sheetData>
      <sheetData sheetId="2798">
        <row r="1">
          <cell r="A1" t="str">
            <v>บจก.เมืองพลสยามเมรัย</v>
          </cell>
        </row>
      </sheetData>
      <sheetData sheetId="2799">
        <row r="1">
          <cell r="A1" t="str">
            <v>บจก.เมืองพลสยามเมรัย</v>
          </cell>
        </row>
      </sheetData>
      <sheetData sheetId="2800">
        <row r="1">
          <cell r="A1" t="str">
            <v>บจก.เมืองพลสยามเมรัย</v>
          </cell>
        </row>
      </sheetData>
      <sheetData sheetId="2801">
        <row r="1">
          <cell r="A1" t="str">
            <v>บจก.เมืองพลสยามเมรัย</v>
          </cell>
        </row>
      </sheetData>
      <sheetData sheetId="2802">
        <row r="1">
          <cell r="A1" t="str">
            <v>บจก.เมืองพลสยามเมรัย</v>
          </cell>
        </row>
      </sheetData>
      <sheetData sheetId="2803">
        <row r="1">
          <cell r="A1" t="str">
            <v>บจก.เมืองพลสยามเมรัย</v>
          </cell>
        </row>
      </sheetData>
      <sheetData sheetId="2804">
        <row r="1">
          <cell r="A1" t="str">
            <v>บจก.เมืองพลสยามเมรัย</v>
          </cell>
        </row>
      </sheetData>
      <sheetData sheetId="2805">
        <row r="1">
          <cell r="A1" t="str">
            <v>บจก.เมืองพลสยามเมรัย</v>
          </cell>
        </row>
      </sheetData>
      <sheetData sheetId="2806">
        <row r="1">
          <cell r="A1" t="str">
            <v>บจก.เมืองพลสยามเมรัย</v>
          </cell>
        </row>
      </sheetData>
      <sheetData sheetId="2807">
        <row r="1">
          <cell r="A1" t="str">
            <v>บจก.เมืองพลสยามเมรัย</v>
          </cell>
        </row>
      </sheetData>
      <sheetData sheetId="2808">
        <row r="1">
          <cell r="A1" t="str">
            <v>บจก.เมืองพลสยามเมรัย</v>
          </cell>
        </row>
      </sheetData>
      <sheetData sheetId="2809">
        <row r="1">
          <cell r="A1" t="str">
            <v>บจก.เมืองพลสยามเมรัย</v>
          </cell>
        </row>
      </sheetData>
      <sheetData sheetId="2810">
        <row r="1">
          <cell r="A1" t="str">
            <v>บจก.เมืองพลสยามเมรัย</v>
          </cell>
        </row>
      </sheetData>
      <sheetData sheetId="2811">
        <row r="1">
          <cell r="A1" t="str">
            <v>บจก.เมืองพลสยามเมรัย</v>
          </cell>
        </row>
      </sheetData>
      <sheetData sheetId="2812">
        <row r="1">
          <cell r="A1" t="str">
            <v>บจก.เมืองพลสยามเมรัย</v>
          </cell>
        </row>
      </sheetData>
      <sheetData sheetId="2813">
        <row r="1">
          <cell r="A1" t="str">
            <v>บจก.เมืองพลสยามเมรัย</v>
          </cell>
        </row>
      </sheetData>
      <sheetData sheetId="2814">
        <row r="1">
          <cell r="A1" t="str">
            <v>บจก.เมืองพลสยามเมรัย</v>
          </cell>
        </row>
      </sheetData>
      <sheetData sheetId="2815">
        <row r="1">
          <cell r="A1" t="str">
            <v>บจก.เมืองพลสยามเมรัย</v>
          </cell>
        </row>
      </sheetData>
      <sheetData sheetId="2816">
        <row r="1">
          <cell r="A1" t="str">
            <v>บจก.เมืองพลสยามเมรัย</v>
          </cell>
        </row>
      </sheetData>
      <sheetData sheetId="2817">
        <row r="1">
          <cell r="A1" t="str">
            <v>บจก.เมืองพลสยามเมรัย</v>
          </cell>
        </row>
      </sheetData>
      <sheetData sheetId="2818">
        <row r="1">
          <cell r="A1" t="str">
            <v>บจก.เมืองพลสยามเมรัย</v>
          </cell>
        </row>
      </sheetData>
      <sheetData sheetId="2819">
        <row r="1">
          <cell r="A1" t="str">
            <v>บจก.เมืองพลสยามเมรัย</v>
          </cell>
        </row>
      </sheetData>
      <sheetData sheetId="2820">
        <row r="1">
          <cell r="A1" t="str">
            <v>บจก.เมืองพลสยามเมรัย</v>
          </cell>
        </row>
      </sheetData>
      <sheetData sheetId="2821">
        <row r="1">
          <cell r="A1" t="str">
            <v>บจก.เมืองพลสยามเมรัย</v>
          </cell>
        </row>
      </sheetData>
      <sheetData sheetId="2822">
        <row r="1">
          <cell r="A1" t="str">
            <v>บจก.เมืองพลสยามเมรัย</v>
          </cell>
        </row>
      </sheetData>
      <sheetData sheetId="2823">
        <row r="1">
          <cell r="A1" t="str">
            <v>บจก.เมืองพลสยามเมรัย</v>
          </cell>
        </row>
      </sheetData>
      <sheetData sheetId="2824">
        <row r="1">
          <cell r="A1" t="str">
            <v>บจก.เมืองพลสยามเมรัย</v>
          </cell>
        </row>
      </sheetData>
      <sheetData sheetId="2825">
        <row r="1">
          <cell r="A1" t="str">
            <v>บจก.เมืองพลสยามเมรัย</v>
          </cell>
        </row>
      </sheetData>
      <sheetData sheetId="2826">
        <row r="1">
          <cell r="A1" t="str">
            <v>บจก.เมืองพลสยามเมรัย</v>
          </cell>
        </row>
      </sheetData>
      <sheetData sheetId="2827">
        <row r="1">
          <cell r="A1" t="str">
            <v>บจก.เมืองพลสยามเมรัย</v>
          </cell>
        </row>
      </sheetData>
      <sheetData sheetId="2828">
        <row r="1">
          <cell r="A1" t="str">
            <v>บจก.เมืองพลสยามเมรัย</v>
          </cell>
        </row>
      </sheetData>
      <sheetData sheetId="2829">
        <row r="1">
          <cell r="A1" t="str">
            <v>บจก.เมืองพลสยามเมรัย</v>
          </cell>
        </row>
      </sheetData>
      <sheetData sheetId="2830">
        <row r="1">
          <cell r="A1" t="str">
            <v>บจก.เมืองพลสยามเมรัย</v>
          </cell>
        </row>
      </sheetData>
      <sheetData sheetId="2831">
        <row r="1">
          <cell r="A1" t="str">
            <v>บจก.เมืองพลสยามเมรัย</v>
          </cell>
        </row>
      </sheetData>
      <sheetData sheetId="2832">
        <row r="1">
          <cell r="A1" t="str">
            <v>บจก.เมืองพลสยามเมรัย</v>
          </cell>
        </row>
      </sheetData>
      <sheetData sheetId="2833">
        <row r="1">
          <cell r="A1" t="str">
            <v>บจก.เมืองพลสยามเมรัย</v>
          </cell>
        </row>
      </sheetData>
      <sheetData sheetId="2834">
        <row r="1">
          <cell r="A1" t="str">
            <v>บจก.เมืองพลสยามเมรัย</v>
          </cell>
        </row>
      </sheetData>
      <sheetData sheetId="2835">
        <row r="1">
          <cell r="A1" t="str">
            <v>บจก.เมืองพลสยามเมรัย</v>
          </cell>
        </row>
      </sheetData>
      <sheetData sheetId="2836">
        <row r="1">
          <cell r="A1" t="str">
            <v>บจก.เมืองพลสยามเมรัย</v>
          </cell>
        </row>
      </sheetData>
      <sheetData sheetId="2837">
        <row r="1">
          <cell r="A1" t="str">
            <v>บจก.เมืองพลสยามเมรัย</v>
          </cell>
        </row>
      </sheetData>
      <sheetData sheetId="2838">
        <row r="1">
          <cell r="A1" t="str">
            <v>บจก.เมืองพลสยามเมรัย</v>
          </cell>
        </row>
      </sheetData>
      <sheetData sheetId="2839">
        <row r="1">
          <cell r="A1" t="str">
            <v>บจก.เมืองพลสยามเมรัย</v>
          </cell>
        </row>
      </sheetData>
      <sheetData sheetId="2840">
        <row r="1">
          <cell r="A1" t="str">
            <v>บจก.เมืองพลสยามเมรัย</v>
          </cell>
        </row>
      </sheetData>
      <sheetData sheetId="2841">
        <row r="1">
          <cell r="A1" t="str">
            <v>บจก.เมืองพลสยามเมรัย</v>
          </cell>
        </row>
      </sheetData>
      <sheetData sheetId="2842">
        <row r="1">
          <cell r="A1" t="str">
            <v>บจก.เมืองพลสยามเมรัย</v>
          </cell>
        </row>
      </sheetData>
      <sheetData sheetId="2843">
        <row r="1">
          <cell r="A1" t="str">
            <v>บจก.เมืองพลสยามเมรัย</v>
          </cell>
        </row>
      </sheetData>
      <sheetData sheetId="2844">
        <row r="1">
          <cell r="A1" t="str">
            <v>บจก.เมืองพลสยามเมรัย</v>
          </cell>
        </row>
      </sheetData>
      <sheetData sheetId="2845">
        <row r="1">
          <cell r="A1" t="str">
            <v>บจก.เมืองพลสยามเมรัย</v>
          </cell>
        </row>
      </sheetData>
      <sheetData sheetId="2846">
        <row r="1">
          <cell r="A1" t="str">
            <v>บจก.เมืองพลสยามเมรัย</v>
          </cell>
        </row>
      </sheetData>
      <sheetData sheetId="2847">
        <row r="1">
          <cell r="A1" t="str">
            <v>บจก.เมืองพลสยามเมรัย</v>
          </cell>
        </row>
      </sheetData>
      <sheetData sheetId="2848">
        <row r="1">
          <cell r="A1" t="str">
            <v>บจก.เมืองพลสยามเมรัย</v>
          </cell>
        </row>
      </sheetData>
      <sheetData sheetId="2849">
        <row r="1">
          <cell r="A1" t="str">
            <v>บจก.เมืองพลสยามเมรัย</v>
          </cell>
        </row>
      </sheetData>
      <sheetData sheetId="2850">
        <row r="1">
          <cell r="A1" t="str">
            <v>บจก.เมืองพลสยามเมรัย</v>
          </cell>
        </row>
      </sheetData>
      <sheetData sheetId="2851">
        <row r="1">
          <cell r="A1" t="str">
            <v>บจก.เมืองพลสยามเมรัย</v>
          </cell>
        </row>
      </sheetData>
      <sheetData sheetId="2852">
        <row r="1">
          <cell r="A1" t="str">
            <v>บจก.เมืองพลสยามเมรัย</v>
          </cell>
        </row>
      </sheetData>
      <sheetData sheetId="2853">
        <row r="1">
          <cell r="A1" t="str">
            <v>บจก.เมืองพลสยามเมรัย</v>
          </cell>
        </row>
      </sheetData>
      <sheetData sheetId="2854">
        <row r="1">
          <cell r="A1" t="str">
            <v>บจก.เมืองพลสยามเมรัย</v>
          </cell>
        </row>
      </sheetData>
      <sheetData sheetId="2855">
        <row r="1">
          <cell r="A1" t="str">
            <v>บจก.เมืองพลสยามเมรัย</v>
          </cell>
        </row>
      </sheetData>
      <sheetData sheetId="2856">
        <row r="1">
          <cell r="A1" t="str">
            <v>บจก.เมืองพลสยามเมรัย</v>
          </cell>
        </row>
      </sheetData>
      <sheetData sheetId="2857">
        <row r="1">
          <cell r="A1" t="str">
            <v>บจก.เมืองพลสยามเมรัย</v>
          </cell>
        </row>
      </sheetData>
      <sheetData sheetId="2858">
        <row r="1">
          <cell r="A1" t="str">
            <v>บจก.เมืองพลสยามเมรัย</v>
          </cell>
        </row>
      </sheetData>
      <sheetData sheetId="2859">
        <row r="1">
          <cell r="A1" t="str">
            <v>บจก.เมืองพลสยามเมรัย</v>
          </cell>
        </row>
      </sheetData>
      <sheetData sheetId="2860">
        <row r="1">
          <cell r="A1" t="str">
            <v>บจก.เมืองพลสยามเมรัย</v>
          </cell>
        </row>
      </sheetData>
      <sheetData sheetId="2861">
        <row r="1">
          <cell r="A1" t="str">
            <v>บจก.เมืองพลสยามเมรัย</v>
          </cell>
        </row>
      </sheetData>
      <sheetData sheetId="2862">
        <row r="1">
          <cell r="A1" t="str">
            <v>บจก.เมืองพลสยามเมรัย</v>
          </cell>
        </row>
      </sheetData>
      <sheetData sheetId="2863">
        <row r="1">
          <cell r="A1" t="str">
            <v>บจก.เมืองพลสยามเมรัย</v>
          </cell>
        </row>
      </sheetData>
      <sheetData sheetId="2864">
        <row r="1">
          <cell r="A1" t="str">
            <v>บจก.เมืองพลสยามเมรัย</v>
          </cell>
        </row>
      </sheetData>
      <sheetData sheetId="2865">
        <row r="1">
          <cell r="A1" t="str">
            <v>บจก.เมืองพลสยามเมรัย</v>
          </cell>
        </row>
      </sheetData>
      <sheetData sheetId="2866">
        <row r="1">
          <cell r="A1" t="str">
            <v>บจก.เมืองพลสยามเมรัย</v>
          </cell>
        </row>
      </sheetData>
      <sheetData sheetId="2867">
        <row r="1">
          <cell r="A1" t="str">
            <v>บจก.เมืองพลสยามเมรัย</v>
          </cell>
        </row>
      </sheetData>
      <sheetData sheetId="2868">
        <row r="1">
          <cell r="A1" t="str">
            <v>บจก.เมืองพลสยามเมรัย</v>
          </cell>
        </row>
      </sheetData>
      <sheetData sheetId="2869">
        <row r="1">
          <cell r="A1" t="str">
            <v>บจก.เมืองพลสยามเมรัย</v>
          </cell>
        </row>
      </sheetData>
      <sheetData sheetId="2870">
        <row r="1">
          <cell r="A1" t="str">
            <v>บจก.เมืองพลสยามเมรัย</v>
          </cell>
        </row>
      </sheetData>
      <sheetData sheetId="2871">
        <row r="1">
          <cell r="A1" t="str">
            <v>บจก.เมืองพลสยามเมรัย</v>
          </cell>
        </row>
      </sheetData>
      <sheetData sheetId="2872">
        <row r="1">
          <cell r="A1" t="str">
            <v>บจก.เมืองพลสยามเมรัย</v>
          </cell>
        </row>
      </sheetData>
      <sheetData sheetId="2873">
        <row r="1">
          <cell r="A1" t="str">
            <v>บจก.เมืองพลสยามเมรัย</v>
          </cell>
        </row>
      </sheetData>
      <sheetData sheetId="2874">
        <row r="1">
          <cell r="A1" t="str">
            <v>บจก.เมืองพลสยามเมรัย</v>
          </cell>
        </row>
      </sheetData>
      <sheetData sheetId="2875">
        <row r="1">
          <cell r="A1" t="str">
            <v>บจก.เมืองพลสยามเมรัย</v>
          </cell>
        </row>
      </sheetData>
      <sheetData sheetId="2876">
        <row r="1">
          <cell r="A1" t="str">
            <v>บจก.เมืองพลสยามเมรัย</v>
          </cell>
        </row>
      </sheetData>
      <sheetData sheetId="2877">
        <row r="1">
          <cell r="A1" t="str">
            <v>บจก.เมืองพลสยามเมรัย</v>
          </cell>
        </row>
      </sheetData>
      <sheetData sheetId="2878">
        <row r="1">
          <cell r="A1" t="str">
            <v>บจก.เมืองพลสยามเมรัย</v>
          </cell>
        </row>
      </sheetData>
      <sheetData sheetId="2879">
        <row r="1">
          <cell r="A1" t="str">
            <v>บจก.เมืองพลสยามเมรัย</v>
          </cell>
        </row>
      </sheetData>
      <sheetData sheetId="2880">
        <row r="1">
          <cell r="A1" t="str">
            <v>บจก.เมืองพลสยามเมรัย</v>
          </cell>
        </row>
      </sheetData>
      <sheetData sheetId="2881">
        <row r="1">
          <cell r="A1" t="str">
            <v>บจก.เมืองพลสยามเมรัย</v>
          </cell>
        </row>
      </sheetData>
      <sheetData sheetId="2882">
        <row r="1">
          <cell r="A1" t="str">
            <v>บจก.เมืองพลสยามเมรัย</v>
          </cell>
        </row>
      </sheetData>
      <sheetData sheetId="2883">
        <row r="1">
          <cell r="A1" t="str">
            <v>บจก.เมืองพลสยามเมรัย</v>
          </cell>
        </row>
      </sheetData>
      <sheetData sheetId="2884">
        <row r="1">
          <cell r="A1" t="str">
            <v>บจก.เมืองพลสยามเมรัย</v>
          </cell>
        </row>
      </sheetData>
      <sheetData sheetId="2885">
        <row r="1">
          <cell r="A1" t="str">
            <v>บจก.เมืองพลสยามเมรัย</v>
          </cell>
        </row>
      </sheetData>
      <sheetData sheetId="2886">
        <row r="1">
          <cell r="A1" t="str">
            <v>บจก.เมืองพลสยามเมรัย</v>
          </cell>
        </row>
      </sheetData>
      <sheetData sheetId="2887">
        <row r="1">
          <cell r="A1" t="str">
            <v>บจก.เมืองพลสยามเมรัย</v>
          </cell>
        </row>
      </sheetData>
      <sheetData sheetId="2888">
        <row r="1">
          <cell r="A1" t="str">
            <v>บจก.เมืองพลสยามเมรัย</v>
          </cell>
        </row>
      </sheetData>
      <sheetData sheetId="2889">
        <row r="1">
          <cell r="A1" t="str">
            <v>บจก.เมืองพลสยามเมรัย</v>
          </cell>
        </row>
      </sheetData>
      <sheetData sheetId="2890">
        <row r="1">
          <cell r="A1" t="str">
            <v>บจก.เมืองพลสยามเมรัย</v>
          </cell>
        </row>
      </sheetData>
      <sheetData sheetId="2891">
        <row r="1">
          <cell r="A1" t="str">
            <v>บจก.เมืองพลสยามเมรัย</v>
          </cell>
        </row>
      </sheetData>
      <sheetData sheetId="2892">
        <row r="1">
          <cell r="A1" t="str">
            <v>บจก.เมืองพลสยามเมรัย</v>
          </cell>
        </row>
      </sheetData>
      <sheetData sheetId="2893">
        <row r="1">
          <cell r="A1" t="str">
            <v>บจก.เมืองพลสยามเมรัย</v>
          </cell>
        </row>
      </sheetData>
      <sheetData sheetId="2894">
        <row r="1">
          <cell r="A1" t="str">
            <v>บจก.เมืองพลสยามเมรัย</v>
          </cell>
        </row>
      </sheetData>
      <sheetData sheetId="2895">
        <row r="1">
          <cell r="A1" t="str">
            <v>บจก.เมืองพลสยามเมรัย</v>
          </cell>
        </row>
      </sheetData>
      <sheetData sheetId="2896">
        <row r="1">
          <cell r="A1" t="str">
            <v>บจก.เมืองพลสยามเมรัย</v>
          </cell>
        </row>
      </sheetData>
      <sheetData sheetId="2897">
        <row r="1">
          <cell r="A1" t="str">
            <v>บจก.เมืองพลสยามเมรัย</v>
          </cell>
        </row>
      </sheetData>
      <sheetData sheetId="2898">
        <row r="1">
          <cell r="A1" t="str">
            <v>บจก.เมืองพลสยามเมรัย</v>
          </cell>
        </row>
      </sheetData>
      <sheetData sheetId="2899">
        <row r="1">
          <cell r="A1" t="str">
            <v>บจก.เมืองพลสยามเมรัย</v>
          </cell>
        </row>
      </sheetData>
      <sheetData sheetId="2900">
        <row r="1">
          <cell r="A1" t="str">
            <v>บจก.เมืองพลสยามเมรัย</v>
          </cell>
        </row>
      </sheetData>
      <sheetData sheetId="2901">
        <row r="1">
          <cell r="A1" t="str">
            <v>บจก.เมืองพลสยามเมรัย</v>
          </cell>
        </row>
      </sheetData>
      <sheetData sheetId="2902">
        <row r="1">
          <cell r="A1" t="str">
            <v>บจก.เมืองพลสยามเมรัย</v>
          </cell>
        </row>
      </sheetData>
      <sheetData sheetId="2903">
        <row r="1">
          <cell r="A1" t="str">
            <v>บจก.เมืองพลสยามเมรัย</v>
          </cell>
        </row>
      </sheetData>
      <sheetData sheetId="2904">
        <row r="1">
          <cell r="A1" t="str">
            <v>บจก.เมืองพลสยามเมรัย</v>
          </cell>
        </row>
      </sheetData>
      <sheetData sheetId="2905">
        <row r="1">
          <cell r="A1" t="str">
            <v>บจก.เมืองพลสยามเมรัย</v>
          </cell>
        </row>
      </sheetData>
      <sheetData sheetId="2906">
        <row r="1">
          <cell r="A1" t="str">
            <v>บจก.เมืองพลสยามเมรัย</v>
          </cell>
        </row>
      </sheetData>
      <sheetData sheetId="2907">
        <row r="1">
          <cell r="A1" t="str">
            <v>บจก.เมืองพลสยามเมรัย</v>
          </cell>
        </row>
      </sheetData>
      <sheetData sheetId="2908">
        <row r="1">
          <cell r="A1" t="str">
            <v>บจก.เมืองพลสยามเมรัย</v>
          </cell>
        </row>
      </sheetData>
      <sheetData sheetId="2909">
        <row r="1">
          <cell r="A1" t="str">
            <v>บจก.เมืองพลสยามเมรัย</v>
          </cell>
        </row>
      </sheetData>
      <sheetData sheetId="2910">
        <row r="1">
          <cell r="A1" t="str">
            <v>บจก.เมืองพลสยามเมรัย</v>
          </cell>
        </row>
      </sheetData>
      <sheetData sheetId="2911">
        <row r="1">
          <cell r="A1" t="str">
            <v>บจก.เมืองพลสยามเมรัย</v>
          </cell>
        </row>
      </sheetData>
      <sheetData sheetId="2912">
        <row r="1">
          <cell r="A1" t="str">
            <v>บจก.เมืองพลสยามเมรัย</v>
          </cell>
        </row>
      </sheetData>
      <sheetData sheetId="2913">
        <row r="1">
          <cell r="A1" t="str">
            <v>บจก.เมืองพลสยามเมรัย</v>
          </cell>
        </row>
      </sheetData>
      <sheetData sheetId="2914">
        <row r="1">
          <cell r="A1" t="str">
            <v>บจก.เมืองพลสยามเมรัย</v>
          </cell>
        </row>
      </sheetData>
      <sheetData sheetId="2915">
        <row r="1">
          <cell r="A1" t="str">
            <v>บจก.เมืองพลสยามเมรัย</v>
          </cell>
        </row>
      </sheetData>
      <sheetData sheetId="2916">
        <row r="1">
          <cell r="A1" t="str">
            <v>บจก.เมืองพลสยามเมรัย</v>
          </cell>
        </row>
      </sheetData>
      <sheetData sheetId="2917">
        <row r="1">
          <cell r="A1" t="str">
            <v>บจก.เมืองพลสยามเมรัย</v>
          </cell>
        </row>
      </sheetData>
      <sheetData sheetId="2918">
        <row r="1">
          <cell r="A1" t="str">
            <v>บจก.เมืองพลสยามเมรัย</v>
          </cell>
        </row>
      </sheetData>
      <sheetData sheetId="2919">
        <row r="1">
          <cell r="A1" t="str">
            <v>บจก.เมืองพลสยามเมรัย</v>
          </cell>
        </row>
      </sheetData>
      <sheetData sheetId="2920">
        <row r="1">
          <cell r="A1" t="str">
            <v>บจก.เมืองพลสยามเมรัย</v>
          </cell>
        </row>
      </sheetData>
      <sheetData sheetId="2921">
        <row r="1">
          <cell r="A1" t="str">
            <v>บจก.เมืองพลสยามเมรัย</v>
          </cell>
        </row>
      </sheetData>
      <sheetData sheetId="2922">
        <row r="1">
          <cell r="A1" t="str">
            <v>บจก.เมืองพลสยามเมรัย</v>
          </cell>
        </row>
      </sheetData>
      <sheetData sheetId="2923">
        <row r="1">
          <cell r="A1" t="str">
            <v>บจก.เมืองพลสยามเมรัย</v>
          </cell>
        </row>
      </sheetData>
      <sheetData sheetId="2924">
        <row r="1">
          <cell r="A1" t="str">
            <v>บจก.เมืองพลสยามเมรัย</v>
          </cell>
        </row>
      </sheetData>
      <sheetData sheetId="2925">
        <row r="1">
          <cell r="A1" t="str">
            <v>บจก.เมืองพลสยามเมรัย</v>
          </cell>
        </row>
      </sheetData>
      <sheetData sheetId="2926">
        <row r="1">
          <cell r="A1" t="str">
            <v>บจก.เมืองพลสยามเมรัย</v>
          </cell>
        </row>
      </sheetData>
      <sheetData sheetId="2927">
        <row r="1">
          <cell r="A1" t="str">
            <v>บจก.เมืองพลสยามเมรัย</v>
          </cell>
        </row>
      </sheetData>
      <sheetData sheetId="2928">
        <row r="1">
          <cell r="A1" t="str">
            <v>บจก.เมืองพลสยามเมรัย</v>
          </cell>
        </row>
      </sheetData>
      <sheetData sheetId="2929">
        <row r="1">
          <cell r="A1" t="str">
            <v>บจก.เมืองพลสยามเมรัย</v>
          </cell>
        </row>
      </sheetData>
      <sheetData sheetId="2930">
        <row r="1">
          <cell r="A1" t="str">
            <v>บจก.เมืองพลสยามเมรัย</v>
          </cell>
        </row>
      </sheetData>
      <sheetData sheetId="2931">
        <row r="1">
          <cell r="A1" t="str">
            <v>บจก.เมืองพลสยามเมรัย</v>
          </cell>
        </row>
      </sheetData>
      <sheetData sheetId="2932">
        <row r="1">
          <cell r="A1" t="str">
            <v>บจก.เมืองพลสยามเมรัย</v>
          </cell>
        </row>
      </sheetData>
      <sheetData sheetId="2933">
        <row r="1">
          <cell r="A1" t="str">
            <v>บจก.เมืองพลสยามเมรัย</v>
          </cell>
        </row>
      </sheetData>
      <sheetData sheetId="2934">
        <row r="1">
          <cell r="A1" t="str">
            <v>บจก.เมืองพลสยามเมรัย</v>
          </cell>
        </row>
      </sheetData>
      <sheetData sheetId="2935">
        <row r="1">
          <cell r="A1" t="str">
            <v>บจก.เมืองพลสยามเมรัย</v>
          </cell>
        </row>
      </sheetData>
      <sheetData sheetId="2936">
        <row r="1">
          <cell r="A1" t="str">
            <v>บจก.เมืองพลสยามเมรัย</v>
          </cell>
        </row>
      </sheetData>
      <sheetData sheetId="2937">
        <row r="1">
          <cell r="A1" t="str">
            <v>บจก.เมืองพลสยามเมรัย</v>
          </cell>
        </row>
      </sheetData>
      <sheetData sheetId="2938">
        <row r="1">
          <cell r="A1" t="str">
            <v>บจก.เมืองพลสยามเมรัย</v>
          </cell>
        </row>
      </sheetData>
      <sheetData sheetId="2939">
        <row r="1">
          <cell r="A1" t="str">
            <v>บจก.เมืองพลสยามเมรัย</v>
          </cell>
        </row>
      </sheetData>
      <sheetData sheetId="2940">
        <row r="1">
          <cell r="A1" t="str">
            <v>บจก.เมืองพลสยามเมรัย</v>
          </cell>
        </row>
      </sheetData>
      <sheetData sheetId="2941" refreshError="1"/>
      <sheetData sheetId="2942" refreshError="1"/>
      <sheetData sheetId="2943">
        <row r="1">
          <cell r="A1" t="str">
            <v>บจก.เมืองพลสยามเมรัย</v>
          </cell>
        </row>
      </sheetData>
      <sheetData sheetId="2944">
        <row r="1">
          <cell r="A1" t="str">
            <v>บจก.เมืองพลสยามเมรัย</v>
          </cell>
        </row>
      </sheetData>
      <sheetData sheetId="2945">
        <row r="1">
          <cell r="A1" t="str">
            <v>บจก.เมืองพลสยามเมรัย</v>
          </cell>
        </row>
      </sheetData>
      <sheetData sheetId="2946">
        <row r="1">
          <cell r="A1" t="str">
            <v>บจก.เมืองพลสยามเมรัย</v>
          </cell>
        </row>
      </sheetData>
      <sheetData sheetId="2947">
        <row r="1">
          <cell r="A1" t="str">
            <v>บจก.เมืองพลสยามเมรัย</v>
          </cell>
        </row>
      </sheetData>
      <sheetData sheetId="2948">
        <row r="1">
          <cell r="A1" t="str">
            <v>บจก.เมืองพลสยามเมรัย</v>
          </cell>
        </row>
      </sheetData>
      <sheetData sheetId="2949" refreshError="1"/>
      <sheetData sheetId="2950">
        <row r="1">
          <cell r="A1" t="str">
            <v>บจก.เมืองพลสยามเมรัย</v>
          </cell>
        </row>
      </sheetData>
      <sheetData sheetId="2951">
        <row r="1">
          <cell r="A1" t="str">
            <v>บจก.เมืองพลสยามเมรัย</v>
          </cell>
        </row>
      </sheetData>
      <sheetData sheetId="2952">
        <row r="1">
          <cell r="A1" t="str">
            <v>บจก.เมืองพลสยามเมรัย</v>
          </cell>
        </row>
      </sheetData>
      <sheetData sheetId="2953">
        <row r="1">
          <cell r="A1" t="str">
            <v>บจก.เมืองพลสยามเมรัย</v>
          </cell>
        </row>
      </sheetData>
      <sheetData sheetId="2954">
        <row r="1">
          <cell r="A1" t="str">
            <v>บจก.เมืองพลสยามเมรัย</v>
          </cell>
        </row>
      </sheetData>
      <sheetData sheetId="2955">
        <row r="1">
          <cell r="A1" t="str">
            <v>บจก.เมืองพลสยามเมรัย</v>
          </cell>
        </row>
      </sheetData>
      <sheetData sheetId="2956">
        <row r="1">
          <cell r="A1" t="str">
            <v>บจก.เมืองพลสยามเมรัย</v>
          </cell>
        </row>
      </sheetData>
      <sheetData sheetId="2957">
        <row r="1">
          <cell r="A1" t="str">
            <v>บจก.เมืองพลสยามเมรัย</v>
          </cell>
        </row>
      </sheetData>
      <sheetData sheetId="2958">
        <row r="1">
          <cell r="A1" t="str">
            <v>บจก.เมืองพลสยามเมรัย</v>
          </cell>
        </row>
      </sheetData>
      <sheetData sheetId="2959">
        <row r="1">
          <cell r="A1" t="str">
            <v>บจก.เมืองพลสยามเมรัย</v>
          </cell>
        </row>
      </sheetData>
      <sheetData sheetId="2960">
        <row r="1">
          <cell r="A1" t="str">
            <v>บจก.เมืองพลสยามเมรัย</v>
          </cell>
        </row>
      </sheetData>
      <sheetData sheetId="2961">
        <row r="1">
          <cell r="A1" t="str">
            <v>บจก.เมืองพลสยามเมรัย</v>
          </cell>
        </row>
      </sheetData>
      <sheetData sheetId="2962">
        <row r="1">
          <cell r="A1" t="str">
            <v>บจก.เมืองพลสยามเมรัย</v>
          </cell>
        </row>
      </sheetData>
      <sheetData sheetId="2963">
        <row r="1">
          <cell r="A1" t="str">
            <v>บจก.เมืองพลสยามเมรัย</v>
          </cell>
        </row>
      </sheetData>
      <sheetData sheetId="2964">
        <row r="1">
          <cell r="A1" t="str">
            <v>บจก.เมืองพลสยามเมรัย</v>
          </cell>
        </row>
      </sheetData>
      <sheetData sheetId="2965">
        <row r="1">
          <cell r="A1" t="str">
            <v>บจก.เมืองพลสยามเมรัย</v>
          </cell>
        </row>
      </sheetData>
      <sheetData sheetId="2966">
        <row r="1">
          <cell r="A1" t="str">
            <v>บจก.เมืองพลสยามเมรัย</v>
          </cell>
        </row>
      </sheetData>
      <sheetData sheetId="2967">
        <row r="1">
          <cell r="A1" t="str">
            <v>บจก.เมืองพลสยามเมรัย</v>
          </cell>
        </row>
      </sheetData>
      <sheetData sheetId="2968">
        <row r="1">
          <cell r="A1" t="str">
            <v>บจก.เมืองพลสยามเมรัย</v>
          </cell>
        </row>
      </sheetData>
      <sheetData sheetId="2969">
        <row r="1">
          <cell r="A1" t="str">
            <v>บจก.เมืองพลสยามเมรัย</v>
          </cell>
        </row>
      </sheetData>
      <sheetData sheetId="2970">
        <row r="1">
          <cell r="A1" t="str">
            <v>บจก.เมืองพลสยามเมรัย</v>
          </cell>
        </row>
      </sheetData>
      <sheetData sheetId="2971">
        <row r="1">
          <cell r="A1" t="str">
            <v>บจก.เมืองพลสยามเมรัย</v>
          </cell>
        </row>
      </sheetData>
      <sheetData sheetId="2972">
        <row r="1">
          <cell r="A1" t="str">
            <v>บจก.เมืองพลสยามเมรัย</v>
          </cell>
        </row>
      </sheetData>
      <sheetData sheetId="2973">
        <row r="1">
          <cell r="A1" t="str">
            <v>บจก.เมืองพลสยามเมรัย</v>
          </cell>
        </row>
      </sheetData>
      <sheetData sheetId="2974" refreshError="1"/>
      <sheetData sheetId="2975" refreshError="1"/>
      <sheetData sheetId="2976">
        <row r="1">
          <cell r="A1" t="str">
            <v>บจก.เมืองพลสยามเมรัย</v>
          </cell>
        </row>
      </sheetData>
      <sheetData sheetId="2977">
        <row r="1">
          <cell r="A1" t="str">
            <v>บจก.เมืองพลสยามเมรัย</v>
          </cell>
        </row>
      </sheetData>
      <sheetData sheetId="2978">
        <row r="1">
          <cell r="A1" t="str">
            <v>บจก.เมืองพลสยามเมรัย</v>
          </cell>
        </row>
      </sheetData>
      <sheetData sheetId="2979">
        <row r="1">
          <cell r="A1" t="str">
            <v>บจก.เมืองพลสยามเมรัย</v>
          </cell>
        </row>
      </sheetData>
      <sheetData sheetId="2980">
        <row r="1">
          <cell r="A1" t="str">
            <v>บจก.เมืองพลสยามเมรัย</v>
          </cell>
        </row>
      </sheetData>
      <sheetData sheetId="2981">
        <row r="1">
          <cell r="A1" t="str">
            <v>บจก.เมืองพลสยามเมรัย</v>
          </cell>
        </row>
      </sheetData>
      <sheetData sheetId="2982" refreshError="1"/>
      <sheetData sheetId="2983">
        <row r="1">
          <cell r="A1" t="str">
            <v>บจก.เมืองพลสยามเมรัย</v>
          </cell>
        </row>
      </sheetData>
      <sheetData sheetId="2984">
        <row r="1">
          <cell r="A1" t="str">
            <v>บจก.เมืองพลสยามเมรัย</v>
          </cell>
        </row>
      </sheetData>
      <sheetData sheetId="2985">
        <row r="1">
          <cell r="A1" t="str">
            <v>บจก.เมืองพลสยามเมรัย</v>
          </cell>
        </row>
      </sheetData>
      <sheetData sheetId="2986">
        <row r="1">
          <cell r="A1" t="str">
            <v>บจก.เมืองพลสยามเมรัย</v>
          </cell>
        </row>
      </sheetData>
      <sheetData sheetId="2987">
        <row r="1">
          <cell r="A1" t="str">
            <v>บจก.เมืองพลสยามเมรัย</v>
          </cell>
        </row>
      </sheetData>
      <sheetData sheetId="2988">
        <row r="1">
          <cell r="A1" t="str">
            <v>บจก.เมืองพลสยามเมรัย</v>
          </cell>
        </row>
      </sheetData>
      <sheetData sheetId="2989">
        <row r="1">
          <cell r="A1" t="str">
            <v>บจก.เมืองพลสยามเมรัย</v>
          </cell>
        </row>
      </sheetData>
      <sheetData sheetId="2990">
        <row r="1">
          <cell r="A1" t="str">
            <v>บจก.เมืองพลสยามเมรัย</v>
          </cell>
        </row>
      </sheetData>
      <sheetData sheetId="2991">
        <row r="1">
          <cell r="A1" t="str">
            <v>บจก.เมืองพลสยามเมรัย</v>
          </cell>
        </row>
      </sheetData>
      <sheetData sheetId="2992">
        <row r="1">
          <cell r="A1" t="str">
            <v>บจก.เมืองพลสยามเมรัย</v>
          </cell>
        </row>
      </sheetData>
      <sheetData sheetId="2993">
        <row r="1">
          <cell r="A1" t="str">
            <v>บจก.เมืองพลสยามเมรัย</v>
          </cell>
        </row>
      </sheetData>
      <sheetData sheetId="2994">
        <row r="1">
          <cell r="A1" t="str">
            <v>บจก.เมืองพลสยามเมรัย</v>
          </cell>
        </row>
      </sheetData>
      <sheetData sheetId="2995">
        <row r="1">
          <cell r="A1" t="str">
            <v>บจก.เมืองพลสยามเมรัย</v>
          </cell>
        </row>
      </sheetData>
      <sheetData sheetId="2996">
        <row r="1">
          <cell r="A1" t="str">
            <v>บจก.เมืองพลสยามเมรัย</v>
          </cell>
        </row>
      </sheetData>
      <sheetData sheetId="2997">
        <row r="1">
          <cell r="A1" t="str">
            <v>บจก.เมืองพลสยามเมรัย</v>
          </cell>
        </row>
      </sheetData>
      <sheetData sheetId="2998">
        <row r="1">
          <cell r="A1" t="str">
            <v>บจก.เมืองพลสยามเมรัย</v>
          </cell>
        </row>
      </sheetData>
      <sheetData sheetId="2999">
        <row r="1">
          <cell r="A1" t="str">
            <v>บจก.เมืองพลสยามเมรัย</v>
          </cell>
        </row>
      </sheetData>
      <sheetData sheetId="3000">
        <row r="1">
          <cell r="A1" t="str">
            <v>บจก.เมืองพลสยามเมรัย</v>
          </cell>
        </row>
      </sheetData>
      <sheetData sheetId="3001">
        <row r="1">
          <cell r="A1" t="str">
            <v>บจก.เมืองพลสยามเมรัย</v>
          </cell>
        </row>
      </sheetData>
      <sheetData sheetId="3002">
        <row r="1">
          <cell r="A1" t="str">
            <v>บจก.เมืองพลสยามเมรัย</v>
          </cell>
        </row>
      </sheetData>
      <sheetData sheetId="3003">
        <row r="1">
          <cell r="A1" t="str">
            <v>บจก.เมืองพลสยามเมรัย</v>
          </cell>
        </row>
      </sheetData>
      <sheetData sheetId="3004">
        <row r="1">
          <cell r="A1" t="str">
            <v>บจก.เมืองพลสยามเมรัย</v>
          </cell>
        </row>
      </sheetData>
      <sheetData sheetId="3005">
        <row r="1">
          <cell r="A1" t="str">
            <v>บจก.เมืองพลสยามเมรัย</v>
          </cell>
        </row>
      </sheetData>
      <sheetData sheetId="3006">
        <row r="1">
          <cell r="A1" t="str">
            <v>บจก.เมืองพลสยามเมรัย</v>
          </cell>
        </row>
      </sheetData>
      <sheetData sheetId="3007">
        <row r="1">
          <cell r="A1" t="str">
            <v>บจก.เมืองพลสยามเมรัย</v>
          </cell>
        </row>
      </sheetData>
      <sheetData sheetId="3008">
        <row r="1">
          <cell r="A1" t="str">
            <v>บจก.เมืองพลสยามเมรัย</v>
          </cell>
        </row>
      </sheetData>
      <sheetData sheetId="3009">
        <row r="1">
          <cell r="A1" t="str">
            <v>บจก.เมืองพลสยามเมรัย</v>
          </cell>
        </row>
      </sheetData>
      <sheetData sheetId="3010">
        <row r="1">
          <cell r="A1" t="str">
            <v>บจก.เมืองพลสยามเมรัย</v>
          </cell>
        </row>
      </sheetData>
      <sheetData sheetId="3011">
        <row r="1">
          <cell r="A1" t="str">
            <v>บจก.เมืองพลสยามเมรัย</v>
          </cell>
        </row>
      </sheetData>
      <sheetData sheetId="3012">
        <row r="1">
          <cell r="A1" t="str">
            <v>บจก.เมืองพลสยามเมรัย</v>
          </cell>
        </row>
      </sheetData>
      <sheetData sheetId="3013" refreshError="1"/>
      <sheetData sheetId="3014">
        <row r="1">
          <cell r="A1" t="str">
            <v>บจก.เมืองพลสยามเมรัย</v>
          </cell>
        </row>
      </sheetData>
      <sheetData sheetId="3015">
        <row r="1">
          <cell r="A1" t="str">
            <v>บจก.เมืองพลสยามเมรัย</v>
          </cell>
        </row>
      </sheetData>
      <sheetData sheetId="3016">
        <row r="1">
          <cell r="A1" t="str">
            <v>บจก.เมืองพลสยามเมรัย</v>
          </cell>
        </row>
      </sheetData>
      <sheetData sheetId="3017">
        <row r="1">
          <cell r="A1" t="str">
            <v>บจก.เมืองพลสยามเมรัย</v>
          </cell>
        </row>
      </sheetData>
      <sheetData sheetId="3018">
        <row r="1">
          <cell r="A1" t="str">
            <v>บจก.เมืองพลสยามเมรัย</v>
          </cell>
        </row>
      </sheetData>
      <sheetData sheetId="3019">
        <row r="1">
          <cell r="A1" t="str">
            <v>บจก.เมืองพลสยามเมรัย</v>
          </cell>
        </row>
      </sheetData>
      <sheetData sheetId="3020">
        <row r="1">
          <cell r="A1" t="str">
            <v>บจก.เมืองพลสยามเมรัย</v>
          </cell>
        </row>
      </sheetData>
      <sheetData sheetId="3021">
        <row r="1">
          <cell r="A1" t="str">
            <v>บจก.เมืองพลสยามเมรัย</v>
          </cell>
        </row>
      </sheetData>
      <sheetData sheetId="3022">
        <row r="1">
          <cell r="A1" t="str">
            <v>บจก.เมืองพลสยามเมรัย</v>
          </cell>
        </row>
      </sheetData>
      <sheetData sheetId="3023">
        <row r="1">
          <cell r="A1" t="str">
            <v>บจก.เมืองพลสยามเมรัย</v>
          </cell>
        </row>
      </sheetData>
      <sheetData sheetId="3024">
        <row r="1">
          <cell r="A1" t="str">
            <v>บจก.เมืองพลสยามเมรัย</v>
          </cell>
        </row>
      </sheetData>
      <sheetData sheetId="3025">
        <row r="1">
          <cell r="A1" t="str">
            <v>บจก.เมืองพลสยามเมรัย</v>
          </cell>
        </row>
      </sheetData>
      <sheetData sheetId="3026">
        <row r="1">
          <cell r="A1" t="str">
            <v>บจก.เมืองพลสยามเมรัย</v>
          </cell>
        </row>
      </sheetData>
      <sheetData sheetId="3027">
        <row r="1">
          <cell r="A1" t="str">
            <v>บจก.เมืองพลสยามเมรัย</v>
          </cell>
        </row>
      </sheetData>
      <sheetData sheetId="3028">
        <row r="1">
          <cell r="A1" t="str">
            <v>บจก.เมืองพลสยามเมรัย</v>
          </cell>
        </row>
      </sheetData>
      <sheetData sheetId="3029">
        <row r="1">
          <cell r="A1" t="str">
            <v>บจก.เมืองพลสยามเมรัย</v>
          </cell>
        </row>
      </sheetData>
      <sheetData sheetId="3030">
        <row r="1">
          <cell r="A1" t="str">
            <v>บจก.เมืองพลสยามเมรัย</v>
          </cell>
        </row>
      </sheetData>
      <sheetData sheetId="3031">
        <row r="1">
          <cell r="A1" t="str">
            <v>บจก.เมืองพลสยามเมรัย</v>
          </cell>
        </row>
      </sheetData>
      <sheetData sheetId="3032">
        <row r="1">
          <cell r="A1" t="str">
            <v>บจก.เมืองพลสยามเมรัย</v>
          </cell>
        </row>
      </sheetData>
      <sheetData sheetId="3033">
        <row r="1">
          <cell r="A1" t="str">
            <v>บจก.เมืองพลสยามเมรัย</v>
          </cell>
        </row>
      </sheetData>
      <sheetData sheetId="3034">
        <row r="1">
          <cell r="A1" t="str">
            <v>บจก.เมืองพลสยามเมรัย</v>
          </cell>
        </row>
      </sheetData>
      <sheetData sheetId="3035">
        <row r="1">
          <cell r="A1" t="str">
            <v>บจก.เมืองพลสยามเมรัย</v>
          </cell>
        </row>
      </sheetData>
      <sheetData sheetId="3036">
        <row r="1">
          <cell r="A1" t="str">
            <v>บจก.เมืองพลสยามเมรัย</v>
          </cell>
        </row>
      </sheetData>
      <sheetData sheetId="3037">
        <row r="1">
          <cell r="A1" t="str">
            <v>บจก.เมืองพลสยามเมรัย</v>
          </cell>
        </row>
      </sheetData>
      <sheetData sheetId="3038">
        <row r="1">
          <cell r="A1" t="str">
            <v>บจก.เมืองพลสยามเมรัย</v>
          </cell>
        </row>
      </sheetData>
      <sheetData sheetId="3039">
        <row r="1">
          <cell r="A1" t="str">
            <v>บจก.เมืองพลสยามเมรัย</v>
          </cell>
        </row>
      </sheetData>
      <sheetData sheetId="3040">
        <row r="1">
          <cell r="A1" t="str">
            <v>บจก.เมืองพลสยามเมรัย</v>
          </cell>
        </row>
      </sheetData>
      <sheetData sheetId="3041">
        <row r="1">
          <cell r="A1" t="str">
            <v>บจก.เมืองพลสยามเมรัย</v>
          </cell>
        </row>
      </sheetData>
      <sheetData sheetId="3042">
        <row r="1">
          <cell r="A1" t="str">
            <v>บจก.เมืองพลสยามเมรัย</v>
          </cell>
        </row>
      </sheetData>
      <sheetData sheetId="3043">
        <row r="1">
          <cell r="A1" t="str">
            <v>บจก.เมืองพลสยามเมรัย</v>
          </cell>
        </row>
      </sheetData>
      <sheetData sheetId="3044">
        <row r="1">
          <cell r="A1" t="str">
            <v>บจก.เมืองพลสยามเมรัย</v>
          </cell>
        </row>
      </sheetData>
      <sheetData sheetId="3045">
        <row r="1">
          <cell r="A1" t="str">
            <v>บจก.เมืองพลสยามเมรัย</v>
          </cell>
        </row>
      </sheetData>
      <sheetData sheetId="3046">
        <row r="1">
          <cell r="A1" t="str">
            <v>บจก.เมืองพลสยามเมรัย</v>
          </cell>
        </row>
      </sheetData>
      <sheetData sheetId="3047">
        <row r="1">
          <cell r="A1" t="str">
            <v>บจก.เมืองพลสยามเมรัย</v>
          </cell>
        </row>
      </sheetData>
      <sheetData sheetId="3048">
        <row r="1">
          <cell r="A1" t="str">
            <v>บจก.เมืองพลสยามเมรัย</v>
          </cell>
        </row>
      </sheetData>
      <sheetData sheetId="3049">
        <row r="1">
          <cell r="A1" t="str">
            <v>บจก.เมืองพลสยามเมรัย</v>
          </cell>
        </row>
      </sheetData>
      <sheetData sheetId="3050">
        <row r="1">
          <cell r="A1" t="str">
            <v>บจก.เมืองพลสยามเมรัย</v>
          </cell>
        </row>
      </sheetData>
      <sheetData sheetId="3051">
        <row r="1">
          <cell r="A1" t="str">
            <v>บจก.เมืองพลสยามเมรัย</v>
          </cell>
        </row>
      </sheetData>
      <sheetData sheetId="3052" refreshError="1"/>
      <sheetData sheetId="3053" refreshError="1"/>
      <sheetData sheetId="3054">
        <row r="1">
          <cell r="A1" t="str">
            <v>บจก.เมืองพลสยามเมรัย</v>
          </cell>
        </row>
      </sheetData>
      <sheetData sheetId="3055">
        <row r="1">
          <cell r="A1" t="str">
            <v>บจก.เมืองพลสยามเมรัย</v>
          </cell>
        </row>
      </sheetData>
      <sheetData sheetId="3056">
        <row r="1">
          <cell r="A1" t="str">
            <v>บจก.เมืองพลสยามเมรัย</v>
          </cell>
        </row>
      </sheetData>
      <sheetData sheetId="3057">
        <row r="1">
          <cell r="A1" t="str">
            <v>บจก.เมืองพลสยามเมรัย</v>
          </cell>
        </row>
      </sheetData>
      <sheetData sheetId="3058">
        <row r="1">
          <cell r="A1" t="str">
            <v>บจก.เมืองพลสยามเมรัย</v>
          </cell>
        </row>
      </sheetData>
      <sheetData sheetId="3059">
        <row r="1">
          <cell r="A1" t="str">
            <v>บจก.เมืองพลสยามเมรัย</v>
          </cell>
        </row>
      </sheetData>
      <sheetData sheetId="3060" refreshError="1"/>
      <sheetData sheetId="3061">
        <row r="1">
          <cell r="A1" t="str">
            <v>บจก.เมืองพลสยามเมรัย</v>
          </cell>
        </row>
      </sheetData>
      <sheetData sheetId="3062">
        <row r="1">
          <cell r="A1" t="str">
            <v>บจก.เมืองพลสยามเมรัย</v>
          </cell>
        </row>
      </sheetData>
      <sheetData sheetId="3063">
        <row r="1">
          <cell r="A1" t="str">
            <v>บจก.เมืองพลสยามเมรัย</v>
          </cell>
        </row>
      </sheetData>
      <sheetData sheetId="3064">
        <row r="1">
          <cell r="A1" t="str">
            <v>บจก.เมืองพลสยามเมรัย</v>
          </cell>
        </row>
      </sheetData>
      <sheetData sheetId="3065">
        <row r="1">
          <cell r="A1" t="str">
            <v>บจก.เมืองพลสยามเมรัย</v>
          </cell>
        </row>
      </sheetData>
      <sheetData sheetId="3066">
        <row r="1">
          <cell r="A1" t="str">
            <v>บจก.เมืองพลสยามเมรัย</v>
          </cell>
        </row>
      </sheetData>
      <sheetData sheetId="3067">
        <row r="1">
          <cell r="A1" t="str">
            <v>บจก.เมืองพลสยามเมรัย</v>
          </cell>
        </row>
      </sheetData>
      <sheetData sheetId="3068">
        <row r="1">
          <cell r="A1" t="str">
            <v>บจก.เมืองพลสยามเมรัย</v>
          </cell>
        </row>
      </sheetData>
      <sheetData sheetId="3069">
        <row r="1">
          <cell r="A1" t="str">
            <v>บจก.เมืองพลสยามเมรัย</v>
          </cell>
        </row>
      </sheetData>
      <sheetData sheetId="3070">
        <row r="1">
          <cell r="A1" t="str">
            <v>บจก.เมืองพลสยามเมรัย</v>
          </cell>
        </row>
      </sheetData>
      <sheetData sheetId="3071">
        <row r="1">
          <cell r="A1" t="str">
            <v>บจก.เมืองพลสยามเมรัย</v>
          </cell>
        </row>
      </sheetData>
      <sheetData sheetId="3072">
        <row r="1">
          <cell r="A1" t="str">
            <v>บจก.เมืองพลสยามเมรัย</v>
          </cell>
        </row>
      </sheetData>
      <sheetData sheetId="3073">
        <row r="1">
          <cell r="A1" t="str">
            <v>บจก.เมืองพลสยามเมรัย</v>
          </cell>
        </row>
      </sheetData>
      <sheetData sheetId="3074">
        <row r="1">
          <cell r="A1" t="str">
            <v>บจก.เมืองพลสยามเมรัย</v>
          </cell>
        </row>
      </sheetData>
      <sheetData sheetId="3075">
        <row r="1">
          <cell r="A1" t="str">
            <v>บจก.เมืองพลสยามเมรัย</v>
          </cell>
        </row>
      </sheetData>
      <sheetData sheetId="3076">
        <row r="1">
          <cell r="A1" t="str">
            <v>บจก.เมืองพลสยามเมรัย</v>
          </cell>
        </row>
      </sheetData>
      <sheetData sheetId="3077">
        <row r="1">
          <cell r="A1" t="str">
            <v>บจก.เมืองพลสยามเมรัย</v>
          </cell>
        </row>
      </sheetData>
      <sheetData sheetId="3078">
        <row r="1">
          <cell r="A1" t="str">
            <v>บจก.เมืองพลสยามเมรัย</v>
          </cell>
        </row>
      </sheetData>
      <sheetData sheetId="3079">
        <row r="1">
          <cell r="A1" t="str">
            <v>บจก.เมืองพลสยามเมรัย</v>
          </cell>
        </row>
      </sheetData>
      <sheetData sheetId="3080">
        <row r="1">
          <cell r="A1" t="str">
            <v>บจก.เมืองพลสยามเมรัย</v>
          </cell>
        </row>
      </sheetData>
      <sheetData sheetId="3081">
        <row r="1">
          <cell r="A1" t="str">
            <v>บจก.เมืองพลสยามเมรัย</v>
          </cell>
        </row>
      </sheetData>
      <sheetData sheetId="3082">
        <row r="1">
          <cell r="A1" t="str">
            <v>บจก.เมืองพลสยามเมรัย</v>
          </cell>
        </row>
      </sheetData>
      <sheetData sheetId="3083">
        <row r="1">
          <cell r="A1" t="str">
            <v>บจก.เมืองพลสยามเมรัย</v>
          </cell>
        </row>
      </sheetData>
      <sheetData sheetId="3084">
        <row r="1">
          <cell r="A1" t="str">
            <v>บจก.เมืองพลสยามเมรัย</v>
          </cell>
        </row>
      </sheetData>
      <sheetData sheetId="3085">
        <row r="1">
          <cell r="A1" t="str">
            <v>บจก.เมืองพลสยามเมรัย</v>
          </cell>
        </row>
      </sheetData>
      <sheetData sheetId="3086">
        <row r="1">
          <cell r="A1" t="str">
            <v>บจก.เมืองพลสยามเมรัย</v>
          </cell>
        </row>
      </sheetData>
      <sheetData sheetId="3087">
        <row r="1">
          <cell r="A1" t="str">
            <v>บจก.เมืองพลสยามเมรัย</v>
          </cell>
        </row>
      </sheetData>
      <sheetData sheetId="3088">
        <row r="1">
          <cell r="A1" t="str">
            <v>บจก.เมืองพลสยามเมรัย</v>
          </cell>
        </row>
      </sheetData>
      <sheetData sheetId="3089">
        <row r="1">
          <cell r="A1" t="str">
            <v>บจก.เมืองพลสยามเมรัย</v>
          </cell>
        </row>
      </sheetData>
      <sheetData sheetId="3090">
        <row r="1">
          <cell r="A1" t="str">
            <v>บจก.เมืองพลสยามเมรัย</v>
          </cell>
        </row>
      </sheetData>
      <sheetData sheetId="3091">
        <row r="1">
          <cell r="A1" t="str">
            <v>บจก.เมืองพลสยามเมรัย</v>
          </cell>
        </row>
      </sheetData>
      <sheetData sheetId="3092">
        <row r="1">
          <cell r="A1" t="str">
            <v>บจก.เมืองพลสยามเมรัย</v>
          </cell>
        </row>
      </sheetData>
      <sheetData sheetId="3093">
        <row r="1">
          <cell r="A1" t="str">
            <v>บจก.เมืองพลสยามเมรัย</v>
          </cell>
        </row>
      </sheetData>
      <sheetData sheetId="3094">
        <row r="1">
          <cell r="A1" t="str">
            <v>บจก.เมืองพลสยามเมรัย</v>
          </cell>
        </row>
      </sheetData>
      <sheetData sheetId="3095">
        <row r="1">
          <cell r="A1" t="str">
            <v>บจก.เมืองพลสยามเมรัย</v>
          </cell>
        </row>
      </sheetData>
      <sheetData sheetId="3096">
        <row r="1">
          <cell r="A1" t="str">
            <v>บจก.เมืองพลสยามเมรัย</v>
          </cell>
        </row>
      </sheetData>
      <sheetData sheetId="3097">
        <row r="1">
          <cell r="A1" t="str">
            <v>บจก.เมืองพลสยามเมรัย</v>
          </cell>
        </row>
      </sheetData>
      <sheetData sheetId="3098">
        <row r="1">
          <cell r="A1" t="str">
            <v>บจก.เมืองพลสยามเมรัย</v>
          </cell>
        </row>
      </sheetData>
      <sheetData sheetId="3099">
        <row r="1">
          <cell r="A1" t="str">
            <v>บจก.เมืองพลสยามเมรัย</v>
          </cell>
        </row>
      </sheetData>
      <sheetData sheetId="3100">
        <row r="1">
          <cell r="A1" t="str">
            <v>บจก.เมืองพลสยามเมรัย</v>
          </cell>
        </row>
      </sheetData>
      <sheetData sheetId="3101">
        <row r="1">
          <cell r="A1" t="str">
            <v>บจก.เมืองพลสยามเมรัย</v>
          </cell>
        </row>
      </sheetData>
      <sheetData sheetId="3102">
        <row r="1">
          <cell r="A1" t="str">
            <v>บจก.เมืองพลสยามเมรัย</v>
          </cell>
        </row>
      </sheetData>
      <sheetData sheetId="3103">
        <row r="1">
          <cell r="A1" t="str">
            <v>บจก.เมืองพลสยามเมรัย</v>
          </cell>
        </row>
      </sheetData>
      <sheetData sheetId="3104">
        <row r="1">
          <cell r="A1" t="str">
            <v>บจก.เมืองพลสยามเมรัย</v>
          </cell>
        </row>
      </sheetData>
      <sheetData sheetId="3105">
        <row r="1">
          <cell r="A1" t="str">
            <v>บจก.เมืองพลสยามเมรัย</v>
          </cell>
        </row>
      </sheetData>
      <sheetData sheetId="3106">
        <row r="1">
          <cell r="A1" t="str">
            <v>บจก.เมืองพลสยามเมรัย</v>
          </cell>
        </row>
      </sheetData>
      <sheetData sheetId="3107">
        <row r="1">
          <cell r="A1" t="str">
            <v>บจก.เมืองพลสยามเมรัย</v>
          </cell>
        </row>
      </sheetData>
      <sheetData sheetId="3108">
        <row r="1">
          <cell r="A1" t="str">
            <v>บจก.เมืองพลสยามเมรัย</v>
          </cell>
        </row>
      </sheetData>
      <sheetData sheetId="3109">
        <row r="1">
          <cell r="A1" t="str">
            <v>บจก.เมืองพลสยามเมรัย</v>
          </cell>
        </row>
      </sheetData>
      <sheetData sheetId="3110">
        <row r="1">
          <cell r="A1" t="str">
            <v>บจก.เมืองพลสยามเมรัย</v>
          </cell>
        </row>
      </sheetData>
      <sheetData sheetId="3111">
        <row r="1">
          <cell r="A1" t="str">
            <v>บจก.เมืองพลสยามเมรัย</v>
          </cell>
        </row>
      </sheetData>
      <sheetData sheetId="3112">
        <row r="1">
          <cell r="A1" t="str">
            <v>บจก.เมืองพลสยามเมรัย</v>
          </cell>
        </row>
      </sheetData>
      <sheetData sheetId="3113">
        <row r="1">
          <cell r="A1" t="str">
            <v>บจก.เมืองพลสยามเมรัย</v>
          </cell>
        </row>
      </sheetData>
      <sheetData sheetId="3114">
        <row r="1">
          <cell r="A1" t="str">
            <v>บจก.เมืองพลสยามเมรัย</v>
          </cell>
        </row>
      </sheetData>
      <sheetData sheetId="3115">
        <row r="1">
          <cell r="A1" t="str">
            <v>บจก.เมืองพลสยามเมรัย</v>
          </cell>
        </row>
      </sheetData>
      <sheetData sheetId="3116">
        <row r="1">
          <cell r="A1" t="str">
            <v>บจก.เมืองพลสยามเมรัย</v>
          </cell>
        </row>
      </sheetData>
      <sheetData sheetId="3117">
        <row r="1">
          <cell r="A1" t="str">
            <v>บจก.เมืองพลสยามเมรัย</v>
          </cell>
        </row>
      </sheetData>
      <sheetData sheetId="3118">
        <row r="1">
          <cell r="A1" t="str">
            <v>บจก.เมืองพลสยามเมรัย</v>
          </cell>
        </row>
      </sheetData>
      <sheetData sheetId="3119">
        <row r="1">
          <cell r="A1" t="str">
            <v>บจก.เมืองพลสยามเมรัย</v>
          </cell>
        </row>
      </sheetData>
      <sheetData sheetId="3120">
        <row r="1">
          <cell r="A1" t="str">
            <v>บจก.เมืองพลสยามเมรัย</v>
          </cell>
        </row>
      </sheetData>
      <sheetData sheetId="3121">
        <row r="1">
          <cell r="A1" t="str">
            <v>บจก.เมืองพลสยามเมรัย</v>
          </cell>
        </row>
      </sheetData>
      <sheetData sheetId="3122">
        <row r="1">
          <cell r="A1" t="str">
            <v>บจก.เมืองพลสยามเมรัย</v>
          </cell>
        </row>
      </sheetData>
      <sheetData sheetId="3123">
        <row r="1">
          <cell r="A1" t="str">
            <v>บจก.เมืองพลสยามเมรัย</v>
          </cell>
        </row>
      </sheetData>
      <sheetData sheetId="3124">
        <row r="1">
          <cell r="A1" t="str">
            <v>บจก.เมืองพลสยามเมรัย</v>
          </cell>
        </row>
      </sheetData>
      <sheetData sheetId="3125">
        <row r="1">
          <cell r="A1" t="str">
            <v>บจก.เมืองพลสยามเมรัย</v>
          </cell>
        </row>
      </sheetData>
      <sheetData sheetId="3126">
        <row r="1">
          <cell r="A1" t="str">
            <v>บจก.เมืองพลสยามเมรัย</v>
          </cell>
        </row>
      </sheetData>
      <sheetData sheetId="3127">
        <row r="1">
          <cell r="A1" t="str">
            <v>บจก.เมืองพลสยามเมรัย</v>
          </cell>
        </row>
      </sheetData>
      <sheetData sheetId="3128">
        <row r="1">
          <cell r="A1" t="str">
            <v>บจก.เมืองพลสยามเมรัย</v>
          </cell>
        </row>
      </sheetData>
      <sheetData sheetId="3129">
        <row r="1">
          <cell r="A1" t="str">
            <v>บจก.เมืองพลสยามเมรัย</v>
          </cell>
        </row>
      </sheetData>
      <sheetData sheetId="3130">
        <row r="1">
          <cell r="A1" t="str">
            <v>บจก.เมืองพลสยามเมรัย</v>
          </cell>
        </row>
      </sheetData>
      <sheetData sheetId="3131">
        <row r="1">
          <cell r="A1" t="str">
            <v>บจก.เมืองพลสยามเมรัย</v>
          </cell>
        </row>
      </sheetData>
      <sheetData sheetId="3132">
        <row r="1">
          <cell r="A1" t="str">
            <v>บจก.เมืองพลสยามเมรัย</v>
          </cell>
        </row>
      </sheetData>
      <sheetData sheetId="3133">
        <row r="1">
          <cell r="A1" t="str">
            <v>บจก.เมืองพลสยามเมรัย</v>
          </cell>
        </row>
      </sheetData>
      <sheetData sheetId="3134">
        <row r="1">
          <cell r="A1" t="str">
            <v>บจก.เมืองพลสยามเมรัย</v>
          </cell>
        </row>
      </sheetData>
      <sheetData sheetId="3135">
        <row r="1">
          <cell r="A1" t="str">
            <v>บจก.เมืองพลสยามเมรัย</v>
          </cell>
        </row>
      </sheetData>
      <sheetData sheetId="3136">
        <row r="1">
          <cell r="A1" t="str">
            <v>บจก.เมืองพลสยามเมรัย</v>
          </cell>
        </row>
      </sheetData>
      <sheetData sheetId="3137">
        <row r="1">
          <cell r="A1" t="str">
            <v>บจก.เมืองพลสยามเมรัย</v>
          </cell>
        </row>
      </sheetData>
      <sheetData sheetId="3138">
        <row r="1">
          <cell r="A1" t="str">
            <v>บจก.เมืองพลสยามเมรัย</v>
          </cell>
        </row>
      </sheetData>
      <sheetData sheetId="3139">
        <row r="1">
          <cell r="A1" t="str">
            <v>บจก.เมืองพลสยามเมรัย</v>
          </cell>
        </row>
      </sheetData>
      <sheetData sheetId="3140">
        <row r="1">
          <cell r="A1" t="str">
            <v>บจก.เมืองพลสยามเมรัย</v>
          </cell>
        </row>
      </sheetData>
      <sheetData sheetId="3141">
        <row r="1">
          <cell r="A1" t="str">
            <v>บจก.เมืองพลสยามเมรัย</v>
          </cell>
        </row>
      </sheetData>
      <sheetData sheetId="3142">
        <row r="1">
          <cell r="A1" t="str">
            <v>บจก.เมืองพลสยามเมรัย</v>
          </cell>
        </row>
      </sheetData>
      <sheetData sheetId="3143">
        <row r="1">
          <cell r="A1" t="str">
            <v>บจก.เมืองพลสยามเมรัย</v>
          </cell>
        </row>
      </sheetData>
      <sheetData sheetId="3144">
        <row r="1">
          <cell r="A1" t="str">
            <v>บจก.เมืองพลสยามเมรัย</v>
          </cell>
        </row>
      </sheetData>
      <sheetData sheetId="3145">
        <row r="1">
          <cell r="A1" t="str">
            <v>บจก.เมืองพลสยามเมรัย</v>
          </cell>
        </row>
      </sheetData>
      <sheetData sheetId="3146">
        <row r="1">
          <cell r="A1" t="str">
            <v>บจก.เมืองพลสยามเมรัย</v>
          </cell>
        </row>
      </sheetData>
      <sheetData sheetId="3147">
        <row r="1">
          <cell r="A1" t="str">
            <v>บจก.เมืองพลสยามเมรัย</v>
          </cell>
        </row>
      </sheetData>
      <sheetData sheetId="3148">
        <row r="1">
          <cell r="A1" t="str">
            <v>บจก.เมืองพลสยามเมรัย</v>
          </cell>
        </row>
      </sheetData>
      <sheetData sheetId="3149">
        <row r="1">
          <cell r="A1" t="str">
            <v>บจก.เมืองพลสยามเมรัย</v>
          </cell>
        </row>
      </sheetData>
      <sheetData sheetId="3150">
        <row r="1">
          <cell r="A1" t="str">
            <v>บจก.เมืองพลสยามเมรัย</v>
          </cell>
        </row>
      </sheetData>
      <sheetData sheetId="3151">
        <row r="1">
          <cell r="A1" t="str">
            <v>บจก.เมืองพลสยามเมรัย</v>
          </cell>
        </row>
      </sheetData>
      <sheetData sheetId="3152">
        <row r="1">
          <cell r="A1" t="str">
            <v>บจก.เมืองพลสยามเมรัย</v>
          </cell>
        </row>
      </sheetData>
      <sheetData sheetId="3153">
        <row r="1">
          <cell r="A1" t="str">
            <v>บจก.เมืองพลสยามเมรัย</v>
          </cell>
        </row>
      </sheetData>
      <sheetData sheetId="3154">
        <row r="1">
          <cell r="A1" t="str">
            <v>บจก.เมืองพลสยามเมรัย</v>
          </cell>
        </row>
      </sheetData>
      <sheetData sheetId="3155">
        <row r="1">
          <cell r="A1" t="str">
            <v>บจก.เมืองพลสยามเมรัย</v>
          </cell>
        </row>
      </sheetData>
      <sheetData sheetId="3156">
        <row r="1">
          <cell r="A1" t="str">
            <v>บจก.เมืองพลสยามเมรัย</v>
          </cell>
        </row>
      </sheetData>
      <sheetData sheetId="3157">
        <row r="1">
          <cell r="A1" t="str">
            <v>บจก.เมืองพลสยามเมรัย</v>
          </cell>
        </row>
      </sheetData>
      <sheetData sheetId="3158">
        <row r="1">
          <cell r="A1" t="str">
            <v>บจก.เมืองพลสยามเมรัย</v>
          </cell>
        </row>
      </sheetData>
      <sheetData sheetId="3159">
        <row r="1">
          <cell r="A1" t="str">
            <v>บจก.เมืองพลสยามเมรัย</v>
          </cell>
        </row>
      </sheetData>
      <sheetData sheetId="3160">
        <row r="1">
          <cell r="A1" t="str">
            <v>บจก.เมืองพลสยามเมรัย</v>
          </cell>
        </row>
      </sheetData>
      <sheetData sheetId="3161">
        <row r="1">
          <cell r="A1" t="str">
            <v>บจก.เมืองพลสยามเมรัย</v>
          </cell>
        </row>
      </sheetData>
      <sheetData sheetId="3162">
        <row r="1">
          <cell r="A1" t="str">
            <v>บจก.เมืองพลสยามเมรัย</v>
          </cell>
        </row>
      </sheetData>
      <sheetData sheetId="3163">
        <row r="1">
          <cell r="A1" t="str">
            <v>บจก.เมืองพลสยามเมรัย</v>
          </cell>
        </row>
      </sheetData>
      <sheetData sheetId="3164">
        <row r="1">
          <cell r="A1" t="str">
            <v>บจก.เมืองพลสยามเมรัย</v>
          </cell>
        </row>
      </sheetData>
      <sheetData sheetId="3165">
        <row r="1">
          <cell r="A1" t="str">
            <v>บจก.เมืองพลสยามเมรัย</v>
          </cell>
        </row>
      </sheetData>
      <sheetData sheetId="3166">
        <row r="1">
          <cell r="A1" t="str">
            <v>บจก.เมืองพลสยามเมรัย</v>
          </cell>
        </row>
      </sheetData>
      <sheetData sheetId="3167">
        <row r="1">
          <cell r="A1" t="str">
            <v>บจก.เมืองพลสยามเมรัย</v>
          </cell>
        </row>
      </sheetData>
      <sheetData sheetId="3168">
        <row r="1">
          <cell r="A1" t="str">
            <v>บจก.เมืองพลสยามเมรัย</v>
          </cell>
        </row>
      </sheetData>
      <sheetData sheetId="3169">
        <row r="1">
          <cell r="A1" t="str">
            <v>บจก.เมืองพลสยามเมรัย</v>
          </cell>
        </row>
      </sheetData>
      <sheetData sheetId="3170">
        <row r="1">
          <cell r="A1" t="str">
            <v>บจก.เมืองพลสยามเมรัย</v>
          </cell>
        </row>
      </sheetData>
      <sheetData sheetId="3171">
        <row r="1">
          <cell r="A1" t="str">
            <v>บจก.เมืองพลสยามเมรัย</v>
          </cell>
        </row>
      </sheetData>
      <sheetData sheetId="3172">
        <row r="1">
          <cell r="A1" t="str">
            <v>บจก.เมืองพลสยามเมรัย</v>
          </cell>
        </row>
      </sheetData>
      <sheetData sheetId="3173">
        <row r="1">
          <cell r="A1" t="str">
            <v>บจก.เมืองพลสยามเมรัย</v>
          </cell>
        </row>
      </sheetData>
      <sheetData sheetId="3174">
        <row r="1">
          <cell r="A1" t="str">
            <v>บจก.เมืองพลสยามเมรัย</v>
          </cell>
        </row>
      </sheetData>
      <sheetData sheetId="3175">
        <row r="1">
          <cell r="A1" t="str">
            <v>บจก.เมืองพลสยามเมรัย</v>
          </cell>
        </row>
      </sheetData>
      <sheetData sheetId="3176">
        <row r="1">
          <cell r="A1" t="str">
            <v>บจก.เมืองพลสยามเมรัย</v>
          </cell>
        </row>
      </sheetData>
      <sheetData sheetId="3177">
        <row r="1">
          <cell r="A1" t="str">
            <v>บจก.เมืองพลสยามเมรัย</v>
          </cell>
        </row>
      </sheetData>
      <sheetData sheetId="3178">
        <row r="1">
          <cell r="A1" t="str">
            <v>บจก.เมืองพลสยามเมรัย</v>
          </cell>
        </row>
      </sheetData>
      <sheetData sheetId="3179">
        <row r="1">
          <cell r="A1" t="str">
            <v>บจก.เมืองพลสยามเมรัย</v>
          </cell>
        </row>
      </sheetData>
      <sheetData sheetId="3180">
        <row r="1">
          <cell r="A1" t="str">
            <v>บจก.เมืองพลสยามเมรัย</v>
          </cell>
        </row>
      </sheetData>
      <sheetData sheetId="3181">
        <row r="1">
          <cell r="A1" t="str">
            <v>บจก.เมืองพลสยามเมรัย</v>
          </cell>
        </row>
      </sheetData>
      <sheetData sheetId="3182">
        <row r="1">
          <cell r="A1" t="str">
            <v>บจก.เมืองพลสยามเมรัย</v>
          </cell>
        </row>
      </sheetData>
      <sheetData sheetId="3183">
        <row r="1">
          <cell r="A1" t="str">
            <v>บจก.เมืองพลสยามเมรัย</v>
          </cell>
        </row>
      </sheetData>
      <sheetData sheetId="3184">
        <row r="1">
          <cell r="A1" t="str">
            <v>บจก.เมืองพลสยามเมรัย</v>
          </cell>
        </row>
      </sheetData>
      <sheetData sheetId="3185">
        <row r="1">
          <cell r="A1" t="str">
            <v>บจก.เมืองพลสยามเมรัย</v>
          </cell>
        </row>
      </sheetData>
      <sheetData sheetId="3186">
        <row r="1">
          <cell r="A1" t="str">
            <v>บจก.เมืองพลสยามเมรัย</v>
          </cell>
        </row>
      </sheetData>
      <sheetData sheetId="3187">
        <row r="1">
          <cell r="A1" t="str">
            <v>บจก.เมืองพลสยามเมรัย</v>
          </cell>
        </row>
      </sheetData>
      <sheetData sheetId="3188">
        <row r="1">
          <cell r="A1" t="str">
            <v>บจก.เมืองพลสยามเมรัย</v>
          </cell>
        </row>
      </sheetData>
      <sheetData sheetId="3189">
        <row r="1">
          <cell r="A1" t="str">
            <v>บจก.เมืองพลสยามเมรัย</v>
          </cell>
        </row>
      </sheetData>
      <sheetData sheetId="3190">
        <row r="1">
          <cell r="A1" t="str">
            <v>บจก.เมืองพลสยามเมรัย</v>
          </cell>
        </row>
      </sheetData>
      <sheetData sheetId="3191">
        <row r="1">
          <cell r="A1" t="str">
            <v>บจก.เมืองพลสยามเมรัย</v>
          </cell>
        </row>
      </sheetData>
      <sheetData sheetId="3192">
        <row r="1">
          <cell r="A1" t="str">
            <v>บจก.เมืองพลสยามเมรัย</v>
          </cell>
        </row>
      </sheetData>
      <sheetData sheetId="3193">
        <row r="1">
          <cell r="A1" t="str">
            <v>บจก.เมืองพลสยามเมรัย</v>
          </cell>
        </row>
      </sheetData>
      <sheetData sheetId="3194">
        <row r="1">
          <cell r="A1" t="str">
            <v>บจก.เมืองพลสยามเมรัย</v>
          </cell>
        </row>
      </sheetData>
      <sheetData sheetId="3195">
        <row r="1">
          <cell r="A1" t="str">
            <v>บจก.เมืองพลสยามเมรัย</v>
          </cell>
        </row>
      </sheetData>
      <sheetData sheetId="3196">
        <row r="1">
          <cell r="A1" t="str">
            <v>บจก.เมืองพลสยามเมรัย</v>
          </cell>
        </row>
      </sheetData>
      <sheetData sheetId="3197">
        <row r="1">
          <cell r="A1" t="str">
            <v>บจก.เมืองพลสยามเมรัย</v>
          </cell>
        </row>
      </sheetData>
      <sheetData sheetId="3198">
        <row r="1">
          <cell r="A1" t="str">
            <v>บจก.เมืองพลสยามเมรัย</v>
          </cell>
        </row>
      </sheetData>
      <sheetData sheetId="3199">
        <row r="1">
          <cell r="A1" t="str">
            <v>บจก.เมืองพลสยามเมรัย</v>
          </cell>
        </row>
      </sheetData>
      <sheetData sheetId="3200">
        <row r="1">
          <cell r="A1" t="str">
            <v>บจก.เมืองพลสยามเมรัย</v>
          </cell>
        </row>
      </sheetData>
      <sheetData sheetId="3201">
        <row r="1">
          <cell r="A1" t="str">
            <v>บจก.เมืองพลสยามเมรัย</v>
          </cell>
        </row>
      </sheetData>
      <sheetData sheetId="3202">
        <row r="1">
          <cell r="A1" t="str">
            <v>บจก.เมืองพลสยามเมรัย</v>
          </cell>
        </row>
      </sheetData>
      <sheetData sheetId="3203">
        <row r="1">
          <cell r="A1" t="str">
            <v>บจก.เมืองพลสยามเมรัย</v>
          </cell>
        </row>
      </sheetData>
      <sheetData sheetId="3204">
        <row r="1">
          <cell r="A1" t="str">
            <v>บจก.เมืองพลสยามเมรัย</v>
          </cell>
        </row>
      </sheetData>
      <sheetData sheetId="3205">
        <row r="1">
          <cell r="A1" t="str">
            <v>บจก.เมืองพลสยามเมรัย</v>
          </cell>
        </row>
      </sheetData>
      <sheetData sheetId="3206">
        <row r="1">
          <cell r="A1" t="str">
            <v>บจก.เมืองพลสยามเมรัย</v>
          </cell>
        </row>
      </sheetData>
      <sheetData sheetId="3207">
        <row r="1">
          <cell r="A1" t="str">
            <v>บจก.เมืองพลสยามเมรัย</v>
          </cell>
        </row>
      </sheetData>
      <sheetData sheetId="3208">
        <row r="1">
          <cell r="A1" t="str">
            <v>บจก.เมืองพลสยามเมรัย</v>
          </cell>
        </row>
      </sheetData>
      <sheetData sheetId="3209">
        <row r="1">
          <cell r="A1" t="str">
            <v>บจก.เมืองพลสยามเมรัย</v>
          </cell>
        </row>
      </sheetData>
      <sheetData sheetId="3210">
        <row r="1">
          <cell r="A1" t="str">
            <v>บจก.เมืองพลสยามเมรัย</v>
          </cell>
        </row>
      </sheetData>
      <sheetData sheetId="3211">
        <row r="1">
          <cell r="A1" t="str">
            <v>บจก.เมืองพลสยามเมรัย</v>
          </cell>
        </row>
      </sheetData>
      <sheetData sheetId="3212">
        <row r="1">
          <cell r="A1" t="str">
            <v>บจก.เมืองพลสยามเมรัย</v>
          </cell>
        </row>
      </sheetData>
      <sheetData sheetId="3213">
        <row r="1">
          <cell r="A1" t="str">
            <v>บจก.เมืองพลสยามเมรัย</v>
          </cell>
        </row>
      </sheetData>
      <sheetData sheetId="3214">
        <row r="1">
          <cell r="A1" t="str">
            <v>บจก.เมืองพลสยามเมรัย</v>
          </cell>
        </row>
      </sheetData>
      <sheetData sheetId="3215">
        <row r="1">
          <cell r="A1" t="str">
            <v>บจก.เมืองพลสยามเมรัย</v>
          </cell>
        </row>
      </sheetData>
      <sheetData sheetId="3216">
        <row r="1">
          <cell r="A1" t="str">
            <v>บจก.เมืองพลสยามเมรัย</v>
          </cell>
        </row>
      </sheetData>
      <sheetData sheetId="3217">
        <row r="1">
          <cell r="A1" t="str">
            <v>บจก.เมืองพลสยามเมรัย</v>
          </cell>
        </row>
      </sheetData>
      <sheetData sheetId="3218">
        <row r="1">
          <cell r="A1" t="str">
            <v>บจก.เมืองพลสยามเมรัย</v>
          </cell>
        </row>
      </sheetData>
      <sheetData sheetId="3219">
        <row r="1">
          <cell r="A1" t="str">
            <v>บจก.เมืองพลสยามเมรัย</v>
          </cell>
        </row>
      </sheetData>
      <sheetData sheetId="3220">
        <row r="1">
          <cell r="A1" t="str">
            <v>บจก.เมืองพลสยามเมรัย</v>
          </cell>
        </row>
      </sheetData>
      <sheetData sheetId="3221">
        <row r="1">
          <cell r="A1" t="str">
            <v>บจก.เมืองพลสยามเมรัย</v>
          </cell>
        </row>
      </sheetData>
      <sheetData sheetId="3222">
        <row r="1">
          <cell r="A1" t="str">
            <v>บจก.เมืองพลสยามเมรัย</v>
          </cell>
        </row>
      </sheetData>
      <sheetData sheetId="3223">
        <row r="1">
          <cell r="A1" t="str">
            <v>บจก.เมืองพลสยามเมรัย</v>
          </cell>
        </row>
      </sheetData>
      <sheetData sheetId="3224">
        <row r="1">
          <cell r="A1" t="str">
            <v>บจก.เมืองพลสยามเมรัย</v>
          </cell>
        </row>
      </sheetData>
      <sheetData sheetId="3225">
        <row r="1">
          <cell r="A1" t="str">
            <v>บจก.เมืองพลสยามเมรัย</v>
          </cell>
        </row>
      </sheetData>
      <sheetData sheetId="3226">
        <row r="1">
          <cell r="A1" t="str">
            <v>บจก.เมืองพลสยามเมรัย</v>
          </cell>
        </row>
      </sheetData>
      <sheetData sheetId="3227">
        <row r="1">
          <cell r="A1" t="str">
            <v>บจก.เมืองพลสยามเมรัย</v>
          </cell>
        </row>
      </sheetData>
      <sheetData sheetId="3228">
        <row r="1">
          <cell r="A1" t="str">
            <v>บจก.เมืองพลสยามเมรัย</v>
          </cell>
        </row>
      </sheetData>
      <sheetData sheetId="3229">
        <row r="1">
          <cell r="A1" t="str">
            <v>บจก.เมืองพลสยามเมรัย</v>
          </cell>
        </row>
      </sheetData>
      <sheetData sheetId="3230">
        <row r="1">
          <cell r="A1" t="str">
            <v>บจก.เมืองพลสยามเมรัย</v>
          </cell>
        </row>
      </sheetData>
      <sheetData sheetId="3231">
        <row r="1">
          <cell r="A1" t="str">
            <v>บจก.เมืองพลสยามเมรัย</v>
          </cell>
        </row>
      </sheetData>
      <sheetData sheetId="3232">
        <row r="1">
          <cell r="A1" t="str">
            <v>บจก.เมืองพลสยามเมรัย</v>
          </cell>
        </row>
      </sheetData>
      <sheetData sheetId="3233">
        <row r="1">
          <cell r="A1" t="str">
            <v>บจก.เมืองพลสยามเมรัย</v>
          </cell>
        </row>
      </sheetData>
      <sheetData sheetId="3234">
        <row r="1">
          <cell r="A1" t="str">
            <v>บจก.เมืองพลสยามเมรัย</v>
          </cell>
        </row>
      </sheetData>
      <sheetData sheetId="3235">
        <row r="1">
          <cell r="A1" t="str">
            <v>บจก.เมืองพลสยามเมรัย</v>
          </cell>
        </row>
      </sheetData>
      <sheetData sheetId="3236">
        <row r="1">
          <cell r="A1" t="str">
            <v>บจก.เมืองพลสยามเมรัย</v>
          </cell>
        </row>
      </sheetData>
      <sheetData sheetId="3237">
        <row r="1">
          <cell r="A1" t="str">
            <v>บจก.เมืองพลสยามเมรัย</v>
          </cell>
        </row>
      </sheetData>
      <sheetData sheetId="3238">
        <row r="1">
          <cell r="A1" t="str">
            <v>บจก.เมืองพลสยามเมรัย</v>
          </cell>
        </row>
      </sheetData>
      <sheetData sheetId="3239">
        <row r="1">
          <cell r="A1" t="str">
            <v>บจก.เมืองพลสยามเมรัย</v>
          </cell>
        </row>
      </sheetData>
      <sheetData sheetId="3240">
        <row r="1">
          <cell r="A1" t="str">
            <v>บจก.เมืองพลสยามเมรัย</v>
          </cell>
        </row>
      </sheetData>
      <sheetData sheetId="3241">
        <row r="1">
          <cell r="A1" t="str">
            <v>บจก.เมืองพลสยามเมรัย</v>
          </cell>
        </row>
      </sheetData>
      <sheetData sheetId="3242">
        <row r="1">
          <cell r="A1" t="str">
            <v>บจก.เมืองพลสยามเมรัย</v>
          </cell>
        </row>
      </sheetData>
      <sheetData sheetId="3243">
        <row r="1">
          <cell r="A1" t="str">
            <v>บจก.เมืองพลสยามเมรัย</v>
          </cell>
        </row>
      </sheetData>
      <sheetData sheetId="3244">
        <row r="1">
          <cell r="A1" t="str">
            <v>บจก.เมืองพลสยามเมรัย</v>
          </cell>
        </row>
      </sheetData>
      <sheetData sheetId="3245">
        <row r="1">
          <cell r="A1" t="str">
            <v>บจก.เมืองพลสยามเมรัย</v>
          </cell>
        </row>
      </sheetData>
      <sheetData sheetId="3246">
        <row r="1">
          <cell r="A1" t="str">
            <v>บจก.เมืองพลสยามเมรัย</v>
          </cell>
        </row>
      </sheetData>
      <sheetData sheetId="3247">
        <row r="1">
          <cell r="A1" t="str">
            <v>บจก.เมืองพลสยามเมรัย</v>
          </cell>
        </row>
      </sheetData>
      <sheetData sheetId="3248">
        <row r="1">
          <cell r="A1" t="str">
            <v>บจก.เมืองพลสยามเมรัย</v>
          </cell>
        </row>
      </sheetData>
      <sheetData sheetId="3249">
        <row r="1">
          <cell r="A1" t="str">
            <v>บจก.เมืองพลสยามเมรัย</v>
          </cell>
        </row>
      </sheetData>
      <sheetData sheetId="3250">
        <row r="1">
          <cell r="A1" t="str">
            <v>บจก.เมืองพลสยามเมรัย</v>
          </cell>
        </row>
      </sheetData>
      <sheetData sheetId="3251">
        <row r="1">
          <cell r="A1" t="str">
            <v>บจก.เมืองพลสยามเมรัย</v>
          </cell>
        </row>
      </sheetData>
      <sheetData sheetId="3252">
        <row r="1">
          <cell r="A1" t="str">
            <v>บจก.เมืองพลสยามเมรัย</v>
          </cell>
        </row>
      </sheetData>
      <sheetData sheetId="3253">
        <row r="1">
          <cell r="A1" t="str">
            <v>บจก.เมืองพลสยามเมรัย</v>
          </cell>
        </row>
      </sheetData>
      <sheetData sheetId="3254">
        <row r="1">
          <cell r="A1" t="str">
            <v>บจก.เมืองพลสยามเมรัย</v>
          </cell>
        </row>
      </sheetData>
      <sheetData sheetId="3255">
        <row r="1">
          <cell r="A1" t="str">
            <v>บจก.เมืองพลสยามเมรัย</v>
          </cell>
        </row>
      </sheetData>
      <sheetData sheetId="3256">
        <row r="1">
          <cell r="A1" t="str">
            <v>บจก.เมืองพลสยามเมรัย</v>
          </cell>
        </row>
      </sheetData>
      <sheetData sheetId="3257">
        <row r="1">
          <cell r="A1" t="str">
            <v>บจก.เมืองพลสยามเมรัย</v>
          </cell>
        </row>
      </sheetData>
      <sheetData sheetId="3258">
        <row r="1">
          <cell r="A1" t="str">
            <v>บจก.เมืองพลสยามเมรัย</v>
          </cell>
        </row>
      </sheetData>
      <sheetData sheetId="3259">
        <row r="1">
          <cell r="A1" t="str">
            <v>บจก.เมืองพลสยามเมรัย</v>
          </cell>
        </row>
      </sheetData>
      <sheetData sheetId="3260">
        <row r="1">
          <cell r="A1" t="str">
            <v>บจก.เมืองพลสยามเมรัย</v>
          </cell>
        </row>
      </sheetData>
      <sheetData sheetId="3261">
        <row r="1">
          <cell r="A1" t="str">
            <v>บจก.เมืองพลสยามเมรัย</v>
          </cell>
        </row>
      </sheetData>
      <sheetData sheetId="3262">
        <row r="1">
          <cell r="A1" t="str">
            <v>บจก.เมืองพลสยามเมรัย</v>
          </cell>
        </row>
      </sheetData>
      <sheetData sheetId="3263">
        <row r="1">
          <cell r="A1" t="str">
            <v>บจก.เมืองพลสยามเมรัย</v>
          </cell>
        </row>
      </sheetData>
      <sheetData sheetId="3264">
        <row r="1">
          <cell r="A1" t="str">
            <v>บจก.เมืองพลสยามเมรัย</v>
          </cell>
        </row>
      </sheetData>
      <sheetData sheetId="3265">
        <row r="1">
          <cell r="A1" t="str">
            <v>บจก.เมืองพลสยามเมรัย</v>
          </cell>
        </row>
      </sheetData>
      <sheetData sheetId="3266">
        <row r="1">
          <cell r="A1" t="str">
            <v>บจก.เมืองพลสยามเมรัย</v>
          </cell>
        </row>
      </sheetData>
      <sheetData sheetId="3267">
        <row r="1">
          <cell r="A1" t="str">
            <v>บจก.เมืองพลสยามเมรัย</v>
          </cell>
        </row>
      </sheetData>
      <sheetData sheetId="3268">
        <row r="1">
          <cell r="A1" t="str">
            <v>บจก.เมืองพลสยามเมรัย</v>
          </cell>
        </row>
      </sheetData>
      <sheetData sheetId="3269">
        <row r="1">
          <cell r="A1" t="str">
            <v>บจก.เมืองพลสยามเมรัย</v>
          </cell>
        </row>
      </sheetData>
      <sheetData sheetId="3270">
        <row r="1">
          <cell r="A1" t="str">
            <v>บจก.เมืองพลสยามเมรัย</v>
          </cell>
        </row>
      </sheetData>
      <sheetData sheetId="3271">
        <row r="1">
          <cell r="A1" t="str">
            <v>บจก.เมืองพลสยามเมรัย</v>
          </cell>
        </row>
      </sheetData>
      <sheetData sheetId="3272">
        <row r="1">
          <cell r="A1" t="str">
            <v>บจก.เมืองพลสยามเมรัย</v>
          </cell>
        </row>
      </sheetData>
      <sheetData sheetId="3273">
        <row r="1">
          <cell r="A1" t="str">
            <v>บจก.เมืองพลสยามเมรัย</v>
          </cell>
        </row>
      </sheetData>
      <sheetData sheetId="3274">
        <row r="1">
          <cell r="A1" t="str">
            <v>บจก.เมืองพลสยามเมรัย</v>
          </cell>
        </row>
      </sheetData>
      <sheetData sheetId="3275">
        <row r="1">
          <cell r="A1" t="str">
            <v>บจก.เมืองพลสยามเมรัย</v>
          </cell>
        </row>
      </sheetData>
      <sheetData sheetId="3276">
        <row r="1">
          <cell r="A1" t="str">
            <v>บจก.เมืองพลสยามเมรัย</v>
          </cell>
        </row>
      </sheetData>
      <sheetData sheetId="3277">
        <row r="1">
          <cell r="A1" t="str">
            <v>บจก.เมืองพลสยามเมรัย</v>
          </cell>
        </row>
      </sheetData>
      <sheetData sheetId="3278">
        <row r="1">
          <cell r="A1" t="str">
            <v>บจก.เมืองพลสยามเมรัย</v>
          </cell>
        </row>
      </sheetData>
      <sheetData sheetId="3279">
        <row r="1">
          <cell r="A1" t="str">
            <v>บจก.เมืองพลสยามเมรัย</v>
          </cell>
        </row>
      </sheetData>
      <sheetData sheetId="3280">
        <row r="1">
          <cell r="A1" t="str">
            <v>บจก.เมืองพลสยามเมรัย</v>
          </cell>
        </row>
      </sheetData>
      <sheetData sheetId="3281">
        <row r="1">
          <cell r="A1" t="str">
            <v>บจก.เมืองพลสยามเมรัย</v>
          </cell>
        </row>
      </sheetData>
      <sheetData sheetId="3282">
        <row r="1">
          <cell r="A1" t="str">
            <v>บจก.เมืองพลสยามเมรัย</v>
          </cell>
        </row>
      </sheetData>
      <sheetData sheetId="3283">
        <row r="1">
          <cell r="A1" t="str">
            <v>บจก.เมืองพลสยามเมรัย</v>
          </cell>
        </row>
      </sheetData>
      <sheetData sheetId="3284">
        <row r="1">
          <cell r="A1" t="str">
            <v>บจก.เมืองพลสยามเมรัย</v>
          </cell>
        </row>
      </sheetData>
      <sheetData sheetId="3285">
        <row r="1">
          <cell r="A1" t="str">
            <v>บจก.เมืองพลสยามเมรัย</v>
          </cell>
        </row>
      </sheetData>
      <sheetData sheetId="3286">
        <row r="1">
          <cell r="A1" t="str">
            <v>บจก.เมืองพลสยามเมรัย</v>
          </cell>
        </row>
      </sheetData>
      <sheetData sheetId="3287">
        <row r="1">
          <cell r="A1" t="str">
            <v>บจก.เมืองพลสยามเมรัย</v>
          </cell>
        </row>
      </sheetData>
      <sheetData sheetId="3288">
        <row r="1">
          <cell r="A1" t="str">
            <v>บจก.เมืองพลสยามเมรัย</v>
          </cell>
        </row>
      </sheetData>
      <sheetData sheetId="3289">
        <row r="1">
          <cell r="A1" t="str">
            <v>บจก.เมืองพลสยามเมรัย</v>
          </cell>
        </row>
      </sheetData>
      <sheetData sheetId="3290">
        <row r="1">
          <cell r="A1" t="str">
            <v>บจก.เมืองพลสยามเมรัย</v>
          </cell>
        </row>
      </sheetData>
      <sheetData sheetId="3291">
        <row r="1">
          <cell r="A1" t="str">
            <v>บจก.เมืองพลสยามเมรัย</v>
          </cell>
        </row>
      </sheetData>
      <sheetData sheetId="3292">
        <row r="1">
          <cell r="A1" t="str">
            <v>บจก.เมืองพลสยามเมรัย</v>
          </cell>
        </row>
      </sheetData>
      <sheetData sheetId="3293">
        <row r="1">
          <cell r="A1" t="str">
            <v>บจก.เมืองพลสยามเมรัย</v>
          </cell>
        </row>
      </sheetData>
      <sheetData sheetId="3294">
        <row r="1">
          <cell r="A1" t="str">
            <v>บจก.เมืองพลสยามเมรัย</v>
          </cell>
        </row>
      </sheetData>
      <sheetData sheetId="3295">
        <row r="1">
          <cell r="A1" t="str">
            <v>บจก.เมืองพลสยามเมรัย</v>
          </cell>
        </row>
      </sheetData>
      <sheetData sheetId="3296">
        <row r="1">
          <cell r="A1" t="str">
            <v>บจก.เมืองพลสยามเมรัย</v>
          </cell>
        </row>
      </sheetData>
      <sheetData sheetId="3297">
        <row r="1">
          <cell r="A1" t="str">
            <v>บจก.เมืองพลสยามเมรัย</v>
          </cell>
        </row>
      </sheetData>
      <sheetData sheetId="3298">
        <row r="1">
          <cell r="A1" t="str">
            <v>บจก.เมืองพลสยามเมรัย</v>
          </cell>
        </row>
      </sheetData>
      <sheetData sheetId="3299">
        <row r="1">
          <cell r="A1" t="str">
            <v>บจก.เมืองพลสยามเมรัย</v>
          </cell>
        </row>
      </sheetData>
      <sheetData sheetId="3300">
        <row r="1">
          <cell r="A1" t="str">
            <v>บจก.เมืองพลสยามเมรัย</v>
          </cell>
        </row>
      </sheetData>
      <sheetData sheetId="3301">
        <row r="1">
          <cell r="A1" t="str">
            <v>บจก.เมืองพลสยามเมรัย</v>
          </cell>
        </row>
      </sheetData>
      <sheetData sheetId="3302">
        <row r="1">
          <cell r="A1" t="str">
            <v>บจก.เมืองพลสยามเมรัย</v>
          </cell>
        </row>
      </sheetData>
      <sheetData sheetId="3303">
        <row r="1">
          <cell r="A1" t="str">
            <v>บจก.เมืองพลสยามเมรัย</v>
          </cell>
        </row>
      </sheetData>
      <sheetData sheetId="3304">
        <row r="1">
          <cell r="A1" t="str">
            <v>บจก.เมืองพลสยามเมรัย</v>
          </cell>
        </row>
      </sheetData>
      <sheetData sheetId="3305">
        <row r="1">
          <cell r="A1" t="str">
            <v>บจก.เมืองพลสยามเมรัย</v>
          </cell>
        </row>
      </sheetData>
      <sheetData sheetId="3306">
        <row r="1">
          <cell r="A1" t="str">
            <v>บจก.เมืองพลสยามเมรัย</v>
          </cell>
        </row>
      </sheetData>
      <sheetData sheetId="3307">
        <row r="1">
          <cell r="A1" t="str">
            <v>บจก.เมืองพลสยามเมรัย</v>
          </cell>
        </row>
      </sheetData>
      <sheetData sheetId="3308">
        <row r="1">
          <cell r="A1" t="str">
            <v>บจก.เมืองพลสยามเมรัย</v>
          </cell>
        </row>
      </sheetData>
      <sheetData sheetId="3309">
        <row r="1">
          <cell r="A1" t="str">
            <v>บจก.เมืองพลสยามเมรัย</v>
          </cell>
        </row>
      </sheetData>
      <sheetData sheetId="3310">
        <row r="1">
          <cell r="A1" t="str">
            <v>บจก.เมืองพลสยามเมรัย</v>
          </cell>
        </row>
      </sheetData>
      <sheetData sheetId="3311">
        <row r="1">
          <cell r="A1" t="str">
            <v>บจก.เมืองพลสยามเมรัย</v>
          </cell>
        </row>
      </sheetData>
      <sheetData sheetId="3312">
        <row r="1">
          <cell r="A1" t="str">
            <v>บจก.เมืองพลสยามเมรัย</v>
          </cell>
        </row>
      </sheetData>
      <sheetData sheetId="3313">
        <row r="1">
          <cell r="A1" t="str">
            <v>บจก.เมืองพลสยามเมรัย</v>
          </cell>
        </row>
      </sheetData>
      <sheetData sheetId="3314">
        <row r="1">
          <cell r="A1" t="str">
            <v>บจก.เมืองพลสยามเมรัย</v>
          </cell>
        </row>
      </sheetData>
      <sheetData sheetId="3315">
        <row r="1">
          <cell r="A1" t="str">
            <v>บจก.เมืองพลสยามเมรัย</v>
          </cell>
        </row>
      </sheetData>
      <sheetData sheetId="3316">
        <row r="1">
          <cell r="A1" t="str">
            <v>บจก.เมืองพลสยามเมรัย</v>
          </cell>
        </row>
      </sheetData>
      <sheetData sheetId="3317">
        <row r="1">
          <cell r="A1" t="str">
            <v>บจก.เมืองพลสยามเมรัย</v>
          </cell>
        </row>
      </sheetData>
      <sheetData sheetId="3318">
        <row r="1">
          <cell r="A1" t="str">
            <v>บจก.เมืองพลสยามเมรัย</v>
          </cell>
        </row>
      </sheetData>
      <sheetData sheetId="3319">
        <row r="1">
          <cell r="A1" t="str">
            <v>บจก.เมืองพลสยามเมรัย</v>
          </cell>
        </row>
      </sheetData>
      <sheetData sheetId="3320">
        <row r="1">
          <cell r="A1" t="str">
            <v>บจก.เมืองพลสยามเมรัย</v>
          </cell>
        </row>
      </sheetData>
      <sheetData sheetId="3321">
        <row r="1">
          <cell r="A1" t="str">
            <v>บจก.เมืองพลสยามเมรัย</v>
          </cell>
        </row>
      </sheetData>
      <sheetData sheetId="3322">
        <row r="1">
          <cell r="A1" t="str">
            <v>บจก.เมืองพลสยามเมรัย</v>
          </cell>
        </row>
      </sheetData>
      <sheetData sheetId="3323">
        <row r="1">
          <cell r="A1" t="str">
            <v>บจก.เมืองพลสยามเมรัย</v>
          </cell>
        </row>
      </sheetData>
      <sheetData sheetId="3324">
        <row r="1">
          <cell r="A1" t="str">
            <v>บจก.เมืองพลสยามเมรัย</v>
          </cell>
        </row>
      </sheetData>
      <sheetData sheetId="3325">
        <row r="1">
          <cell r="A1" t="str">
            <v>บจก.เมืองพลสยามเมรัย</v>
          </cell>
        </row>
      </sheetData>
      <sheetData sheetId="3326">
        <row r="1">
          <cell r="A1" t="str">
            <v>บจก.เมืองพลสยามเมรัย</v>
          </cell>
        </row>
      </sheetData>
      <sheetData sheetId="3327">
        <row r="1">
          <cell r="A1" t="str">
            <v>บจก.เมืองพลสยามเมรัย</v>
          </cell>
        </row>
      </sheetData>
      <sheetData sheetId="3328">
        <row r="1">
          <cell r="A1" t="str">
            <v>บจก.เมืองพลสยามเมรัย</v>
          </cell>
        </row>
      </sheetData>
      <sheetData sheetId="3329">
        <row r="1">
          <cell r="A1" t="str">
            <v>บจก.เมืองพลสยามเมรัย</v>
          </cell>
        </row>
      </sheetData>
      <sheetData sheetId="3330">
        <row r="1">
          <cell r="A1" t="str">
            <v>บจก.เมืองพลสยามเมรัย</v>
          </cell>
        </row>
      </sheetData>
      <sheetData sheetId="3331">
        <row r="1">
          <cell r="A1" t="str">
            <v>บจก.เมืองพลสยามเมรัย</v>
          </cell>
        </row>
      </sheetData>
      <sheetData sheetId="3332">
        <row r="1">
          <cell r="A1" t="str">
            <v>บจก.เมืองพลสยามเมรัย</v>
          </cell>
        </row>
      </sheetData>
      <sheetData sheetId="3333">
        <row r="1">
          <cell r="A1" t="str">
            <v>บจก.เมืองพลสยามเมรัย</v>
          </cell>
        </row>
      </sheetData>
      <sheetData sheetId="3334">
        <row r="1">
          <cell r="A1" t="str">
            <v>บจก.เมืองพลสยามเมรัย</v>
          </cell>
        </row>
      </sheetData>
      <sheetData sheetId="3335">
        <row r="1">
          <cell r="A1" t="str">
            <v>บจก.เมืองพลสยามเมรัย</v>
          </cell>
        </row>
      </sheetData>
      <sheetData sheetId="3336">
        <row r="1">
          <cell r="A1" t="str">
            <v>บจก.เมืองพลสยามเมรัย</v>
          </cell>
        </row>
      </sheetData>
      <sheetData sheetId="3337">
        <row r="1">
          <cell r="A1" t="str">
            <v>บจก.เมืองพลสยามเมรัย</v>
          </cell>
        </row>
      </sheetData>
      <sheetData sheetId="3338">
        <row r="1">
          <cell r="A1" t="str">
            <v>บจก.เมืองพลสยามเมรัย</v>
          </cell>
        </row>
      </sheetData>
      <sheetData sheetId="3339">
        <row r="1">
          <cell r="A1" t="str">
            <v>บจก.เมืองพลสยามเมรัย</v>
          </cell>
        </row>
      </sheetData>
      <sheetData sheetId="3340">
        <row r="1">
          <cell r="A1" t="str">
            <v>บจก.เมืองพลสยามเมรัย</v>
          </cell>
        </row>
      </sheetData>
      <sheetData sheetId="3341">
        <row r="1">
          <cell r="A1" t="str">
            <v>บจก.เมืองพลสยามเมรัย</v>
          </cell>
        </row>
      </sheetData>
      <sheetData sheetId="3342">
        <row r="1">
          <cell r="A1" t="str">
            <v>บจก.เมืองพลสยามเมรัย</v>
          </cell>
        </row>
      </sheetData>
      <sheetData sheetId="3343">
        <row r="1">
          <cell r="A1" t="str">
            <v>บจก.เมืองพลสยามเมรัย</v>
          </cell>
        </row>
      </sheetData>
      <sheetData sheetId="3344">
        <row r="1">
          <cell r="A1" t="str">
            <v>บจก.เมืองพลสยามเมรัย</v>
          </cell>
        </row>
      </sheetData>
      <sheetData sheetId="3345">
        <row r="1">
          <cell r="A1" t="str">
            <v>บจก.เมืองพลสยามเมรัย</v>
          </cell>
        </row>
      </sheetData>
      <sheetData sheetId="3346">
        <row r="1">
          <cell r="A1" t="str">
            <v>บจก.เมืองพลสยามเมรัย</v>
          </cell>
        </row>
      </sheetData>
      <sheetData sheetId="3347">
        <row r="1">
          <cell r="A1" t="str">
            <v>บจก.เมืองพลสยามเมรัย</v>
          </cell>
        </row>
      </sheetData>
      <sheetData sheetId="3348">
        <row r="1">
          <cell r="A1" t="str">
            <v>บจก.เมืองพลสยามเมรัย</v>
          </cell>
        </row>
      </sheetData>
      <sheetData sheetId="3349">
        <row r="1">
          <cell r="A1" t="str">
            <v>บจก.เมืองพลสยามเมรัย</v>
          </cell>
        </row>
      </sheetData>
      <sheetData sheetId="3350">
        <row r="1">
          <cell r="A1" t="str">
            <v>บจก.เมืองพลสยามเมรัย</v>
          </cell>
        </row>
      </sheetData>
      <sheetData sheetId="3351">
        <row r="1">
          <cell r="A1" t="str">
            <v>บจก.เมืองพลสยามเมรัย</v>
          </cell>
        </row>
      </sheetData>
      <sheetData sheetId="3352">
        <row r="1">
          <cell r="A1" t="str">
            <v>บจก.เมืองพลสยามเมรัย</v>
          </cell>
        </row>
      </sheetData>
      <sheetData sheetId="3353">
        <row r="1">
          <cell r="A1" t="str">
            <v>บจก.เมืองพลสยามเมรัย</v>
          </cell>
        </row>
      </sheetData>
      <sheetData sheetId="3354">
        <row r="1">
          <cell r="A1" t="str">
            <v>บจก.เมืองพลสยามเมรัย</v>
          </cell>
        </row>
      </sheetData>
      <sheetData sheetId="3355">
        <row r="1">
          <cell r="A1" t="str">
            <v>บจก.เมืองพลสยามเมรัย</v>
          </cell>
        </row>
      </sheetData>
      <sheetData sheetId="3356">
        <row r="1">
          <cell r="A1" t="str">
            <v>บจก.เมืองพลสยามเมรัย</v>
          </cell>
        </row>
      </sheetData>
      <sheetData sheetId="3357">
        <row r="1">
          <cell r="A1" t="str">
            <v>บจก.เมืองพลสยามเมรัย</v>
          </cell>
        </row>
      </sheetData>
      <sheetData sheetId="3358">
        <row r="1">
          <cell r="A1" t="str">
            <v>บจก.เมืองพลสยามเมรัย</v>
          </cell>
        </row>
      </sheetData>
      <sheetData sheetId="3359">
        <row r="1">
          <cell r="A1" t="str">
            <v>บจก.เมืองพลสยามเมรัย</v>
          </cell>
        </row>
      </sheetData>
      <sheetData sheetId="3360">
        <row r="1">
          <cell r="A1" t="str">
            <v>บจก.เมืองพลสยามเมรัย</v>
          </cell>
        </row>
      </sheetData>
      <sheetData sheetId="3361">
        <row r="1">
          <cell r="A1" t="str">
            <v>บจก.เมืองพลสยามเมรัย</v>
          </cell>
        </row>
      </sheetData>
      <sheetData sheetId="3362">
        <row r="1">
          <cell r="A1" t="str">
            <v>บจก.เมืองพลสยามเมรัย</v>
          </cell>
        </row>
      </sheetData>
      <sheetData sheetId="3363">
        <row r="1">
          <cell r="A1" t="str">
            <v>บจก.เมืองพลสยามเมรัย</v>
          </cell>
        </row>
      </sheetData>
      <sheetData sheetId="3364">
        <row r="1">
          <cell r="A1" t="str">
            <v>บจก.เมืองพลสยามเมรัย</v>
          </cell>
        </row>
      </sheetData>
      <sheetData sheetId="3365">
        <row r="1">
          <cell r="A1" t="str">
            <v>บจก.เมืองพลสยามเมรัย</v>
          </cell>
        </row>
      </sheetData>
      <sheetData sheetId="3366">
        <row r="1">
          <cell r="A1" t="str">
            <v>บจก.เมืองพลสยามเมรัย</v>
          </cell>
        </row>
      </sheetData>
      <sheetData sheetId="3367">
        <row r="1">
          <cell r="A1" t="str">
            <v>บจก.เมืองพลสยามเมรัย</v>
          </cell>
        </row>
      </sheetData>
      <sheetData sheetId="3368">
        <row r="1">
          <cell r="A1" t="str">
            <v>บจก.เมืองพลสยามเมรัย</v>
          </cell>
        </row>
      </sheetData>
      <sheetData sheetId="3369">
        <row r="1">
          <cell r="A1" t="str">
            <v>บจก.เมืองพลสยามเมรัย</v>
          </cell>
        </row>
      </sheetData>
      <sheetData sheetId="3370">
        <row r="1">
          <cell r="A1" t="str">
            <v>บจก.เมืองพลสยามเมรัย</v>
          </cell>
        </row>
      </sheetData>
      <sheetData sheetId="3371">
        <row r="1">
          <cell r="A1" t="str">
            <v>บจก.เมืองพลสยามเมรัย</v>
          </cell>
        </row>
      </sheetData>
      <sheetData sheetId="3372">
        <row r="1">
          <cell r="A1" t="str">
            <v>บจก.เมืองพลสยามเมรัย</v>
          </cell>
        </row>
      </sheetData>
      <sheetData sheetId="3373">
        <row r="1">
          <cell r="A1" t="str">
            <v>บจก.เมืองพลสยามเมรัย</v>
          </cell>
        </row>
      </sheetData>
      <sheetData sheetId="3374">
        <row r="1">
          <cell r="A1" t="str">
            <v>บจก.เมืองพลสยามเมรัย</v>
          </cell>
        </row>
      </sheetData>
      <sheetData sheetId="3375">
        <row r="1">
          <cell r="A1" t="str">
            <v>บจก.เมืองพลสยามเมรัย</v>
          </cell>
        </row>
      </sheetData>
      <sheetData sheetId="3376">
        <row r="1">
          <cell r="A1" t="str">
            <v>บจก.เมืองพลสยามเมรัย</v>
          </cell>
        </row>
      </sheetData>
      <sheetData sheetId="3377">
        <row r="1">
          <cell r="A1" t="str">
            <v>บจก.เมืองพลสยามเมรัย</v>
          </cell>
        </row>
      </sheetData>
      <sheetData sheetId="3378">
        <row r="1">
          <cell r="A1" t="str">
            <v>บจก.เมืองพลสยามเมรัย</v>
          </cell>
        </row>
      </sheetData>
      <sheetData sheetId="3379">
        <row r="1">
          <cell r="A1" t="str">
            <v>บจก.เมืองพลสยามเมรัย</v>
          </cell>
        </row>
      </sheetData>
      <sheetData sheetId="3380">
        <row r="1">
          <cell r="A1" t="str">
            <v>บจก.เมืองพลสยามเมรัย</v>
          </cell>
        </row>
      </sheetData>
      <sheetData sheetId="3381">
        <row r="1">
          <cell r="A1" t="str">
            <v>บจก.เมืองพลสยามเมรัย</v>
          </cell>
        </row>
      </sheetData>
      <sheetData sheetId="3382">
        <row r="1">
          <cell r="A1" t="str">
            <v>บจก.เมืองพลสยามเมรัย</v>
          </cell>
        </row>
      </sheetData>
      <sheetData sheetId="3383">
        <row r="1">
          <cell r="A1" t="str">
            <v>บจก.เมืองพลสยามเมรัย</v>
          </cell>
        </row>
      </sheetData>
      <sheetData sheetId="3384">
        <row r="1">
          <cell r="A1" t="str">
            <v>บจก.เมืองพลสยามเมรัย</v>
          </cell>
        </row>
      </sheetData>
      <sheetData sheetId="3385">
        <row r="1">
          <cell r="A1" t="str">
            <v>บจก.เมืองพลสยามเมรัย</v>
          </cell>
        </row>
      </sheetData>
      <sheetData sheetId="3386">
        <row r="1">
          <cell r="A1" t="str">
            <v>บจก.เมืองพลสยามเมรัย</v>
          </cell>
        </row>
      </sheetData>
      <sheetData sheetId="3387">
        <row r="1">
          <cell r="A1" t="str">
            <v>บจก.เมืองพลสยามเมรัย</v>
          </cell>
        </row>
      </sheetData>
      <sheetData sheetId="3388">
        <row r="1">
          <cell r="A1" t="str">
            <v>บจก.เมืองพลสยามเมรัย</v>
          </cell>
        </row>
      </sheetData>
      <sheetData sheetId="3389">
        <row r="1">
          <cell r="A1" t="str">
            <v>บจก.เมืองพลสยามเมรัย</v>
          </cell>
        </row>
      </sheetData>
      <sheetData sheetId="3390">
        <row r="1">
          <cell r="A1" t="str">
            <v>บจก.เมืองพลสยามเมรัย</v>
          </cell>
        </row>
      </sheetData>
      <sheetData sheetId="3391">
        <row r="1">
          <cell r="A1" t="str">
            <v>บจก.เมืองพลสยามเมรัย</v>
          </cell>
        </row>
      </sheetData>
      <sheetData sheetId="3392">
        <row r="1">
          <cell r="A1" t="str">
            <v>บจก.เมืองพลสยามเมรัย</v>
          </cell>
        </row>
      </sheetData>
      <sheetData sheetId="3393">
        <row r="1">
          <cell r="A1" t="str">
            <v>บจก.เมืองพลสยามเมรัย</v>
          </cell>
        </row>
      </sheetData>
      <sheetData sheetId="3394">
        <row r="1">
          <cell r="A1" t="str">
            <v>บจก.เมืองพลสยามเมรัย</v>
          </cell>
        </row>
      </sheetData>
      <sheetData sheetId="3395">
        <row r="1">
          <cell r="A1" t="str">
            <v>บจก.เมืองพลสยามเมรัย</v>
          </cell>
        </row>
      </sheetData>
      <sheetData sheetId="3396">
        <row r="1">
          <cell r="A1" t="str">
            <v>บจก.เมืองพลสยามเมรัย</v>
          </cell>
        </row>
      </sheetData>
      <sheetData sheetId="3397">
        <row r="1">
          <cell r="A1" t="str">
            <v>บจก.เมืองพลสยามเมรัย</v>
          </cell>
        </row>
      </sheetData>
      <sheetData sheetId="3398">
        <row r="1">
          <cell r="A1" t="str">
            <v>บจก.เมืองพลสยามเมรัย</v>
          </cell>
        </row>
      </sheetData>
      <sheetData sheetId="3399">
        <row r="1">
          <cell r="A1" t="str">
            <v>บจก.เมืองพลสยามเมรัย</v>
          </cell>
        </row>
      </sheetData>
      <sheetData sheetId="3400">
        <row r="1">
          <cell r="A1" t="str">
            <v>บจก.เมืองพลสยามเมรัย</v>
          </cell>
        </row>
      </sheetData>
      <sheetData sheetId="3401">
        <row r="1">
          <cell r="A1" t="str">
            <v>บจก.เมืองพลสยามเมรัย</v>
          </cell>
        </row>
      </sheetData>
      <sheetData sheetId="3402">
        <row r="1">
          <cell r="A1" t="str">
            <v>บจก.เมืองพลสยามเมรัย</v>
          </cell>
        </row>
      </sheetData>
      <sheetData sheetId="3403">
        <row r="1">
          <cell r="A1" t="str">
            <v>บจก.เมืองพลสยามเมรัย</v>
          </cell>
        </row>
      </sheetData>
      <sheetData sheetId="3404">
        <row r="1">
          <cell r="A1" t="str">
            <v>บจก.เมืองพลสยามเมรัย</v>
          </cell>
        </row>
      </sheetData>
      <sheetData sheetId="3405">
        <row r="1">
          <cell r="A1" t="str">
            <v>บจก.เมืองพลสยามเมรัย</v>
          </cell>
        </row>
      </sheetData>
      <sheetData sheetId="3406">
        <row r="1">
          <cell r="A1" t="str">
            <v>บจก.เมืองพลสยามเมรัย</v>
          </cell>
        </row>
      </sheetData>
      <sheetData sheetId="3407">
        <row r="1">
          <cell r="A1" t="str">
            <v>บจก.เมืองพลสยามเมรัย</v>
          </cell>
        </row>
      </sheetData>
      <sheetData sheetId="3408">
        <row r="1">
          <cell r="A1" t="str">
            <v>บจก.เมืองพลสยามเมรัย</v>
          </cell>
        </row>
      </sheetData>
      <sheetData sheetId="3409">
        <row r="1">
          <cell r="A1" t="str">
            <v>บจก.เมืองพลสยามเมรัย</v>
          </cell>
        </row>
      </sheetData>
      <sheetData sheetId="3410">
        <row r="1">
          <cell r="A1" t="str">
            <v>บจก.เมืองพลสยามเมรัย</v>
          </cell>
        </row>
      </sheetData>
      <sheetData sheetId="3411">
        <row r="1">
          <cell r="A1" t="str">
            <v>บจก.เมืองพลสยามเมรัย</v>
          </cell>
        </row>
      </sheetData>
      <sheetData sheetId="3412">
        <row r="1">
          <cell r="A1" t="str">
            <v>บจก.เมืองพลสยามเมรัย</v>
          </cell>
        </row>
      </sheetData>
      <sheetData sheetId="3413">
        <row r="1">
          <cell r="A1" t="str">
            <v>บจก.เมืองพลสยามเมรัย</v>
          </cell>
        </row>
      </sheetData>
      <sheetData sheetId="3414">
        <row r="1">
          <cell r="A1" t="str">
            <v>บจก.เมืองพลสยามเมรัย</v>
          </cell>
        </row>
      </sheetData>
      <sheetData sheetId="3415">
        <row r="1">
          <cell r="A1" t="str">
            <v>บจก.เมืองพลสยามเมรัย</v>
          </cell>
        </row>
      </sheetData>
      <sheetData sheetId="3416">
        <row r="1">
          <cell r="A1" t="str">
            <v>บจก.เมืองพลสยามเมรัย</v>
          </cell>
        </row>
      </sheetData>
      <sheetData sheetId="3417">
        <row r="1">
          <cell r="A1" t="str">
            <v>บจก.เมืองพลสยามเมรัย</v>
          </cell>
        </row>
      </sheetData>
      <sheetData sheetId="3418">
        <row r="1">
          <cell r="A1" t="str">
            <v>บจก.เมืองพลสยามเมรัย</v>
          </cell>
        </row>
      </sheetData>
      <sheetData sheetId="3419">
        <row r="1">
          <cell r="A1" t="str">
            <v>บจก.เมืองพลสยามเมรัย</v>
          </cell>
        </row>
      </sheetData>
      <sheetData sheetId="3420">
        <row r="1">
          <cell r="A1" t="str">
            <v>บจก.เมืองพลสยามเมรัย</v>
          </cell>
        </row>
      </sheetData>
      <sheetData sheetId="3421">
        <row r="1">
          <cell r="A1" t="str">
            <v>บจก.เมืองพลสยามเมรัย</v>
          </cell>
        </row>
      </sheetData>
      <sheetData sheetId="3422">
        <row r="1">
          <cell r="A1" t="str">
            <v>บจก.เมืองพลสยามเมรัย</v>
          </cell>
        </row>
      </sheetData>
      <sheetData sheetId="3423">
        <row r="1">
          <cell r="A1" t="str">
            <v>บจก.เมืองพลสยามเมรัย</v>
          </cell>
        </row>
      </sheetData>
      <sheetData sheetId="3424">
        <row r="1">
          <cell r="A1" t="str">
            <v>บจก.เมืองพลสยามเมรัย</v>
          </cell>
        </row>
      </sheetData>
      <sheetData sheetId="3425">
        <row r="1">
          <cell r="A1" t="str">
            <v>บจก.เมืองพลสยามเมรัย</v>
          </cell>
        </row>
      </sheetData>
      <sheetData sheetId="3426">
        <row r="1">
          <cell r="A1" t="str">
            <v>บจก.เมืองพลสยามเมรัย</v>
          </cell>
        </row>
      </sheetData>
      <sheetData sheetId="3427">
        <row r="1">
          <cell r="A1" t="str">
            <v>บจก.เมืองพลสยามเมรัย</v>
          </cell>
        </row>
      </sheetData>
      <sheetData sheetId="3428">
        <row r="1">
          <cell r="A1" t="str">
            <v>บจก.เมืองพลสยามเมรัย</v>
          </cell>
        </row>
      </sheetData>
      <sheetData sheetId="3429">
        <row r="1">
          <cell r="A1" t="str">
            <v>บจก.เมืองพลสยามเมรัย</v>
          </cell>
        </row>
      </sheetData>
      <sheetData sheetId="3430">
        <row r="1">
          <cell r="A1" t="str">
            <v>บจก.เมืองพลสยามเมรัย</v>
          </cell>
        </row>
      </sheetData>
      <sheetData sheetId="3431">
        <row r="1">
          <cell r="A1" t="str">
            <v>บจก.เมืองพลสยามเมรัย</v>
          </cell>
        </row>
      </sheetData>
      <sheetData sheetId="3432">
        <row r="1">
          <cell r="A1" t="str">
            <v>บจก.เมืองพลสยามเมรัย</v>
          </cell>
        </row>
      </sheetData>
      <sheetData sheetId="3433">
        <row r="1">
          <cell r="A1" t="str">
            <v>บจก.เมืองพลสยามเมรัย</v>
          </cell>
        </row>
      </sheetData>
      <sheetData sheetId="3434">
        <row r="1">
          <cell r="A1" t="str">
            <v>บจก.เมืองพลสยามเมรัย</v>
          </cell>
        </row>
      </sheetData>
      <sheetData sheetId="3435">
        <row r="1">
          <cell r="A1" t="str">
            <v>บจก.เมืองพลสยามเมรัย</v>
          </cell>
        </row>
      </sheetData>
      <sheetData sheetId="3436">
        <row r="1">
          <cell r="A1" t="str">
            <v>บจก.เมืองพลสยามเมรัย</v>
          </cell>
        </row>
      </sheetData>
      <sheetData sheetId="3437">
        <row r="1">
          <cell r="A1" t="str">
            <v>บจก.เมืองพลสยามเมรัย</v>
          </cell>
        </row>
      </sheetData>
      <sheetData sheetId="3438">
        <row r="1">
          <cell r="A1" t="str">
            <v>บจก.เมืองพลสยามเมรัย</v>
          </cell>
        </row>
      </sheetData>
      <sheetData sheetId="3439">
        <row r="1">
          <cell r="A1" t="str">
            <v>บจก.เมืองพลสยามเมรัย</v>
          </cell>
        </row>
      </sheetData>
      <sheetData sheetId="3440">
        <row r="1">
          <cell r="A1" t="str">
            <v>บจก.เมืองพลสยามเมรัย</v>
          </cell>
        </row>
      </sheetData>
      <sheetData sheetId="3441">
        <row r="1">
          <cell r="A1" t="str">
            <v>บจก.เมืองพลสยามเมรัย</v>
          </cell>
        </row>
      </sheetData>
      <sheetData sheetId="3442">
        <row r="1">
          <cell r="A1" t="str">
            <v>บจก.เมืองพลสยามเมรัย</v>
          </cell>
        </row>
      </sheetData>
      <sheetData sheetId="3443">
        <row r="1">
          <cell r="A1" t="str">
            <v>บจก.เมืองพลสยามเมรัย</v>
          </cell>
        </row>
      </sheetData>
      <sheetData sheetId="3444">
        <row r="1">
          <cell r="A1" t="str">
            <v>บจก.เมืองพลสยามเมรัย</v>
          </cell>
        </row>
      </sheetData>
      <sheetData sheetId="3445">
        <row r="1">
          <cell r="A1" t="str">
            <v>บจก.เมืองพลสยามเมรัย</v>
          </cell>
        </row>
      </sheetData>
      <sheetData sheetId="3446">
        <row r="1">
          <cell r="A1" t="str">
            <v>บจก.เมืองพลสยามเมรัย</v>
          </cell>
        </row>
      </sheetData>
      <sheetData sheetId="3447">
        <row r="1">
          <cell r="A1" t="str">
            <v>บจก.เมืองพลสยามเมรัย</v>
          </cell>
        </row>
      </sheetData>
      <sheetData sheetId="3448">
        <row r="1">
          <cell r="A1" t="str">
            <v>บจก.เมืองพลสยามเมรัย</v>
          </cell>
        </row>
      </sheetData>
      <sheetData sheetId="3449">
        <row r="1">
          <cell r="A1" t="str">
            <v>บจก.เมืองพลสยามเมรัย</v>
          </cell>
        </row>
      </sheetData>
      <sheetData sheetId="3450">
        <row r="1">
          <cell r="A1" t="str">
            <v>บจก.เมืองพลสยามเมรัย</v>
          </cell>
        </row>
      </sheetData>
      <sheetData sheetId="3451">
        <row r="1">
          <cell r="A1" t="str">
            <v>บจก.เมืองพลสยามเมรัย</v>
          </cell>
        </row>
      </sheetData>
      <sheetData sheetId="3452">
        <row r="1">
          <cell r="A1" t="str">
            <v>บจก.เมืองพลสยามเมรัย</v>
          </cell>
        </row>
      </sheetData>
      <sheetData sheetId="3453">
        <row r="1">
          <cell r="A1" t="str">
            <v>บจก.เมืองพลสยามเมรัย</v>
          </cell>
        </row>
      </sheetData>
      <sheetData sheetId="3454">
        <row r="1">
          <cell r="A1" t="str">
            <v>บจก.เมืองพลสยามเมรัย</v>
          </cell>
        </row>
      </sheetData>
      <sheetData sheetId="3455">
        <row r="1">
          <cell r="A1" t="str">
            <v>บจก.เมืองพลสยามเมรัย</v>
          </cell>
        </row>
      </sheetData>
      <sheetData sheetId="3456">
        <row r="1">
          <cell r="A1" t="str">
            <v>บจก.เมืองพลสยามเมรัย</v>
          </cell>
        </row>
      </sheetData>
      <sheetData sheetId="3457">
        <row r="1">
          <cell r="A1" t="str">
            <v>บจก.เมืองพลสยามเมรัย</v>
          </cell>
        </row>
      </sheetData>
      <sheetData sheetId="3458">
        <row r="1">
          <cell r="A1" t="str">
            <v>บจก.เมืองพลสยามเมรัย</v>
          </cell>
        </row>
      </sheetData>
      <sheetData sheetId="3459">
        <row r="1">
          <cell r="A1" t="str">
            <v>บจก.เมืองพลสยามเมรัย</v>
          </cell>
        </row>
      </sheetData>
      <sheetData sheetId="3460">
        <row r="1">
          <cell r="A1" t="str">
            <v>บจก.เมืองพลสยามเมรัย</v>
          </cell>
        </row>
      </sheetData>
      <sheetData sheetId="3461">
        <row r="1">
          <cell r="A1" t="str">
            <v>บจก.เมืองพลสยามเมรัย</v>
          </cell>
        </row>
      </sheetData>
      <sheetData sheetId="3462">
        <row r="1">
          <cell r="A1" t="str">
            <v>บจก.เมืองพลสยามเมรัย</v>
          </cell>
        </row>
      </sheetData>
      <sheetData sheetId="3463">
        <row r="1">
          <cell r="A1" t="str">
            <v>บจก.เมืองพลสยามเมรัย</v>
          </cell>
        </row>
      </sheetData>
      <sheetData sheetId="3464">
        <row r="1">
          <cell r="A1" t="str">
            <v>บจก.เมืองพลสยามเมรัย</v>
          </cell>
        </row>
      </sheetData>
      <sheetData sheetId="3465">
        <row r="1">
          <cell r="A1" t="str">
            <v>บจก.เมืองพลสยามเมรัย</v>
          </cell>
        </row>
      </sheetData>
      <sheetData sheetId="3466">
        <row r="1">
          <cell r="A1" t="str">
            <v>บจก.เมืองพลสยามเมรัย</v>
          </cell>
        </row>
      </sheetData>
      <sheetData sheetId="3467">
        <row r="1">
          <cell r="A1" t="str">
            <v>บจก.เมืองพลสยามเมรัย</v>
          </cell>
        </row>
      </sheetData>
      <sheetData sheetId="3468">
        <row r="1">
          <cell r="A1" t="str">
            <v>บจก.เมืองพลสยามเมรัย</v>
          </cell>
        </row>
      </sheetData>
      <sheetData sheetId="3469">
        <row r="1">
          <cell r="A1" t="str">
            <v>บจก.เมืองพลสยามเมรัย</v>
          </cell>
        </row>
      </sheetData>
      <sheetData sheetId="3470">
        <row r="1">
          <cell r="A1" t="str">
            <v>บจก.เมืองพลสยามเมรัย</v>
          </cell>
        </row>
      </sheetData>
      <sheetData sheetId="3471">
        <row r="1">
          <cell r="A1" t="str">
            <v>บจก.เมืองพลสยามเมรัย</v>
          </cell>
        </row>
      </sheetData>
      <sheetData sheetId="3472">
        <row r="1">
          <cell r="A1" t="str">
            <v>บจก.เมืองพลสยามเมรัย</v>
          </cell>
        </row>
      </sheetData>
      <sheetData sheetId="3473">
        <row r="1">
          <cell r="A1" t="str">
            <v>บจก.เมืองพลสยามเมรัย</v>
          </cell>
        </row>
      </sheetData>
      <sheetData sheetId="3474">
        <row r="1">
          <cell r="A1" t="str">
            <v>บจก.เมืองพลสยามเมรัย</v>
          </cell>
        </row>
      </sheetData>
      <sheetData sheetId="3475">
        <row r="1">
          <cell r="A1" t="str">
            <v>บจก.เมืองพลสยามเมรัย</v>
          </cell>
        </row>
      </sheetData>
      <sheetData sheetId="3476">
        <row r="1">
          <cell r="A1" t="str">
            <v>บจก.เมืองพลสยามเมรัย</v>
          </cell>
        </row>
      </sheetData>
      <sheetData sheetId="3477">
        <row r="1">
          <cell r="A1" t="str">
            <v>บจก.เมืองพลสยามเมรัย</v>
          </cell>
        </row>
      </sheetData>
      <sheetData sheetId="3478">
        <row r="1">
          <cell r="A1" t="str">
            <v>บจก.เมืองพลสยามเมรัย</v>
          </cell>
        </row>
      </sheetData>
      <sheetData sheetId="3479">
        <row r="1">
          <cell r="A1" t="str">
            <v>บจก.เมืองพลสยามเมรัย</v>
          </cell>
        </row>
      </sheetData>
      <sheetData sheetId="3480">
        <row r="1">
          <cell r="A1" t="str">
            <v>บจก.เมืองพลสยามเมรัย</v>
          </cell>
        </row>
      </sheetData>
      <sheetData sheetId="3481">
        <row r="1">
          <cell r="A1" t="str">
            <v>บจก.เมืองพลสยามเมรัย</v>
          </cell>
        </row>
      </sheetData>
      <sheetData sheetId="3482">
        <row r="1">
          <cell r="A1" t="str">
            <v>บจก.เมืองพลสยามเมรัย</v>
          </cell>
        </row>
      </sheetData>
      <sheetData sheetId="3483">
        <row r="1">
          <cell r="A1" t="str">
            <v>บจก.เมืองพลสยามเมรัย</v>
          </cell>
        </row>
      </sheetData>
      <sheetData sheetId="3484">
        <row r="1">
          <cell r="A1" t="str">
            <v>บจก.เมืองพลสยามเมรัย</v>
          </cell>
        </row>
      </sheetData>
      <sheetData sheetId="3485">
        <row r="1">
          <cell r="A1" t="str">
            <v>บจก.เมืองพลสยามเมรัย</v>
          </cell>
        </row>
      </sheetData>
      <sheetData sheetId="3486">
        <row r="1">
          <cell r="A1" t="str">
            <v>บจก.เมืองพลสยามเมรัย</v>
          </cell>
        </row>
      </sheetData>
      <sheetData sheetId="3487">
        <row r="1">
          <cell r="A1" t="str">
            <v>บจก.เมืองพลสยามเมรัย</v>
          </cell>
        </row>
      </sheetData>
      <sheetData sheetId="3488">
        <row r="1">
          <cell r="A1" t="str">
            <v>บจก.เมืองพลสยามเมรัย</v>
          </cell>
        </row>
      </sheetData>
      <sheetData sheetId="3489">
        <row r="1">
          <cell r="A1" t="str">
            <v>บจก.เมืองพลสยามเมรัย</v>
          </cell>
        </row>
      </sheetData>
      <sheetData sheetId="3490">
        <row r="1">
          <cell r="A1" t="str">
            <v>บจก.เมืองพลสยามเมรัย</v>
          </cell>
        </row>
      </sheetData>
      <sheetData sheetId="3491">
        <row r="1">
          <cell r="A1" t="str">
            <v>บจก.เมืองพลสยามเมรัย</v>
          </cell>
        </row>
      </sheetData>
      <sheetData sheetId="3492">
        <row r="1">
          <cell r="A1" t="str">
            <v>บจก.เมืองพลสยามเมรัย</v>
          </cell>
        </row>
      </sheetData>
      <sheetData sheetId="3493">
        <row r="1">
          <cell r="A1" t="str">
            <v>บจก.เมืองพลสยามเมรัย</v>
          </cell>
        </row>
      </sheetData>
      <sheetData sheetId="3494">
        <row r="1">
          <cell r="A1" t="str">
            <v>บจก.เมืองพลสยามเมรัย</v>
          </cell>
        </row>
      </sheetData>
      <sheetData sheetId="3495">
        <row r="1">
          <cell r="A1" t="str">
            <v>บจก.เมืองพลสยามเมรัย</v>
          </cell>
        </row>
      </sheetData>
      <sheetData sheetId="3496">
        <row r="1">
          <cell r="A1" t="str">
            <v>บจก.เมืองพลสยามเมรัย</v>
          </cell>
        </row>
      </sheetData>
      <sheetData sheetId="3497">
        <row r="1">
          <cell r="A1" t="str">
            <v>บจก.เมืองพลสยามเมรัย</v>
          </cell>
        </row>
      </sheetData>
      <sheetData sheetId="3498">
        <row r="1">
          <cell r="A1" t="str">
            <v>บจก.เมืองพลสยามเมรัย</v>
          </cell>
        </row>
      </sheetData>
      <sheetData sheetId="3499">
        <row r="1">
          <cell r="A1" t="str">
            <v>บจก.เมืองพลสยามเมรัย</v>
          </cell>
        </row>
      </sheetData>
      <sheetData sheetId="3500">
        <row r="1">
          <cell r="A1" t="str">
            <v>บจก.เมืองพลสยามเมรัย</v>
          </cell>
        </row>
      </sheetData>
      <sheetData sheetId="3501">
        <row r="1">
          <cell r="A1" t="str">
            <v>บจก.เมืองพลสยามเมรัย</v>
          </cell>
        </row>
      </sheetData>
      <sheetData sheetId="3502">
        <row r="1">
          <cell r="A1" t="str">
            <v>บจก.เมืองพลสยามเมรัย</v>
          </cell>
        </row>
      </sheetData>
      <sheetData sheetId="3503">
        <row r="1">
          <cell r="A1" t="str">
            <v>บจก.เมืองพลสยามเมรัย</v>
          </cell>
        </row>
      </sheetData>
      <sheetData sheetId="3504">
        <row r="1">
          <cell r="A1" t="str">
            <v>บจก.เมืองพลสยามเมรัย</v>
          </cell>
        </row>
      </sheetData>
      <sheetData sheetId="3505">
        <row r="1">
          <cell r="A1" t="str">
            <v>บจก.เมืองพลสยามเมรัย</v>
          </cell>
        </row>
      </sheetData>
      <sheetData sheetId="3506">
        <row r="1">
          <cell r="A1" t="str">
            <v>บจก.เมืองพลสยามเมรัย</v>
          </cell>
        </row>
      </sheetData>
      <sheetData sheetId="3507">
        <row r="1">
          <cell r="A1" t="str">
            <v>บจก.เมืองพลสยามเมรัย</v>
          </cell>
        </row>
      </sheetData>
      <sheetData sheetId="3508">
        <row r="1">
          <cell r="A1" t="str">
            <v>บจก.เมืองพลสยามเมรัย</v>
          </cell>
        </row>
      </sheetData>
      <sheetData sheetId="3509">
        <row r="1">
          <cell r="A1" t="str">
            <v>บจก.เมืองพลสยามเมรัย</v>
          </cell>
        </row>
      </sheetData>
      <sheetData sheetId="3510">
        <row r="1">
          <cell r="A1" t="str">
            <v>บจก.เมืองพลสยามเมรัย</v>
          </cell>
        </row>
      </sheetData>
      <sheetData sheetId="3511">
        <row r="1">
          <cell r="A1" t="str">
            <v>บจก.เมืองพลสยามเมรัย</v>
          </cell>
        </row>
      </sheetData>
      <sheetData sheetId="3512">
        <row r="1">
          <cell r="A1" t="str">
            <v>บจก.เมืองพลสยามเมรัย</v>
          </cell>
        </row>
      </sheetData>
      <sheetData sheetId="3513">
        <row r="1">
          <cell r="A1" t="str">
            <v>บจก.เมืองพลสยามเมรัย</v>
          </cell>
        </row>
      </sheetData>
      <sheetData sheetId="3514">
        <row r="1">
          <cell r="A1" t="str">
            <v>บจก.เมืองพลสยามเมรัย</v>
          </cell>
        </row>
      </sheetData>
      <sheetData sheetId="3515">
        <row r="1">
          <cell r="A1" t="str">
            <v>บจก.เมืองพลสยามเมรัย</v>
          </cell>
        </row>
      </sheetData>
      <sheetData sheetId="3516">
        <row r="1">
          <cell r="A1" t="str">
            <v>บจก.เมืองพลสยามเมรัย</v>
          </cell>
        </row>
      </sheetData>
      <sheetData sheetId="3517">
        <row r="1">
          <cell r="A1" t="str">
            <v>บจก.เมืองพลสยามเมรัย</v>
          </cell>
        </row>
      </sheetData>
      <sheetData sheetId="3518">
        <row r="1">
          <cell r="A1" t="str">
            <v>บจก.เมืองพลสยามเมรัย</v>
          </cell>
        </row>
      </sheetData>
      <sheetData sheetId="3519">
        <row r="1">
          <cell r="A1" t="str">
            <v>บจก.เมืองพลสยามเมรัย</v>
          </cell>
        </row>
      </sheetData>
      <sheetData sheetId="3520">
        <row r="1">
          <cell r="A1" t="str">
            <v>บจก.เมืองพลสยามเมรัย</v>
          </cell>
        </row>
      </sheetData>
      <sheetData sheetId="3521">
        <row r="1">
          <cell r="A1" t="str">
            <v>บจก.เมืองพลสยามเมรัย</v>
          </cell>
        </row>
      </sheetData>
      <sheetData sheetId="3522">
        <row r="1">
          <cell r="A1" t="str">
            <v>บจก.เมืองพลสยามเมรัย</v>
          </cell>
        </row>
      </sheetData>
      <sheetData sheetId="3523">
        <row r="1">
          <cell r="A1" t="str">
            <v>บจก.เมืองพลสยามเมรัย</v>
          </cell>
        </row>
      </sheetData>
      <sheetData sheetId="3524">
        <row r="1">
          <cell r="A1" t="str">
            <v>บจก.เมืองพลสยามเมรัย</v>
          </cell>
        </row>
      </sheetData>
      <sheetData sheetId="3525">
        <row r="1">
          <cell r="A1" t="str">
            <v>บจก.เมืองพลสยามเมรัย</v>
          </cell>
        </row>
      </sheetData>
      <sheetData sheetId="3526">
        <row r="1">
          <cell r="A1" t="str">
            <v>บจก.เมืองพลสยามเมรัย</v>
          </cell>
        </row>
      </sheetData>
      <sheetData sheetId="3527">
        <row r="1">
          <cell r="A1" t="str">
            <v>บจก.เมืองพลสยามเมรัย</v>
          </cell>
        </row>
      </sheetData>
      <sheetData sheetId="3528">
        <row r="1">
          <cell r="A1" t="str">
            <v>บจก.เมืองพลสยามเมรัย</v>
          </cell>
        </row>
      </sheetData>
      <sheetData sheetId="3529">
        <row r="1">
          <cell r="A1" t="str">
            <v>บจก.เมืองพลสยามเมรัย</v>
          </cell>
        </row>
      </sheetData>
      <sheetData sheetId="3530">
        <row r="1">
          <cell r="A1" t="str">
            <v>บจก.เมืองพลสยามเมรัย</v>
          </cell>
        </row>
      </sheetData>
      <sheetData sheetId="3531">
        <row r="1">
          <cell r="A1" t="str">
            <v>บจก.เมืองพลสยามเมรัย</v>
          </cell>
        </row>
      </sheetData>
      <sheetData sheetId="3532">
        <row r="1">
          <cell r="A1" t="str">
            <v>บจก.เมืองพลสยามเมรัย</v>
          </cell>
        </row>
      </sheetData>
      <sheetData sheetId="3533">
        <row r="1">
          <cell r="A1" t="str">
            <v>บจก.เมืองพลสยามเมรัย</v>
          </cell>
        </row>
      </sheetData>
      <sheetData sheetId="3534">
        <row r="1">
          <cell r="A1" t="str">
            <v>บจก.เมืองพลสยามเมรัย</v>
          </cell>
        </row>
      </sheetData>
      <sheetData sheetId="3535">
        <row r="1">
          <cell r="A1" t="str">
            <v>บจก.เมืองพลสยามเมรัย</v>
          </cell>
        </row>
      </sheetData>
      <sheetData sheetId="3536">
        <row r="1">
          <cell r="A1" t="str">
            <v>บจก.เมืองพลสยามเมรัย</v>
          </cell>
        </row>
      </sheetData>
      <sheetData sheetId="3537">
        <row r="1">
          <cell r="A1" t="str">
            <v>บจก.เมืองพลสยามเมรัย</v>
          </cell>
        </row>
      </sheetData>
      <sheetData sheetId="3538">
        <row r="1">
          <cell r="A1" t="str">
            <v>บจก.เมืองพลสยามเมรัย</v>
          </cell>
        </row>
      </sheetData>
      <sheetData sheetId="3539">
        <row r="1">
          <cell r="A1" t="str">
            <v>บจก.เมืองพลสยามเมรัย</v>
          </cell>
        </row>
      </sheetData>
      <sheetData sheetId="3540">
        <row r="1">
          <cell r="A1" t="str">
            <v>บจก.เมืองพลสยามเมรัย</v>
          </cell>
        </row>
      </sheetData>
      <sheetData sheetId="3541">
        <row r="1">
          <cell r="A1" t="str">
            <v>บจก.เมืองพลสยามเมรัย</v>
          </cell>
        </row>
      </sheetData>
      <sheetData sheetId="3542">
        <row r="1">
          <cell r="A1" t="str">
            <v>บจก.เมืองพลสยามเมรัย</v>
          </cell>
        </row>
      </sheetData>
      <sheetData sheetId="3543">
        <row r="1">
          <cell r="A1" t="str">
            <v>บจก.เมืองพลสยามเมรัย</v>
          </cell>
        </row>
      </sheetData>
      <sheetData sheetId="3544">
        <row r="1">
          <cell r="A1" t="str">
            <v>บจก.เมืองพลสยามเมรัย</v>
          </cell>
        </row>
      </sheetData>
      <sheetData sheetId="3545">
        <row r="1">
          <cell r="A1" t="str">
            <v>บจก.เมืองพลสยามเมรัย</v>
          </cell>
        </row>
      </sheetData>
      <sheetData sheetId="3546">
        <row r="1">
          <cell r="A1" t="str">
            <v>บจก.เมืองพลสยามเมรัย</v>
          </cell>
        </row>
      </sheetData>
      <sheetData sheetId="3547">
        <row r="1">
          <cell r="A1" t="str">
            <v>บจก.เมืองพลสยามเมรัย</v>
          </cell>
        </row>
      </sheetData>
      <sheetData sheetId="3548">
        <row r="1">
          <cell r="A1" t="str">
            <v>บจก.เมืองพลสยามเมรัย</v>
          </cell>
        </row>
      </sheetData>
      <sheetData sheetId="3549">
        <row r="1">
          <cell r="A1" t="str">
            <v>บจก.เมืองพลสยามเมรัย</v>
          </cell>
        </row>
      </sheetData>
      <sheetData sheetId="3550">
        <row r="1">
          <cell r="A1" t="str">
            <v>บจก.เมืองพลสยามเมรัย</v>
          </cell>
        </row>
      </sheetData>
      <sheetData sheetId="3551">
        <row r="1">
          <cell r="A1" t="str">
            <v>บจก.เมืองพลสยามเมรัย</v>
          </cell>
        </row>
      </sheetData>
      <sheetData sheetId="3552">
        <row r="1">
          <cell r="A1" t="str">
            <v>บจก.เมืองพลสยามเมรัย</v>
          </cell>
        </row>
      </sheetData>
      <sheetData sheetId="3553">
        <row r="1">
          <cell r="A1" t="str">
            <v>บจก.เมืองพลสยามเมรัย</v>
          </cell>
        </row>
      </sheetData>
      <sheetData sheetId="3554">
        <row r="1">
          <cell r="A1" t="str">
            <v>บจก.เมืองพลสยามเมรัย</v>
          </cell>
        </row>
      </sheetData>
      <sheetData sheetId="3555">
        <row r="1">
          <cell r="A1" t="str">
            <v>บจก.เมืองพลสยามเมรัย</v>
          </cell>
        </row>
      </sheetData>
      <sheetData sheetId="3556">
        <row r="1">
          <cell r="A1" t="str">
            <v>บจก.เมืองพลสยามเมรัย</v>
          </cell>
        </row>
      </sheetData>
      <sheetData sheetId="3557">
        <row r="1">
          <cell r="A1" t="str">
            <v>บจก.เมืองพลสยามเมรัย</v>
          </cell>
        </row>
      </sheetData>
      <sheetData sheetId="3558">
        <row r="1">
          <cell r="A1" t="str">
            <v>บจก.เมืองพลสยามเมรัย</v>
          </cell>
        </row>
      </sheetData>
      <sheetData sheetId="3559">
        <row r="1">
          <cell r="A1" t="str">
            <v>บจก.เมืองพลสยามเมรัย</v>
          </cell>
        </row>
      </sheetData>
      <sheetData sheetId="3560">
        <row r="1">
          <cell r="A1" t="str">
            <v>บจก.เมืองพลสยามเมรัย</v>
          </cell>
        </row>
      </sheetData>
      <sheetData sheetId="3561">
        <row r="1">
          <cell r="A1" t="str">
            <v>บจก.เมืองพลสยามเมรัย</v>
          </cell>
        </row>
      </sheetData>
      <sheetData sheetId="3562">
        <row r="1">
          <cell r="A1" t="str">
            <v>บจก.เมืองพลสยามเมรัย</v>
          </cell>
        </row>
      </sheetData>
      <sheetData sheetId="3563">
        <row r="1">
          <cell r="A1" t="str">
            <v>บจก.เมืองพลสยามเมรัย</v>
          </cell>
        </row>
      </sheetData>
      <sheetData sheetId="3564">
        <row r="1">
          <cell r="A1" t="str">
            <v>บจก.เมืองพลสยามเมรัย</v>
          </cell>
        </row>
      </sheetData>
      <sheetData sheetId="3565">
        <row r="1">
          <cell r="A1" t="str">
            <v>บจก.เมืองพลสยามเมรัย</v>
          </cell>
        </row>
      </sheetData>
      <sheetData sheetId="3566">
        <row r="1">
          <cell r="A1" t="str">
            <v>บจก.เมืองพลสยามเมรัย</v>
          </cell>
        </row>
      </sheetData>
      <sheetData sheetId="3567">
        <row r="1">
          <cell r="A1" t="str">
            <v>บจก.เมืองพลสยามเมรัย</v>
          </cell>
        </row>
      </sheetData>
      <sheetData sheetId="3568">
        <row r="1">
          <cell r="A1" t="str">
            <v>บจก.เมืองพลสยามเมรัย</v>
          </cell>
        </row>
      </sheetData>
      <sheetData sheetId="3569">
        <row r="1">
          <cell r="A1" t="str">
            <v>บจก.เมืองพลสยามเมรัย</v>
          </cell>
        </row>
      </sheetData>
      <sheetData sheetId="3570">
        <row r="1">
          <cell r="A1" t="str">
            <v>บจก.เมืองพลสยามเมรัย</v>
          </cell>
        </row>
      </sheetData>
      <sheetData sheetId="3571">
        <row r="1">
          <cell r="A1" t="str">
            <v>บจก.เมืองพลสยามเมรัย</v>
          </cell>
        </row>
      </sheetData>
      <sheetData sheetId="3572">
        <row r="1">
          <cell r="A1" t="str">
            <v>บจก.เมืองพลสยามเมรัย</v>
          </cell>
        </row>
      </sheetData>
      <sheetData sheetId="3573">
        <row r="1">
          <cell r="A1" t="str">
            <v>บจก.เมืองพลสยามเมรัย</v>
          </cell>
        </row>
      </sheetData>
      <sheetData sheetId="3574">
        <row r="1">
          <cell r="A1" t="str">
            <v>บจก.เมืองพลสยามเมรัย</v>
          </cell>
        </row>
      </sheetData>
      <sheetData sheetId="3575">
        <row r="1">
          <cell r="A1" t="str">
            <v>บจก.เมืองพลสยามเมรัย</v>
          </cell>
        </row>
      </sheetData>
      <sheetData sheetId="3576">
        <row r="1">
          <cell r="A1" t="str">
            <v>บจก.เมืองพลสยามเมรัย</v>
          </cell>
        </row>
      </sheetData>
      <sheetData sheetId="3577">
        <row r="1">
          <cell r="A1" t="str">
            <v>บจก.เมืองพลสยามเมรัย</v>
          </cell>
        </row>
      </sheetData>
      <sheetData sheetId="3578">
        <row r="1">
          <cell r="A1" t="str">
            <v>บจก.เมืองพลสยามเมรัย</v>
          </cell>
        </row>
      </sheetData>
      <sheetData sheetId="3579">
        <row r="1">
          <cell r="A1" t="str">
            <v>บจก.เมืองพลสยามเมรัย</v>
          </cell>
        </row>
      </sheetData>
      <sheetData sheetId="3580">
        <row r="1">
          <cell r="A1" t="str">
            <v>บจก.เมืองพลสยามเมรัย</v>
          </cell>
        </row>
      </sheetData>
      <sheetData sheetId="3581">
        <row r="1">
          <cell r="A1" t="str">
            <v>บจก.เมืองพลสยามเมรัย</v>
          </cell>
        </row>
      </sheetData>
      <sheetData sheetId="3582">
        <row r="1">
          <cell r="A1" t="str">
            <v>บจก.เมืองพลสยามเมรัย</v>
          </cell>
        </row>
      </sheetData>
      <sheetData sheetId="3583">
        <row r="1">
          <cell r="A1" t="str">
            <v>บจก.เมืองพลสยามเมรัย</v>
          </cell>
        </row>
      </sheetData>
      <sheetData sheetId="3584">
        <row r="1">
          <cell r="A1" t="str">
            <v>บจก.เมืองพลสยามเมรัย</v>
          </cell>
        </row>
      </sheetData>
      <sheetData sheetId="3585">
        <row r="1">
          <cell r="A1" t="str">
            <v>บจก.เมืองพลสยามเมรัย</v>
          </cell>
        </row>
      </sheetData>
      <sheetData sheetId="3586">
        <row r="1">
          <cell r="A1" t="str">
            <v>บจก.เมืองพลสยามเมรัย</v>
          </cell>
        </row>
      </sheetData>
      <sheetData sheetId="3587">
        <row r="1">
          <cell r="A1" t="str">
            <v>บจก.เมืองพลสยามเมรัย</v>
          </cell>
        </row>
      </sheetData>
      <sheetData sheetId="3588">
        <row r="1">
          <cell r="A1" t="str">
            <v>บจก.เมืองพลสยามเมรัย</v>
          </cell>
        </row>
      </sheetData>
      <sheetData sheetId="3589">
        <row r="1">
          <cell r="A1" t="str">
            <v>บจก.เมืองพลสยามเมรัย</v>
          </cell>
        </row>
      </sheetData>
      <sheetData sheetId="3590">
        <row r="1">
          <cell r="A1" t="str">
            <v>บจก.เมืองพลสยามเมรัย</v>
          </cell>
        </row>
      </sheetData>
      <sheetData sheetId="3591">
        <row r="1">
          <cell r="A1" t="str">
            <v>บจก.เมืองพลสยามเมรัย</v>
          </cell>
        </row>
      </sheetData>
      <sheetData sheetId="3592">
        <row r="1">
          <cell r="A1" t="str">
            <v>บจก.เมืองพลสยามเมรัย</v>
          </cell>
        </row>
      </sheetData>
      <sheetData sheetId="3593">
        <row r="1">
          <cell r="A1" t="str">
            <v>บจก.เมืองพลสยามเมรัย</v>
          </cell>
        </row>
      </sheetData>
      <sheetData sheetId="3594">
        <row r="1">
          <cell r="A1" t="str">
            <v>บจก.เมืองพลสยามเมรัย</v>
          </cell>
        </row>
      </sheetData>
      <sheetData sheetId="3595">
        <row r="1">
          <cell r="A1" t="str">
            <v>บจก.เมืองพลสยามเมรัย</v>
          </cell>
        </row>
      </sheetData>
      <sheetData sheetId="3596">
        <row r="1">
          <cell r="A1" t="str">
            <v>บจก.เมืองพลสยามเมรัย</v>
          </cell>
        </row>
      </sheetData>
      <sheetData sheetId="3597">
        <row r="1">
          <cell r="A1" t="str">
            <v>บจก.เมืองพลสยามเมรัย</v>
          </cell>
        </row>
      </sheetData>
      <sheetData sheetId="3598">
        <row r="1">
          <cell r="A1" t="str">
            <v>บจก.เมืองพลสยามเมรัย</v>
          </cell>
        </row>
      </sheetData>
      <sheetData sheetId="3599">
        <row r="1">
          <cell r="A1" t="str">
            <v>บจก.เมืองพลสยามเมรัย</v>
          </cell>
        </row>
      </sheetData>
      <sheetData sheetId="3600">
        <row r="1">
          <cell r="A1" t="str">
            <v>บจก.เมืองพลสยามเมรัย</v>
          </cell>
        </row>
      </sheetData>
      <sheetData sheetId="3601">
        <row r="1">
          <cell r="A1" t="str">
            <v>บจก.เมืองพลสยามเมรัย</v>
          </cell>
        </row>
      </sheetData>
      <sheetData sheetId="3602">
        <row r="1">
          <cell r="A1" t="str">
            <v>บจก.เมืองพลสยามเมรัย</v>
          </cell>
        </row>
      </sheetData>
      <sheetData sheetId="3603">
        <row r="1">
          <cell r="A1" t="str">
            <v>บจก.เมืองพลสยามเมรัย</v>
          </cell>
        </row>
      </sheetData>
      <sheetData sheetId="3604">
        <row r="1">
          <cell r="A1" t="str">
            <v>บจก.เมืองพลสยามเมรัย</v>
          </cell>
        </row>
      </sheetData>
      <sheetData sheetId="3605">
        <row r="1">
          <cell r="A1" t="str">
            <v>บจก.เมืองพลสยามเมรัย</v>
          </cell>
        </row>
      </sheetData>
      <sheetData sheetId="3606">
        <row r="1">
          <cell r="A1" t="str">
            <v>บจก.เมืองพลสยามเมรัย</v>
          </cell>
        </row>
      </sheetData>
      <sheetData sheetId="3607">
        <row r="1">
          <cell r="A1" t="str">
            <v>บจก.เมืองพลสยามเมรัย</v>
          </cell>
        </row>
      </sheetData>
      <sheetData sheetId="3608">
        <row r="1">
          <cell r="A1" t="str">
            <v>บจก.เมืองพลสยามเมรัย</v>
          </cell>
        </row>
      </sheetData>
      <sheetData sheetId="3609">
        <row r="1">
          <cell r="A1" t="str">
            <v>บจก.เมืองพลสยามเมรัย</v>
          </cell>
        </row>
      </sheetData>
      <sheetData sheetId="3610">
        <row r="1">
          <cell r="A1" t="str">
            <v>บจก.เมืองพลสยามเมรัย</v>
          </cell>
        </row>
      </sheetData>
      <sheetData sheetId="3611">
        <row r="1">
          <cell r="A1" t="str">
            <v>บจก.เมืองพลสยามเมรัย</v>
          </cell>
        </row>
      </sheetData>
      <sheetData sheetId="3612">
        <row r="1">
          <cell r="A1" t="str">
            <v>บจก.เมืองพลสยามเมรัย</v>
          </cell>
        </row>
      </sheetData>
      <sheetData sheetId="3613">
        <row r="1">
          <cell r="A1" t="str">
            <v>บจก.เมืองพลสยามเมรัย</v>
          </cell>
        </row>
      </sheetData>
      <sheetData sheetId="3614">
        <row r="1">
          <cell r="A1" t="str">
            <v>บจก.เมืองพลสยามเมรัย</v>
          </cell>
        </row>
      </sheetData>
      <sheetData sheetId="3615">
        <row r="1">
          <cell r="A1" t="str">
            <v>บจก.เมืองพลสยามเมรัย</v>
          </cell>
        </row>
      </sheetData>
      <sheetData sheetId="3616">
        <row r="1">
          <cell r="A1" t="str">
            <v>บจก.เมืองพลสยามเมรัย</v>
          </cell>
        </row>
      </sheetData>
      <sheetData sheetId="3617">
        <row r="1">
          <cell r="A1" t="str">
            <v>บจก.เมืองพลสยามเมรัย</v>
          </cell>
        </row>
      </sheetData>
      <sheetData sheetId="3618">
        <row r="1">
          <cell r="A1" t="str">
            <v>บจก.เมืองพลสยามเมรัย</v>
          </cell>
        </row>
      </sheetData>
      <sheetData sheetId="3619">
        <row r="1">
          <cell r="A1" t="str">
            <v>บจก.เมืองพลสยามเมรัย</v>
          </cell>
        </row>
      </sheetData>
      <sheetData sheetId="3620">
        <row r="1">
          <cell r="A1" t="str">
            <v>บจก.เมืองพลสยามเมรัย</v>
          </cell>
        </row>
      </sheetData>
      <sheetData sheetId="3621">
        <row r="1">
          <cell r="A1" t="str">
            <v>บจก.เมืองพลสยามเมรัย</v>
          </cell>
        </row>
      </sheetData>
      <sheetData sheetId="3622">
        <row r="1">
          <cell r="A1" t="str">
            <v>บจก.เมืองพลสยามเมรัย</v>
          </cell>
        </row>
      </sheetData>
      <sheetData sheetId="3623">
        <row r="1">
          <cell r="A1" t="str">
            <v>บจก.เมืองพลสยามเมรัย</v>
          </cell>
        </row>
      </sheetData>
      <sheetData sheetId="3624">
        <row r="1">
          <cell r="A1" t="str">
            <v>บจก.เมืองพลสยามเมรัย</v>
          </cell>
        </row>
      </sheetData>
      <sheetData sheetId="3625">
        <row r="1">
          <cell r="A1" t="str">
            <v>บจก.เมืองพลสยามเมรัย</v>
          </cell>
        </row>
      </sheetData>
      <sheetData sheetId="3626">
        <row r="1">
          <cell r="A1" t="str">
            <v>บจก.เมืองพลสยามเมรัย</v>
          </cell>
        </row>
      </sheetData>
      <sheetData sheetId="3627">
        <row r="1">
          <cell r="A1" t="str">
            <v>บจก.เมืองพลสยามเมรัย</v>
          </cell>
        </row>
      </sheetData>
      <sheetData sheetId="3628">
        <row r="1">
          <cell r="A1" t="str">
            <v>บจก.เมืองพลสยามเมรัย</v>
          </cell>
        </row>
      </sheetData>
      <sheetData sheetId="3629">
        <row r="1">
          <cell r="A1" t="str">
            <v>บจก.เมืองพลสยามเมรัย</v>
          </cell>
        </row>
      </sheetData>
      <sheetData sheetId="3630">
        <row r="1">
          <cell r="A1" t="str">
            <v>บจก.เมืองพลสยามเมรัย</v>
          </cell>
        </row>
      </sheetData>
      <sheetData sheetId="3631">
        <row r="1">
          <cell r="A1" t="str">
            <v>บจก.เมืองพลสยามเมรัย</v>
          </cell>
        </row>
      </sheetData>
      <sheetData sheetId="3632">
        <row r="1">
          <cell r="A1" t="str">
            <v>บจก.เมืองพลสยามเมรัย</v>
          </cell>
        </row>
      </sheetData>
      <sheetData sheetId="3633">
        <row r="1">
          <cell r="A1" t="str">
            <v>บจก.เมืองพลสยามเมรัย</v>
          </cell>
        </row>
      </sheetData>
      <sheetData sheetId="3634">
        <row r="1">
          <cell r="A1" t="str">
            <v>บจก.เมืองพลสยามเมรัย</v>
          </cell>
        </row>
      </sheetData>
      <sheetData sheetId="3635">
        <row r="1">
          <cell r="A1" t="str">
            <v>บจก.เมืองพลสยามเมรัย</v>
          </cell>
        </row>
      </sheetData>
      <sheetData sheetId="3636">
        <row r="1">
          <cell r="A1" t="str">
            <v>บจก.เมืองพลสยามเมรัย</v>
          </cell>
        </row>
      </sheetData>
      <sheetData sheetId="3637">
        <row r="1">
          <cell r="A1" t="str">
            <v>บจก.เมืองพลสยามเมรัย</v>
          </cell>
        </row>
      </sheetData>
      <sheetData sheetId="3638">
        <row r="1">
          <cell r="A1" t="str">
            <v>บจก.เมืองพลสยามเมรัย</v>
          </cell>
        </row>
      </sheetData>
      <sheetData sheetId="3639">
        <row r="1">
          <cell r="A1" t="str">
            <v>บจก.เมืองพลสยามเมรัย</v>
          </cell>
        </row>
      </sheetData>
      <sheetData sheetId="3640">
        <row r="1">
          <cell r="A1" t="str">
            <v>บจก.เมืองพลสยามเมรัย</v>
          </cell>
        </row>
      </sheetData>
      <sheetData sheetId="3641">
        <row r="1">
          <cell r="A1" t="str">
            <v>บจก.เมืองพลสยามเมรัย</v>
          </cell>
        </row>
      </sheetData>
      <sheetData sheetId="3642">
        <row r="1">
          <cell r="A1" t="str">
            <v>บจก.เมืองพลสยามเมรัย</v>
          </cell>
        </row>
      </sheetData>
      <sheetData sheetId="3643">
        <row r="1">
          <cell r="A1" t="str">
            <v>บจก.เมืองพลสยามเมรัย</v>
          </cell>
        </row>
      </sheetData>
      <sheetData sheetId="3644">
        <row r="1">
          <cell r="A1" t="str">
            <v>บจก.เมืองพลสยามเมรัย</v>
          </cell>
        </row>
      </sheetData>
      <sheetData sheetId="3645">
        <row r="1">
          <cell r="A1" t="str">
            <v>บจก.เมืองพลสยามเมรัย</v>
          </cell>
        </row>
      </sheetData>
      <sheetData sheetId="3646">
        <row r="1">
          <cell r="A1" t="str">
            <v>บจก.เมืองพลสยามเมรัย</v>
          </cell>
        </row>
      </sheetData>
      <sheetData sheetId="3647">
        <row r="1">
          <cell r="A1" t="str">
            <v>บจก.เมืองพลสยามเมรัย</v>
          </cell>
        </row>
      </sheetData>
      <sheetData sheetId="3648">
        <row r="1">
          <cell r="A1" t="str">
            <v>บจก.เมืองพลสยามเมรัย</v>
          </cell>
        </row>
      </sheetData>
      <sheetData sheetId="3649">
        <row r="1">
          <cell r="A1" t="str">
            <v>บจก.เมืองพลสยามเมรัย</v>
          </cell>
        </row>
      </sheetData>
      <sheetData sheetId="3650">
        <row r="1">
          <cell r="A1" t="str">
            <v>บจก.เมืองพลสยามเมรัย</v>
          </cell>
        </row>
      </sheetData>
      <sheetData sheetId="3651">
        <row r="1">
          <cell r="A1" t="str">
            <v>บจก.เมืองพลสยามเมรัย</v>
          </cell>
        </row>
      </sheetData>
      <sheetData sheetId="3652">
        <row r="1">
          <cell r="A1" t="str">
            <v>บจก.เมืองพลสยามเมรัย</v>
          </cell>
        </row>
      </sheetData>
      <sheetData sheetId="3653">
        <row r="1">
          <cell r="A1" t="str">
            <v>บจก.เมืองพลสยามเมรัย</v>
          </cell>
        </row>
      </sheetData>
      <sheetData sheetId="3654">
        <row r="1">
          <cell r="A1" t="str">
            <v>บจก.เมืองพลสยามเมรัย</v>
          </cell>
        </row>
      </sheetData>
      <sheetData sheetId="3655">
        <row r="1">
          <cell r="A1" t="str">
            <v>บจก.เมืองพลสยามเมรัย</v>
          </cell>
        </row>
      </sheetData>
      <sheetData sheetId="3656">
        <row r="1">
          <cell r="A1" t="str">
            <v>บจก.เมืองพลสยามเมรัย</v>
          </cell>
        </row>
      </sheetData>
      <sheetData sheetId="3657">
        <row r="1">
          <cell r="A1" t="str">
            <v>บจก.เมืองพลสยามเมรัย</v>
          </cell>
        </row>
      </sheetData>
      <sheetData sheetId="3658">
        <row r="1">
          <cell r="A1" t="str">
            <v>บจก.เมืองพลสยามเมรัย</v>
          </cell>
        </row>
      </sheetData>
      <sheetData sheetId="3659">
        <row r="1">
          <cell r="A1" t="str">
            <v>บจก.เมืองพลสยามเมรัย</v>
          </cell>
        </row>
      </sheetData>
      <sheetData sheetId="3660">
        <row r="1">
          <cell r="A1" t="str">
            <v>บจก.เมืองพลสยามเมรัย</v>
          </cell>
        </row>
      </sheetData>
      <sheetData sheetId="3661">
        <row r="1">
          <cell r="A1" t="str">
            <v>บจก.เมืองพลสยามเมรัย</v>
          </cell>
        </row>
      </sheetData>
      <sheetData sheetId="3662">
        <row r="1">
          <cell r="A1" t="str">
            <v>บจก.เมืองพลสยามเมรัย</v>
          </cell>
        </row>
      </sheetData>
      <sheetData sheetId="3663">
        <row r="1">
          <cell r="A1" t="str">
            <v>บจก.เมืองพลสยามเมรัย</v>
          </cell>
        </row>
      </sheetData>
      <sheetData sheetId="3664">
        <row r="1">
          <cell r="A1" t="str">
            <v>บจก.เมืองพลสยามเมรัย</v>
          </cell>
        </row>
      </sheetData>
      <sheetData sheetId="3665">
        <row r="1">
          <cell r="A1" t="str">
            <v>บจก.เมืองพลสยามเมรัย</v>
          </cell>
        </row>
      </sheetData>
      <sheetData sheetId="3666">
        <row r="1">
          <cell r="A1" t="str">
            <v>บจก.เมืองพลสยามเมรัย</v>
          </cell>
        </row>
      </sheetData>
      <sheetData sheetId="3667">
        <row r="1">
          <cell r="A1" t="str">
            <v>บจก.เมืองพลสยามเมรัย</v>
          </cell>
        </row>
      </sheetData>
      <sheetData sheetId="3668">
        <row r="1">
          <cell r="A1" t="str">
            <v>บจก.เมืองพลสยามเมรัย</v>
          </cell>
        </row>
      </sheetData>
      <sheetData sheetId="3669">
        <row r="1">
          <cell r="A1" t="str">
            <v>บจก.เมืองพลสยามเมรัย</v>
          </cell>
        </row>
      </sheetData>
      <sheetData sheetId="3670">
        <row r="1">
          <cell r="A1" t="str">
            <v>บจก.เมืองพลสยามเมรัย</v>
          </cell>
        </row>
      </sheetData>
      <sheetData sheetId="3671">
        <row r="1">
          <cell r="A1" t="str">
            <v>บจก.เมืองพลสยามเมรัย</v>
          </cell>
        </row>
      </sheetData>
      <sheetData sheetId="3672">
        <row r="1">
          <cell r="A1" t="str">
            <v>บจก.เมืองพลสยามเมรัย</v>
          </cell>
        </row>
      </sheetData>
      <sheetData sheetId="3673">
        <row r="1">
          <cell r="A1" t="str">
            <v>บจก.เมืองพลสยามเมรัย</v>
          </cell>
        </row>
      </sheetData>
      <sheetData sheetId="3674">
        <row r="1">
          <cell r="A1" t="str">
            <v>บจก.เมืองพลสยามเมรัย</v>
          </cell>
        </row>
      </sheetData>
      <sheetData sheetId="3675">
        <row r="1">
          <cell r="A1" t="str">
            <v>บจก.เมืองพลสยามเมรัย</v>
          </cell>
        </row>
      </sheetData>
      <sheetData sheetId="3676">
        <row r="1">
          <cell r="A1" t="str">
            <v>บจก.เมืองพลสยามเมรัย</v>
          </cell>
        </row>
      </sheetData>
      <sheetData sheetId="3677">
        <row r="1">
          <cell r="A1" t="str">
            <v>บจก.เมืองพลสยามเมรัย</v>
          </cell>
        </row>
      </sheetData>
      <sheetData sheetId="3678">
        <row r="1">
          <cell r="A1" t="str">
            <v>บจก.เมืองพลสยามเมรัย</v>
          </cell>
        </row>
      </sheetData>
      <sheetData sheetId="3679">
        <row r="1">
          <cell r="A1" t="str">
            <v>บจก.เมืองพลสยามเมรัย</v>
          </cell>
        </row>
      </sheetData>
      <sheetData sheetId="3680">
        <row r="1">
          <cell r="A1" t="str">
            <v>บจก.เมืองพลสยามเมรัย</v>
          </cell>
        </row>
      </sheetData>
      <sheetData sheetId="3681">
        <row r="1">
          <cell r="A1" t="str">
            <v>บจก.เมืองพลสยามเมรัย</v>
          </cell>
        </row>
      </sheetData>
      <sheetData sheetId="3682">
        <row r="1">
          <cell r="A1" t="str">
            <v>บจก.เมืองพลสยามเมรัย</v>
          </cell>
        </row>
      </sheetData>
      <sheetData sheetId="3683">
        <row r="1">
          <cell r="A1" t="str">
            <v>บจก.เมืองพลสยามเมรัย</v>
          </cell>
        </row>
      </sheetData>
      <sheetData sheetId="3684">
        <row r="1">
          <cell r="A1" t="str">
            <v>บจก.เมืองพลสยามเมรัย</v>
          </cell>
        </row>
      </sheetData>
      <sheetData sheetId="3685">
        <row r="1">
          <cell r="A1" t="str">
            <v>บจก.เมืองพลสยามเมรัย</v>
          </cell>
        </row>
      </sheetData>
      <sheetData sheetId="3686">
        <row r="1">
          <cell r="A1" t="str">
            <v>บจก.เมืองพลสยามเมรัย</v>
          </cell>
        </row>
      </sheetData>
      <sheetData sheetId="3687">
        <row r="1">
          <cell r="A1" t="str">
            <v>บจก.เมืองพลสยามเมรัย</v>
          </cell>
        </row>
      </sheetData>
      <sheetData sheetId="3688">
        <row r="1">
          <cell r="A1" t="str">
            <v>บจก.เมืองพลสยามเมรัย</v>
          </cell>
        </row>
      </sheetData>
      <sheetData sheetId="3689">
        <row r="1">
          <cell r="A1" t="str">
            <v>บจก.เมืองพลสยามเมรัย</v>
          </cell>
        </row>
      </sheetData>
      <sheetData sheetId="3690">
        <row r="1">
          <cell r="A1" t="str">
            <v>บจก.เมืองพลสยามเมรัย</v>
          </cell>
        </row>
      </sheetData>
      <sheetData sheetId="3691">
        <row r="1">
          <cell r="A1" t="str">
            <v>บจก.เมืองพลสยามเมรัย</v>
          </cell>
        </row>
      </sheetData>
      <sheetData sheetId="3692">
        <row r="1">
          <cell r="A1" t="str">
            <v>บจก.เมืองพลสยามเมรัย</v>
          </cell>
        </row>
      </sheetData>
      <sheetData sheetId="3693">
        <row r="1">
          <cell r="A1" t="str">
            <v>บจก.เมืองพลสยามเมรัย</v>
          </cell>
        </row>
      </sheetData>
      <sheetData sheetId="3694">
        <row r="1">
          <cell r="A1" t="str">
            <v>บจก.เมืองพลสยามเมรัย</v>
          </cell>
        </row>
      </sheetData>
      <sheetData sheetId="3695">
        <row r="1">
          <cell r="A1" t="str">
            <v>บจก.เมืองพลสยามเมรัย</v>
          </cell>
        </row>
      </sheetData>
      <sheetData sheetId="3696">
        <row r="1">
          <cell r="A1" t="str">
            <v>บจก.เมืองพลสยามเมรัย</v>
          </cell>
        </row>
      </sheetData>
      <sheetData sheetId="3697">
        <row r="1">
          <cell r="A1" t="str">
            <v>บจก.เมืองพลสยามเมรัย</v>
          </cell>
        </row>
      </sheetData>
      <sheetData sheetId="3698">
        <row r="1">
          <cell r="A1" t="str">
            <v>บจก.เมืองพลสยามเมรัย</v>
          </cell>
        </row>
      </sheetData>
      <sheetData sheetId="3699">
        <row r="1">
          <cell r="A1" t="str">
            <v>บจก.เมืองพลสยามเมรัย</v>
          </cell>
        </row>
      </sheetData>
      <sheetData sheetId="3700">
        <row r="1">
          <cell r="A1" t="str">
            <v>บจก.เมืองพลสยามเมรัย</v>
          </cell>
        </row>
      </sheetData>
      <sheetData sheetId="3701">
        <row r="1">
          <cell r="A1" t="str">
            <v>บจก.เมืองพลสยามเมรัย</v>
          </cell>
        </row>
      </sheetData>
      <sheetData sheetId="3702">
        <row r="1">
          <cell r="A1" t="str">
            <v>บจก.เมืองพลสยามเมรัย</v>
          </cell>
        </row>
      </sheetData>
      <sheetData sheetId="3703">
        <row r="1">
          <cell r="A1" t="str">
            <v>บจก.เมืองพลสยามเมรัย</v>
          </cell>
        </row>
      </sheetData>
      <sheetData sheetId="3704">
        <row r="1">
          <cell r="A1" t="str">
            <v>บจก.เมืองพลสยามเมรัย</v>
          </cell>
        </row>
      </sheetData>
      <sheetData sheetId="3705">
        <row r="1">
          <cell r="A1" t="str">
            <v>บจก.เมืองพลสยามเมรัย</v>
          </cell>
        </row>
      </sheetData>
      <sheetData sheetId="3706">
        <row r="1">
          <cell r="A1" t="str">
            <v>บจก.เมืองพลสยามเมรัย</v>
          </cell>
        </row>
      </sheetData>
      <sheetData sheetId="3707">
        <row r="1">
          <cell r="A1" t="str">
            <v>บจก.เมืองพลสยามเมรัย</v>
          </cell>
        </row>
      </sheetData>
      <sheetData sheetId="3708">
        <row r="1">
          <cell r="A1" t="str">
            <v>บจก.เมืองพลสยามเมรัย</v>
          </cell>
        </row>
      </sheetData>
      <sheetData sheetId="3709">
        <row r="1">
          <cell r="A1" t="str">
            <v>บจก.เมืองพลสยามเมรัย</v>
          </cell>
        </row>
      </sheetData>
      <sheetData sheetId="3710">
        <row r="1">
          <cell r="A1" t="str">
            <v>บจก.เมืองพลสยามเมรัย</v>
          </cell>
        </row>
      </sheetData>
      <sheetData sheetId="3711">
        <row r="1">
          <cell r="A1" t="str">
            <v>บจก.เมืองพลสยามเมรัย</v>
          </cell>
        </row>
      </sheetData>
      <sheetData sheetId="3712">
        <row r="1">
          <cell r="A1" t="str">
            <v>บจก.เมืองพลสยามเมรัย</v>
          </cell>
        </row>
      </sheetData>
      <sheetData sheetId="3713">
        <row r="1">
          <cell r="A1" t="str">
            <v>บจก.เมืองพลสยามเมรัย</v>
          </cell>
        </row>
      </sheetData>
      <sheetData sheetId="3714">
        <row r="1">
          <cell r="A1" t="str">
            <v>บจก.เมืองพลสยามเมรัย</v>
          </cell>
        </row>
      </sheetData>
      <sheetData sheetId="3715">
        <row r="1">
          <cell r="A1" t="str">
            <v>บจก.เมืองพลสยามเมรัย</v>
          </cell>
        </row>
      </sheetData>
      <sheetData sheetId="3716">
        <row r="1">
          <cell r="A1" t="str">
            <v>บจก.เมืองพลสยามเมรัย</v>
          </cell>
        </row>
      </sheetData>
      <sheetData sheetId="3717">
        <row r="1">
          <cell r="A1" t="str">
            <v>บจก.เมืองพลสยามเมรัย</v>
          </cell>
        </row>
      </sheetData>
      <sheetData sheetId="3718">
        <row r="1">
          <cell r="A1" t="str">
            <v>บจก.เมืองพลสยามเมรัย</v>
          </cell>
        </row>
      </sheetData>
      <sheetData sheetId="3719">
        <row r="1">
          <cell r="A1" t="str">
            <v>บจก.เมืองพลสยามเมรัย</v>
          </cell>
        </row>
      </sheetData>
      <sheetData sheetId="3720">
        <row r="1">
          <cell r="A1" t="str">
            <v>บจก.เมืองพลสยามเมรัย</v>
          </cell>
        </row>
      </sheetData>
      <sheetData sheetId="3721">
        <row r="1">
          <cell r="A1" t="str">
            <v>บจก.เมืองพลสยามเมรัย</v>
          </cell>
        </row>
      </sheetData>
      <sheetData sheetId="3722">
        <row r="1">
          <cell r="A1" t="str">
            <v>บจก.เมืองพลสยามเมรัย</v>
          </cell>
        </row>
      </sheetData>
      <sheetData sheetId="3723">
        <row r="1">
          <cell r="A1" t="str">
            <v>บจก.เมืองพลสยามเมรัย</v>
          </cell>
        </row>
      </sheetData>
      <sheetData sheetId="3724">
        <row r="1">
          <cell r="A1" t="str">
            <v>บจก.เมืองพลสยามเมรัย</v>
          </cell>
        </row>
      </sheetData>
      <sheetData sheetId="3725">
        <row r="1">
          <cell r="A1" t="str">
            <v>บจก.เมืองพลสยามเมรัย</v>
          </cell>
        </row>
      </sheetData>
      <sheetData sheetId="3726">
        <row r="1">
          <cell r="A1" t="str">
            <v>บจก.เมืองพลสยามเมรัย</v>
          </cell>
        </row>
      </sheetData>
      <sheetData sheetId="3727">
        <row r="1">
          <cell r="A1" t="str">
            <v>บจก.เมืองพลสยามเมรัย</v>
          </cell>
        </row>
      </sheetData>
      <sheetData sheetId="3728">
        <row r="1">
          <cell r="A1" t="str">
            <v>บจก.เมืองพลสยามเมรัย</v>
          </cell>
        </row>
      </sheetData>
      <sheetData sheetId="3729">
        <row r="1">
          <cell r="A1" t="str">
            <v>บจก.เมืองพลสยามเมรัย</v>
          </cell>
        </row>
      </sheetData>
      <sheetData sheetId="3730">
        <row r="1">
          <cell r="A1" t="str">
            <v>บจก.เมืองพลสยามเมรัย</v>
          </cell>
        </row>
      </sheetData>
      <sheetData sheetId="3731">
        <row r="1">
          <cell r="A1" t="str">
            <v>บจก.เมืองพลสยามเมรัย</v>
          </cell>
        </row>
      </sheetData>
      <sheetData sheetId="3732">
        <row r="1">
          <cell r="A1" t="str">
            <v>บจก.เมืองพลสยามเมรัย</v>
          </cell>
        </row>
      </sheetData>
      <sheetData sheetId="3733">
        <row r="1">
          <cell r="A1" t="str">
            <v>บจก.เมืองพลสยามเมรัย</v>
          </cell>
        </row>
      </sheetData>
      <sheetData sheetId="3734">
        <row r="1">
          <cell r="A1" t="str">
            <v>บจก.เมืองพลสยามเมรัย</v>
          </cell>
        </row>
      </sheetData>
      <sheetData sheetId="3735">
        <row r="1">
          <cell r="A1" t="str">
            <v>บจก.เมืองพลสยามเมรัย</v>
          </cell>
        </row>
      </sheetData>
      <sheetData sheetId="3736">
        <row r="1">
          <cell r="A1" t="str">
            <v>บจก.เมืองพลสยามเมรัย</v>
          </cell>
        </row>
      </sheetData>
      <sheetData sheetId="3737">
        <row r="1">
          <cell r="A1" t="str">
            <v>บจก.เมืองพลสยามเมรัย</v>
          </cell>
        </row>
      </sheetData>
      <sheetData sheetId="3738">
        <row r="1">
          <cell r="A1" t="str">
            <v>บจก.เมืองพลสยามเมรัย</v>
          </cell>
        </row>
      </sheetData>
      <sheetData sheetId="3739">
        <row r="1">
          <cell r="A1" t="str">
            <v>บจก.เมืองพลสยามเมรัย</v>
          </cell>
        </row>
      </sheetData>
      <sheetData sheetId="3740">
        <row r="1">
          <cell r="A1" t="str">
            <v>บจก.เมืองพลสยามเมรัย</v>
          </cell>
        </row>
      </sheetData>
      <sheetData sheetId="3741">
        <row r="1">
          <cell r="A1" t="str">
            <v>บจก.เมืองพลสยามเมรัย</v>
          </cell>
        </row>
      </sheetData>
      <sheetData sheetId="3742">
        <row r="1">
          <cell r="A1" t="str">
            <v>บจก.เมืองพลสยามเมรัย</v>
          </cell>
        </row>
      </sheetData>
      <sheetData sheetId="3743">
        <row r="1">
          <cell r="A1" t="str">
            <v>บจก.เมืองพลสยามเมรัย</v>
          </cell>
        </row>
      </sheetData>
      <sheetData sheetId="3744">
        <row r="1">
          <cell r="A1" t="str">
            <v>บจก.เมืองพลสยามเมรัย</v>
          </cell>
        </row>
      </sheetData>
      <sheetData sheetId="3745">
        <row r="1">
          <cell r="A1" t="str">
            <v>บจก.เมืองพลสยามเมรัย</v>
          </cell>
        </row>
      </sheetData>
      <sheetData sheetId="3746">
        <row r="1">
          <cell r="A1" t="str">
            <v>บจก.เมืองพลสยามเมรัย</v>
          </cell>
        </row>
      </sheetData>
      <sheetData sheetId="3747">
        <row r="1">
          <cell r="A1" t="str">
            <v>บจก.เมืองพลสยามเมรัย</v>
          </cell>
        </row>
      </sheetData>
      <sheetData sheetId="3748">
        <row r="1">
          <cell r="A1" t="str">
            <v>บจก.เมืองพลสยามเมรัย</v>
          </cell>
        </row>
      </sheetData>
      <sheetData sheetId="3749">
        <row r="1">
          <cell r="A1" t="str">
            <v>บจก.เมืองพลสยามเมรัย</v>
          </cell>
        </row>
      </sheetData>
      <sheetData sheetId="3750">
        <row r="1">
          <cell r="A1" t="str">
            <v>บจก.เมืองพลสยามเมรัย</v>
          </cell>
        </row>
      </sheetData>
      <sheetData sheetId="3751">
        <row r="1">
          <cell r="A1" t="str">
            <v>บจก.เมืองพลสยามเมรัย</v>
          </cell>
        </row>
      </sheetData>
      <sheetData sheetId="3752">
        <row r="1">
          <cell r="A1" t="str">
            <v>บจก.เมืองพลสยามเมรัย</v>
          </cell>
        </row>
      </sheetData>
      <sheetData sheetId="3753">
        <row r="1">
          <cell r="A1" t="str">
            <v>บจก.เมืองพลสยามเมรัย</v>
          </cell>
        </row>
      </sheetData>
      <sheetData sheetId="3754">
        <row r="1">
          <cell r="A1" t="str">
            <v>บจก.เมืองพลสยามเมรัย</v>
          </cell>
        </row>
      </sheetData>
      <sheetData sheetId="3755">
        <row r="1">
          <cell r="A1" t="str">
            <v>บจก.เมืองพลสยามเมรัย</v>
          </cell>
        </row>
      </sheetData>
      <sheetData sheetId="3756">
        <row r="1">
          <cell r="A1" t="str">
            <v>บจก.เมืองพลสยามเมรัย</v>
          </cell>
        </row>
      </sheetData>
      <sheetData sheetId="3757">
        <row r="1">
          <cell r="A1" t="str">
            <v>บจก.เมืองพลสยามเมรัย</v>
          </cell>
        </row>
      </sheetData>
      <sheetData sheetId="3758">
        <row r="1">
          <cell r="A1" t="str">
            <v>บจก.เมืองพลสยามเมรัย</v>
          </cell>
        </row>
      </sheetData>
      <sheetData sheetId="3759">
        <row r="1">
          <cell r="A1" t="str">
            <v>บจก.เมืองพลสยามเมรัย</v>
          </cell>
        </row>
      </sheetData>
      <sheetData sheetId="3760">
        <row r="1">
          <cell r="A1" t="str">
            <v>บจก.เมืองพลสยามเมรัย</v>
          </cell>
        </row>
      </sheetData>
      <sheetData sheetId="3761">
        <row r="1">
          <cell r="A1" t="str">
            <v>บจก.เมืองพลสยามเมรัย</v>
          </cell>
        </row>
      </sheetData>
      <sheetData sheetId="3762">
        <row r="1">
          <cell r="A1" t="str">
            <v>บจก.เมืองพลสยามเมรัย</v>
          </cell>
        </row>
      </sheetData>
      <sheetData sheetId="3763">
        <row r="1">
          <cell r="A1" t="str">
            <v>บจก.เมืองพลสยามเมรัย</v>
          </cell>
        </row>
      </sheetData>
      <sheetData sheetId="3764">
        <row r="1">
          <cell r="A1" t="str">
            <v>บจก.เมืองพลสยามเมรัย</v>
          </cell>
        </row>
      </sheetData>
      <sheetData sheetId="3765">
        <row r="1">
          <cell r="A1" t="str">
            <v>บจก.เมืองพลสยามเมรัย</v>
          </cell>
        </row>
      </sheetData>
      <sheetData sheetId="3766">
        <row r="1">
          <cell r="A1" t="str">
            <v>บจก.เมืองพลสยามเมรัย</v>
          </cell>
        </row>
      </sheetData>
      <sheetData sheetId="3767">
        <row r="1">
          <cell r="A1" t="str">
            <v>บจก.เมืองพลสยามเมรัย</v>
          </cell>
        </row>
      </sheetData>
      <sheetData sheetId="3768">
        <row r="1">
          <cell r="A1" t="str">
            <v>บจก.เมืองพลสยามเมรัย</v>
          </cell>
        </row>
      </sheetData>
      <sheetData sheetId="3769">
        <row r="1">
          <cell r="A1" t="str">
            <v>บจก.เมืองพลสยามเมรัย</v>
          </cell>
        </row>
      </sheetData>
      <sheetData sheetId="3770">
        <row r="1">
          <cell r="A1" t="str">
            <v>บจก.เมืองพลสยามเมรัย</v>
          </cell>
        </row>
      </sheetData>
      <sheetData sheetId="3771">
        <row r="1">
          <cell r="A1" t="str">
            <v>บจก.เมืองพลสยามเมรัย</v>
          </cell>
        </row>
      </sheetData>
      <sheetData sheetId="3772">
        <row r="1">
          <cell r="A1" t="str">
            <v>บจก.เมืองพลสยามเมรัย</v>
          </cell>
        </row>
      </sheetData>
      <sheetData sheetId="3773">
        <row r="1">
          <cell r="A1" t="str">
            <v>บจก.เมืองพลสยามเมรัย</v>
          </cell>
        </row>
      </sheetData>
      <sheetData sheetId="3774">
        <row r="1">
          <cell r="A1" t="str">
            <v>บจก.เมืองพลสยามเมรัย</v>
          </cell>
        </row>
      </sheetData>
      <sheetData sheetId="3775">
        <row r="1">
          <cell r="A1" t="str">
            <v>บจก.เมืองพลสยามเมรัย</v>
          </cell>
        </row>
      </sheetData>
      <sheetData sheetId="3776">
        <row r="1">
          <cell r="A1" t="str">
            <v>บจก.เมืองพลสยามเมรัย</v>
          </cell>
        </row>
      </sheetData>
      <sheetData sheetId="3777">
        <row r="1">
          <cell r="A1" t="str">
            <v>บจก.เมืองพลสยามเมรัย</v>
          </cell>
        </row>
      </sheetData>
      <sheetData sheetId="3778">
        <row r="1">
          <cell r="A1" t="str">
            <v>บจก.เมืองพลสยามเมรัย</v>
          </cell>
        </row>
      </sheetData>
      <sheetData sheetId="3779">
        <row r="1">
          <cell r="A1" t="str">
            <v>บจก.เมืองพลสยามเมรัย</v>
          </cell>
        </row>
      </sheetData>
      <sheetData sheetId="3780">
        <row r="1">
          <cell r="A1" t="str">
            <v>บจก.เมืองพลสยามเมรัย</v>
          </cell>
        </row>
      </sheetData>
      <sheetData sheetId="3781">
        <row r="1">
          <cell r="A1" t="str">
            <v>บจก.เมืองพลสยามเมรัย</v>
          </cell>
        </row>
      </sheetData>
      <sheetData sheetId="3782">
        <row r="1">
          <cell r="A1" t="str">
            <v>บจก.เมืองพลสยามเมรัย</v>
          </cell>
        </row>
      </sheetData>
      <sheetData sheetId="3783">
        <row r="1">
          <cell r="A1" t="str">
            <v>บจก.เมืองพลสยามเมรัย</v>
          </cell>
        </row>
      </sheetData>
      <sheetData sheetId="3784">
        <row r="1">
          <cell r="A1" t="str">
            <v>บจก.เมืองพลสยามเมรัย</v>
          </cell>
        </row>
      </sheetData>
      <sheetData sheetId="3785">
        <row r="1">
          <cell r="A1" t="str">
            <v>บจก.เมืองพลสยามเมรัย</v>
          </cell>
        </row>
      </sheetData>
      <sheetData sheetId="3786">
        <row r="1">
          <cell r="A1" t="str">
            <v>บจก.เมืองพลสยามเมรัย</v>
          </cell>
        </row>
      </sheetData>
      <sheetData sheetId="3787">
        <row r="1">
          <cell r="A1" t="str">
            <v>บจก.เมืองพลสยามเมรัย</v>
          </cell>
        </row>
      </sheetData>
      <sheetData sheetId="3788">
        <row r="1">
          <cell r="A1" t="str">
            <v>บจก.เมืองพลสยามเมรัย</v>
          </cell>
        </row>
      </sheetData>
      <sheetData sheetId="3789">
        <row r="1">
          <cell r="A1" t="str">
            <v>บจก.เมืองพลสยามเมรัย</v>
          </cell>
        </row>
      </sheetData>
      <sheetData sheetId="3790">
        <row r="1">
          <cell r="A1" t="str">
            <v>บจก.เมืองพลสยามเมรัย</v>
          </cell>
        </row>
      </sheetData>
      <sheetData sheetId="3791">
        <row r="1">
          <cell r="A1" t="str">
            <v>บจก.เมืองพลสยามเมรัย</v>
          </cell>
        </row>
      </sheetData>
      <sheetData sheetId="3792">
        <row r="1">
          <cell r="A1" t="str">
            <v>บจก.เมืองพลสยามเมรัย</v>
          </cell>
        </row>
      </sheetData>
      <sheetData sheetId="3793">
        <row r="1">
          <cell r="A1" t="str">
            <v>บจก.เมืองพลสยามเมรัย</v>
          </cell>
        </row>
      </sheetData>
      <sheetData sheetId="3794">
        <row r="1">
          <cell r="A1" t="str">
            <v>บจก.เมืองพลสยามเมรัย</v>
          </cell>
        </row>
      </sheetData>
      <sheetData sheetId="3795">
        <row r="1">
          <cell r="A1" t="str">
            <v>บจก.เมืองพลสยามเมรัย</v>
          </cell>
        </row>
      </sheetData>
      <sheetData sheetId="3796">
        <row r="1">
          <cell r="A1" t="str">
            <v>บจก.เมืองพลสยามเมรัย</v>
          </cell>
        </row>
      </sheetData>
      <sheetData sheetId="3797">
        <row r="1">
          <cell r="A1" t="str">
            <v>บจก.เมืองพลสยามเมรัย</v>
          </cell>
        </row>
      </sheetData>
      <sheetData sheetId="3798">
        <row r="1">
          <cell r="A1" t="str">
            <v>บจก.เมืองพลสยามเมรัย</v>
          </cell>
        </row>
      </sheetData>
      <sheetData sheetId="3799">
        <row r="1">
          <cell r="A1" t="str">
            <v>บจก.เมืองพลสยามเมรัย</v>
          </cell>
        </row>
      </sheetData>
      <sheetData sheetId="3800">
        <row r="1">
          <cell r="A1" t="str">
            <v>บจก.เมืองพลสยามเมรัย</v>
          </cell>
        </row>
      </sheetData>
      <sheetData sheetId="3801">
        <row r="1">
          <cell r="A1" t="str">
            <v>บจก.เมืองพลสยามเมรัย</v>
          </cell>
        </row>
      </sheetData>
      <sheetData sheetId="3802">
        <row r="1">
          <cell r="A1" t="str">
            <v>บจก.เมืองพลสยามเมรัย</v>
          </cell>
        </row>
      </sheetData>
      <sheetData sheetId="3803">
        <row r="1">
          <cell r="A1" t="str">
            <v>บจก.เมืองพลสยามเมรัย</v>
          </cell>
        </row>
      </sheetData>
      <sheetData sheetId="3804">
        <row r="1">
          <cell r="A1" t="str">
            <v>บจก.เมืองพลสยามเมรัย</v>
          </cell>
        </row>
      </sheetData>
      <sheetData sheetId="3805">
        <row r="1">
          <cell r="A1" t="str">
            <v>บจก.เมืองพลสยามเมรัย</v>
          </cell>
        </row>
      </sheetData>
      <sheetData sheetId="3806">
        <row r="1">
          <cell r="A1" t="str">
            <v>บจก.เมืองพลสยามเมรัย</v>
          </cell>
        </row>
      </sheetData>
      <sheetData sheetId="3807">
        <row r="1">
          <cell r="A1" t="str">
            <v>บจก.เมืองพลสยามเมรัย</v>
          </cell>
        </row>
      </sheetData>
      <sheetData sheetId="3808">
        <row r="1">
          <cell r="A1" t="str">
            <v>บจก.เมืองพลสยามเมรัย</v>
          </cell>
        </row>
      </sheetData>
      <sheetData sheetId="3809">
        <row r="1">
          <cell r="A1" t="str">
            <v>บจก.เมืองพลสยามเมรัย</v>
          </cell>
        </row>
      </sheetData>
      <sheetData sheetId="3810">
        <row r="1">
          <cell r="A1" t="str">
            <v>บจก.เมืองพลสยามเมรัย</v>
          </cell>
        </row>
      </sheetData>
      <sheetData sheetId="3811">
        <row r="1">
          <cell r="A1" t="str">
            <v>บจก.เมืองพลสยามเมรัย</v>
          </cell>
        </row>
      </sheetData>
      <sheetData sheetId="3812">
        <row r="1">
          <cell r="A1" t="str">
            <v>บจก.เมืองพลสยามเมรัย</v>
          </cell>
        </row>
      </sheetData>
      <sheetData sheetId="3813">
        <row r="1">
          <cell r="A1" t="str">
            <v>บจก.เมืองพลสยามเมรัย</v>
          </cell>
        </row>
      </sheetData>
      <sheetData sheetId="3814">
        <row r="1">
          <cell r="A1" t="str">
            <v>บจก.เมืองพลสยามเมรัย</v>
          </cell>
        </row>
      </sheetData>
      <sheetData sheetId="3815">
        <row r="1">
          <cell r="A1" t="str">
            <v>บจก.เมืองพลสยามเมรัย</v>
          </cell>
        </row>
      </sheetData>
      <sheetData sheetId="3816">
        <row r="1">
          <cell r="A1" t="str">
            <v>บจก.เมืองพลสยามเมรัย</v>
          </cell>
        </row>
      </sheetData>
      <sheetData sheetId="3817">
        <row r="1">
          <cell r="A1" t="str">
            <v>บจก.เมืองพลสยามเมรัย</v>
          </cell>
        </row>
      </sheetData>
      <sheetData sheetId="3818">
        <row r="1">
          <cell r="A1" t="str">
            <v>บจก.เมืองพลสยามเมรัย</v>
          </cell>
        </row>
      </sheetData>
      <sheetData sheetId="3819">
        <row r="1">
          <cell r="A1" t="str">
            <v>บจก.เมืองพลสยามเมรัย</v>
          </cell>
        </row>
      </sheetData>
      <sheetData sheetId="3820">
        <row r="1">
          <cell r="A1" t="str">
            <v>บจก.เมืองพลสยามเมรัย</v>
          </cell>
        </row>
      </sheetData>
      <sheetData sheetId="3821">
        <row r="1">
          <cell r="A1" t="str">
            <v>บจก.เมืองพลสยามเมรัย</v>
          </cell>
        </row>
      </sheetData>
      <sheetData sheetId="3822">
        <row r="1">
          <cell r="A1" t="str">
            <v>บจก.เมืองพลสยามเมรัย</v>
          </cell>
        </row>
      </sheetData>
      <sheetData sheetId="3823">
        <row r="1">
          <cell r="A1" t="str">
            <v>บจก.เมืองพลสยามเมรัย</v>
          </cell>
        </row>
      </sheetData>
      <sheetData sheetId="3824">
        <row r="1">
          <cell r="A1" t="str">
            <v>บจก.เมืองพลสยามเมรัย</v>
          </cell>
        </row>
      </sheetData>
      <sheetData sheetId="3825">
        <row r="1">
          <cell r="A1" t="str">
            <v>บจก.เมืองพลสยามเมรัย</v>
          </cell>
        </row>
      </sheetData>
      <sheetData sheetId="3826">
        <row r="1">
          <cell r="A1" t="str">
            <v>บจก.เมืองพลสยามเมรัย</v>
          </cell>
        </row>
      </sheetData>
      <sheetData sheetId="3827">
        <row r="1">
          <cell r="A1" t="str">
            <v>บจก.เมืองพลสยามเมรัย</v>
          </cell>
        </row>
      </sheetData>
      <sheetData sheetId="3828">
        <row r="1">
          <cell r="A1" t="str">
            <v>บจก.เมืองพลสยามเมรัย</v>
          </cell>
        </row>
      </sheetData>
      <sheetData sheetId="3829">
        <row r="1">
          <cell r="A1" t="str">
            <v>บจก.เมืองพลสยามเมรัย</v>
          </cell>
        </row>
      </sheetData>
      <sheetData sheetId="3830">
        <row r="1">
          <cell r="A1" t="str">
            <v>บจก.เมืองพลสยามเมรัย</v>
          </cell>
        </row>
      </sheetData>
      <sheetData sheetId="3831">
        <row r="1">
          <cell r="A1" t="str">
            <v>บจก.เมืองพลสยามเมรัย</v>
          </cell>
        </row>
      </sheetData>
      <sheetData sheetId="3832">
        <row r="1">
          <cell r="A1" t="str">
            <v>บจก.เมืองพลสยามเมรัย</v>
          </cell>
        </row>
      </sheetData>
      <sheetData sheetId="3833">
        <row r="1">
          <cell r="A1" t="str">
            <v>บจก.เมืองพลสยามเมรัย</v>
          </cell>
        </row>
      </sheetData>
      <sheetData sheetId="3834">
        <row r="1">
          <cell r="A1" t="str">
            <v>บจก.เมืองพลสยามเมรัย</v>
          </cell>
        </row>
      </sheetData>
      <sheetData sheetId="3835">
        <row r="1">
          <cell r="A1" t="str">
            <v>บจก.เมืองพลสยามเมรัย</v>
          </cell>
        </row>
      </sheetData>
      <sheetData sheetId="3836">
        <row r="1">
          <cell r="A1" t="str">
            <v>บจก.เมืองพลสยามเมรัย</v>
          </cell>
        </row>
      </sheetData>
      <sheetData sheetId="3837">
        <row r="1">
          <cell r="A1" t="str">
            <v>บจก.เมืองพลสยามเมรัย</v>
          </cell>
        </row>
      </sheetData>
      <sheetData sheetId="3838">
        <row r="1">
          <cell r="A1" t="str">
            <v>บจก.เมืองพลสยามเมรัย</v>
          </cell>
        </row>
      </sheetData>
      <sheetData sheetId="3839">
        <row r="1">
          <cell r="A1" t="str">
            <v>บจก.เมืองพลสยามเมรัย</v>
          </cell>
        </row>
      </sheetData>
      <sheetData sheetId="3840">
        <row r="1">
          <cell r="A1" t="str">
            <v>บจก.เมืองพลสยามเมรัย</v>
          </cell>
        </row>
      </sheetData>
      <sheetData sheetId="3841">
        <row r="1">
          <cell r="A1" t="str">
            <v>บจก.เมืองพลสยามเมรัย</v>
          </cell>
        </row>
      </sheetData>
      <sheetData sheetId="3842">
        <row r="1">
          <cell r="A1" t="str">
            <v>บจก.เมืองพลสยามเมรัย</v>
          </cell>
        </row>
      </sheetData>
      <sheetData sheetId="3843">
        <row r="1">
          <cell r="A1" t="str">
            <v>บจก.เมืองพลสยามเมรัย</v>
          </cell>
        </row>
      </sheetData>
      <sheetData sheetId="3844">
        <row r="1">
          <cell r="A1" t="str">
            <v>บจก.เมืองพลสยามเมรัย</v>
          </cell>
        </row>
      </sheetData>
      <sheetData sheetId="3845">
        <row r="1">
          <cell r="A1" t="str">
            <v>บจก.เมืองพลสยามเมรัย</v>
          </cell>
        </row>
      </sheetData>
      <sheetData sheetId="3846">
        <row r="1">
          <cell r="A1" t="str">
            <v>บจก.เมืองพลสยามเมรัย</v>
          </cell>
        </row>
      </sheetData>
      <sheetData sheetId="3847">
        <row r="1">
          <cell r="A1" t="str">
            <v>บจก.เมืองพลสยามเมรัย</v>
          </cell>
        </row>
      </sheetData>
      <sheetData sheetId="3848">
        <row r="1">
          <cell r="A1" t="str">
            <v>บจก.เมืองพลสยามเมรัย</v>
          </cell>
        </row>
      </sheetData>
      <sheetData sheetId="3849">
        <row r="1">
          <cell r="A1" t="str">
            <v>บจก.เมืองพลสยามเมรัย</v>
          </cell>
        </row>
      </sheetData>
      <sheetData sheetId="3850">
        <row r="1">
          <cell r="A1" t="str">
            <v>บจก.เมืองพลสยามเมรัย</v>
          </cell>
        </row>
      </sheetData>
      <sheetData sheetId="3851">
        <row r="1">
          <cell r="A1" t="str">
            <v>บจก.เมืองพลสยามเมรัย</v>
          </cell>
        </row>
      </sheetData>
      <sheetData sheetId="3852">
        <row r="1">
          <cell r="A1" t="str">
            <v>บจก.เมืองพลสยามเมรัย</v>
          </cell>
        </row>
      </sheetData>
      <sheetData sheetId="3853">
        <row r="1">
          <cell r="A1" t="str">
            <v>บจก.เมืองพลสยามเมรัย</v>
          </cell>
        </row>
      </sheetData>
      <sheetData sheetId="3854">
        <row r="1">
          <cell r="A1" t="str">
            <v>บจก.เมืองพลสยามเมรัย</v>
          </cell>
        </row>
      </sheetData>
      <sheetData sheetId="3855">
        <row r="1">
          <cell r="A1" t="str">
            <v>บจก.เมืองพลสยามเมรัย</v>
          </cell>
        </row>
      </sheetData>
      <sheetData sheetId="3856">
        <row r="1">
          <cell r="A1" t="str">
            <v>บจก.เมืองพลสยามเมรัย</v>
          </cell>
        </row>
      </sheetData>
      <sheetData sheetId="3857">
        <row r="1">
          <cell r="A1" t="str">
            <v>บจก.เมืองพลสยามเมรัย</v>
          </cell>
        </row>
      </sheetData>
      <sheetData sheetId="3858">
        <row r="1">
          <cell r="A1" t="str">
            <v>บจก.เมืองพลสยามเมรัย</v>
          </cell>
        </row>
      </sheetData>
      <sheetData sheetId="3859">
        <row r="1">
          <cell r="A1" t="str">
            <v>บจก.เมืองพลสยามเมรัย</v>
          </cell>
        </row>
      </sheetData>
      <sheetData sheetId="3860">
        <row r="1">
          <cell r="A1" t="str">
            <v>บจก.เมืองพลสยามเมรัย</v>
          </cell>
        </row>
      </sheetData>
      <sheetData sheetId="3861">
        <row r="1">
          <cell r="A1" t="str">
            <v>บจก.เมืองพลสยามเมรัย</v>
          </cell>
        </row>
      </sheetData>
      <sheetData sheetId="3862">
        <row r="1">
          <cell r="A1" t="str">
            <v>บจก.เมืองพลสยามเมรัย</v>
          </cell>
        </row>
      </sheetData>
      <sheetData sheetId="3863">
        <row r="1">
          <cell r="A1" t="str">
            <v>บจก.เมืองพลสยามเมรัย</v>
          </cell>
        </row>
      </sheetData>
      <sheetData sheetId="3864">
        <row r="1">
          <cell r="A1" t="str">
            <v>บจก.เมืองพลสยามเมรัย</v>
          </cell>
        </row>
      </sheetData>
      <sheetData sheetId="3865">
        <row r="1">
          <cell r="A1" t="str">
            <v>บจก.เมืองพลสยามเมรัย</v>
          </cell>
        </row>
      </sheetData>
      <sheetData sheetId="3866">
        <row r="1">
          <cell r="A1" t="str">
            <v>บจก.เมืองพลสยามเมรัย</v>
          </cell>
        </row>
      </sheetData>
      <sheetData sheetId="3867">
        <row r="1">
          <cell r="A1" t="str">
            <v>บจก.เมืองพลสยามเมรัย</v>
          </cell>
        </row>
      </sheetData>
      <sheetData sheetId="3868">
        <row r="1">
          <cell r="A1" t="str">
            <v>บจก.เมืองพลสยามเมรัย</v>
          </cell>
        </row>
      </sheetData>
      <sheetData sheetId="3869">
        <row r="1">
          <cell r="A1" t="str">
            <v>บจก.เมืองพลสยามเมรัย</v>
          </cell>
        </row>
      </sheetData>
      <sheetData sheetId="3870">
        <row r="1">
          <cell r="A1" t="str">
            <v>บจก.เมืองพลสยามเมรัย</v>
          </cell>
        </row>
      </sheetData>
      <sheetData sheetId="3871">
        <row r="1">
          <cell r="A1" t="str">
            <v>บจก.เมืองพลสยามเมรัย</v>
          </cell>
        </row>
      </sheetData>
      <sheetData sheetId="3872">
        <row r="1">
          <cell r="A1" t="str">
            <v>บจก.เมืองพลสยามเมรัย</v>
          </cell>
        </row>
      </sheetData>
      <sheetData sheetId="3873">
        <row r="1">
          <cell r="A1" t="str">
            <v>บจก.เมืองพลสยามเมรัย</v>
          </cell>
        </row>
      </sheetData>
      <sheetData sheetId="3874">
        <row r="1">
          <cell r="A1" t="str">
            <v>บจก.เมืองพลสยามเมรัย</v>
          </cell>
        </row>
      </sheetData>
      <sheetData sheetId="3875">
        <row r="1">
          <cell r="A1" t="str">
            <v>บจก.เมืองพลสยามเมรัย</v>
          </cell>
        </row>
      </sheetData>
      <sheetData sheetId="3876">
        <row r="1">
          <cell r="A1" t="str">
            <v>บจก.เมืองพลสยามเมรัย</v>
          </cell>
        </row>
      </sheetData>
      <sheetData sheetId="3877">
        <row r="1">
          <cell r="A1" t="str">
            <v>บจก.เมืองพลสยามเมรัย</v>
          </cell>
        </row>
      </sheetData>
      <sheetData sheetId="3878">
        <row r="1">
          <cell r="A1" t="str">
            <v>บจก.เมืองพลสยามเมรัย</v>
          </cell>
        </row>
      </sheetData>
      <sheetData sheetId="3879">
        <row r="1">
          <cell r="A1" t="str">
            <v>บจก.เมืองพลสยามเมรัย</v>
          </cell>
        </row>
      </sheetData>
      <sheetData sheetId="3880">
        <row r="1">
          <cell r="A1" t="str">
            <v>บจก.เมืองพลสยามเมรัย</v>
          </cell>
        </row>
      </sheetData>
      <sheetData sheetId="3881">
        <row r="1">
          <cell r="A1" t="str">
            <v>บจก.เมืองพลสยามเมรัย</v>
          </cell>
        </row>
      </sheetData>
      <sheetData sheetId="3882">
        <row r="1">
          <cell r="A1" t="str">
            <v>บจก.เมืองพลสยามเมรัย</v>
          </cell>
        </row>
      </sheetData>
      <sheetData sheetId="3883">
        <row r="1">
          <cell r="A1" t="str">
            <v>บจก.เมืองพลสยามเมรัย</v>
          </cell>
        </row>
      </sheetData>
      <sheetData sheetId="3884">
        <row r="1">
          <cell r="A1" t="str">
            <v>บจก.เมืองพลสยามเมรัย</v>
          </cell>
        </row>
      </sheetData>
      <sheetData sheetId="3885">
        <row r="1">
          <cell r="A1" t="str">
            <v>บจก.เมืองพลสยามเมรัย</v>
          </cell>
        </row>
      </sheetData>
      <sheetData sheetId="3886">
        <row r="1">
          <cell r="A1" t="str">
            <v>บจก.เมืองพลสยามเมรัย</v>
          </cell>
        </row>
      </sheetData>
      <sheetData sheetId="3887">
        <row r="1">
          <cell r="A1" t="str">
            <v>บจก.เมืองพลสยามเมรัย</v>
          </cell>
        </row>
      </sheetData>
      <sheetData sheetId="3888">
        <row r="1">
          <cell r="A1" t="str">
            <v>บจก.เมืองพลสยามเมรัย</v>
          </cell>
        </row>
      </sheetData>
      <sheetData sheetId="3889">
        <row r="1">
          <cell r="A1" t="str">
            <v>บจก.เมืองพลสยามเมรัย</v>
          </cell>
        </row>
      </sheetData>
      <sheetData sheetId="3890">
        <row r="1">
          <cell r="A1" t="str">
            <v>บจก.เมืองพลสยามเมรัย</v>
          </cell>
        </row>
      </sheetData>
      <sheetData sheetId="3891">
        <row r="1">
          <cell r="A1" t="str">
            <v>บจก.เมืองพลสยามเมรัย</v>
          </cell>
        </row>
      </sheetData>
      <sheetData sheetId="3892">
        <row r="1">
          <cell r="A1" t="str">
            <v>บจก.เมืองพลสยามเมรัย</v>
          </cell>
        </row>
      </sheetData>
      <sheetData sheetId="3893">
        <row r="1">
          <cell r="A1" t="str">
            <v>บจก.เมืองพลสยามเมรัย</v>
          </cell>
        </row>
      </sheetData>
      <sheetData sheetId="3894">
        <row r="1">
          <cell r="A1" t="str">
            <v>บจก.เมืองพลสยามเมรัย</v>
          </cell>
        </row>
      </sheetData>
      <sheetData sheetId="3895">
        <row r="1">
          <cell r="A1" t="str">
            <v>บจก.เมืองพลสยามเมรัย</v>
          </cell>
        </row>
      </sheetData>
      <sheetData sheetId="3896">
        <row r="1">
          <cell r="A1" t="str">
            <v>บจก.เมืองพลสยามเมรัย</v>
          </cell>
        </row>
      </sheetData>
      <sheetData sheetId="3897">
        <row r="1">
          <cell r="A1" t="str">
            <v>บจก.เมืองพลสยามเมรัย</v>
          </cell>
        </row>
      </sheetData>
      <sheetData sheetId="3898">
        <row r="1">
          <cell r="A1" t="str">
            <v>บจก.เมืองพลสยามเมรัย</v>
          </cell>
        </row>
      </sheetData>
      <sheetData sheetId="3899">
        <row r="1">
          <cell r="A1" t="str">
            <v>บจก.เมืองพลสยามเมรัย</v>
          </cell>
        </row>
      </sheetData>
      <sheetData sheetId="3900">
        <row r="1">
          <cell r="A1" t="str">
            <v>บจก.เมืองพลสยามเมรัย</v>
          </cell>
        </row>
      </sheetData>
      <sheetData sheetId="3901">
        <row r="1">
          <cell r="A1" t="str">
            <v>บจก.เมืองพลสยามเมรัย</v>
          </cell>
        </row>
      </sheetData>
      <sheetData sheetId="3902">
        <row r="1">
          <cell r="A1" t="str">
            <v>บจก.เมืองพลสยามเมรัย</v>
          </cell>
        </row>
      </sheetData>
      <sheetData sheetId="3903">
        <row r="1">
          <cell r="A1" t="str">
            <v>บจก.เมืองพลสยามเมรัย</v>
          </cell>
        </row>
      </sheetData>
      <sheetData sheetId="3904">
        <row r="1">
          <cell r="A1" t="str">
            <v>บจก.เมืองพลสยามเมรัย</v>
          </cell>
        </row>
      </sheetData>
      <sheetData sheetId="3905">
        <row r="1">
          <cell r="A1" t="str">
            <v>บจก.เมืองพลสยามเมรัย</v>
          </cell>
        </row>
      </sheetData>
      <sheetData sheetId="3906">
        <row r="1">
          <cell r="A1" t="str">
            <v>บจก.เมืองพลสยามเมรัย</v>
          </cell>
        </row>
      </sheetData>
      <sheetData sheetId="3907">
        <row r="1">
          <cell r="A1" t="str">
            <v>บจก.เมืองพลสยามเมรัย</v>
          </cell>
        </row>
      </sheetData>
      <sheetData sheetId="3908">
        <row r="1">
          <cell r="A1" t="str">
            <v>บจก.เมืองพลสยามเมรัย</v>
          </cell>
        </row>
      </sheetData>
      <sheetData sheetId="3909">
        <row r="1">
          <cell r="A1" t="str">
            <v>บจก.เมืองพลสยามเมรัย</v>
          </cell>
        </row>
      </sheetData>
      <sheetData sheetId="3910">
        <row r="1">
          <cell r="A1" t="str">
            <v>บจก.เมืองพลสยามเมรัย</v>
          </cell>
        </row>
      </sheetData>
      <sheetData sheetId="3911">
        <row r="1">
          <cell r="A1" t="str">
            <v>บจก.เมืองพลสยามเมรัย</v>
          </cell>
        </row>
      </sheetData>
      <sheetData sheetId="3912">
        <row r="1">
          <cell r="A1" t="str">
            <v>บจก.เมืองพลสยามเมรัย</v>
          </cell>
        </row>
      </sheetData>
      <sheetData sheetId="3913">
        <row r="1">
          <cell r="A1" t="str">
            <v>บจก.เมืองพลสยามเมรัย</v>
          </cell>
        </row>
      </sheetData>
      <sheetData sheetId="3914">
        <row r="1">
          <cell r="A1" t="str">
            <v>บจก.เมืองพลสยามเมรัย</v>
          </cell>
        </row>
      </sheetData>
      <sheetData sheetId="3915">
        <row r="1">
          <cell r="A1" t="str">
            <v>บจก.เมืองพลสยามเมรัย</v>
          </cell>
        </row>
      </sheetData>
      <sheetData sheetId="3916">
        <row r="1">
          <cell r="A1" t="str">
            <v>บจก.เมืองพลสยามเมรัย</v>
          </cell>
        </row>
      </sheetData>
      <sheetData sheetId="3917">
        <row r="1">
          <cell r="A1" t="str">
            <v>บจก.เมืองพลสยามเมรัย</v>
          </cell>
        </row>
      </sheetData>
      <sheetData sheetId="3918">
        <row r="1">
          <cell r="A1" t="str">
            <v>บจก.เมืองพลสยามเมรัย</v>
          </cell>
        </row>
      </sheetData>
      <sheetData sheetId="3919">
        <row r="1">
          <cell r="A1" t="str">
            <v>บจก.เมืองพลสยามเมรัย</v>
          </cell>
        </row>
      </sheetData>
      <sheetData sheetId="3920">
        <row r="1">
          <cell r="A1" t="str">
            <v>บจก.เมืองพลสยามเมรัย</v>
          </cell>
        </row>
      </sheetData>
      <sheetData sheetId="3921">
        <row r="1">
          <cell r="A1" t="str">
            <v>บจก.เมืองพลสยามเมรัย</v>
          </cell>
        </row>
      </sheetData>
      <sheetData sheetId="3922">
        <row r="1">
          <cell r="A1" t="str">
            <v>บจก.เมืองพลสยามเมรัย</v>
          </cell>
        </row>
      </sheetData>
      <sheetData sheetId="3923">
        <row r="1">
          <cell r="A1" t="str">
            <v>บจก.เมืองพลสยามเมรัย</v>
          </cell>
        </row>
      </sheetData>
      <sheetData sheetId="3924">
        <row r="1">
          <cell r="A1" t="str">
            <v>บจก.เมืองพลสยามเมรัย</v>
          </cell>
        </row>
      </sheetData>
      <sheetData sheetId="3925">
        <row r="1">
          <cell r="A1" t="str">
            <v>บจก.เมืองพลสยามเมรัย</v>
          </cell>
        </row>
      </sheetData>
      <sheetData sheetId="3926">
        <row r="1">
          <cell r="A1" t="str">
            <v>บจก.เมืองพลสยามเมรัย</v>
          </cell>
        </row>
      </sheetData>
      <sheetData sheetId="3927">
        <row r="1">
          <cell r="A1" t="str">
            <v>บจก.เมืองพลสยามเมรัย</v>
          </cell>
        </row>
      </sheetData>
      <sheetData sheetId="3928">
        <row r="1">
          <cell r="A1" t="str">
            <v>บจก.เมืองพลสยามเมรัย</v>
          </cell>
        </row>
      </sheetData>
      <sheetData sheetId="3929">
        <row r="1">
          <cell r="A1" t="str">
            <v>บจก.เมืองพลสยามเมรัย</v>
          </cell>
        </row>
      </sheetData>
      <sheetData sheetId="3930">
        <row r="1">
          <cell r="A1" t="str">
            <v>บจก.เมืองพลสยามเมรัย</v>
          </cell>
        </row>
      </sheetData>
      <sheetData sheetId="3931">
        <row r="1">
          <cell r="A1" t="str">
            <v>บจก.เมืองพลสยามเมรัย</v>
          </cell>
        </row>
      </sheetData>
      <sheetData sheetId="3932">
        <row r="1">
          <cell r="A1" t="str">
            <v>บจก.เมืองพลสยามเมรัย</v>
          </cell>
        </row>
      </sheetData>
      <sheetData sheetId="3933">
        <row r="1">
          <cell r="A1" t="str">
            <v>บจก.เมืองพลสยามเมรัย</v>
          </cell>
        </row>
      </sheetData>
      <sheetData sheetId="3934">
        <row r="1">
          <cell r="A1" t="str">
            <v>บจก.เมืองพลสยามเมรัย</v>
          </cell>
        </row>
      </sheetData>
      <sheetData sheetId="3935">
        <row r="1">
          <cell r="A1" t="str">
            <v>บจก.เมืองพลสยามเมรัย</v>
          </cell>
        </row>
      </sheetData>
      <sheetData sheetId="3936">
        <row r="1">
          <cell r="A1" t="str">
            <v>บจก.เมืองพลสยามเมรัย</v>
          </cell>
        </row>
      </sheetData>
      <sheetData sheetId="3937">
        <row r="1">
          <cell r="A1" t="str">
            <v>บจก.เมืองพลสยามเมรัย</v>
          </cell>
        </row>
      </sheetData>
      <sheetData sheetId="3938">
        <row r="1">
          <cell r="A1" t="str">
            <v>บจก.เมืองพลสยามเมรัย</v>
          </cell>
        </row>
      </sheetData>
      <sheetData sheetId="3939">
        <row r="1">
          <cell r="A1" t="str">
            <v>บจก.เมืองพลสยามเมรัย</v>
          </cell>
        </row>
      </sheetData>
      <sheetData sheetId="3940">
        <row r="1">
          <cell r="A1" t="str">
            <v>บจก.เมืองพลสยามเมรัย</v>
          </cell>
        </row>
      </sheetData>
      <sheetData sheetId="3941">
        <row r="1">
          <cell r="A1" t="str">
            <v>บจก.เมืองพลสยามเมรัย</v>
          </cell>
        </row>
      </sheetData>
      <sheetData sheetId="3942">
        <row r="1">
          <cell r="A1" t="str">
            <v>บจก.เมืองพลสยามเมรัย</v>
          </cell>
        </row>
      </sheetData>
      <sheetData sheetId="3943">
        <row r="1">
          <cell r="A1" t="str">
            <v>บจก.เมืองพลสยามเมรัย</v>
          </cell>
        </row>
      </sheetData>
      <sheetData sheetId="3944">
        <row r="1">
          <cell r="A1" t="str">
            <v>บจก.เมืองพลสยามเมรัย</v>
          </cell>
        </row>
      </sheetData>
      <sheetData sheetId="3945">
        <row r="1">
          <cell r="A1" t="str">
            <v>บจก.เมืองพลสยามเมรัย</v>
          </cell>
        </row>
      </sheetData>
      <sheetData sheetId="3946">
        <row r="1">
          <cell r="A1" t="str">
            <v>บจก.เมืองพลสยามเมรัย</v>
          </cell>
        </row>
      </sheetData>
      <sheetData sheetId="3947">
        <row r="1">
          <cell r="A1" t="str">
            <v>บจก.เมืองพลสยามเมรัย</v>
          </cell>
        </row>
      </sheetData>
      <sheetData sheetId="3948">
        <row r="1">
          <cell r="A1" t="str">
            <v>บจก.เมืองพลสยามเมรัย</v>
          </cell>
        </row>
      </sheetData>
      <sheetData sheetId="3949">
        <row r="1">
          <cell r="A1" t="str">
            <v>บจก.เมืองพลสยามเมรัย</v>
          </cell>
        </row>
      </sheetData>
      <sheetData sheetId="3950">
        <row r="1">
          <cell r="A1" t="str">
            <v>บจก.เมืองพลสยามเมรัย</v>
          </cell>
        </row>
      </sheetData>
      <sheetData sheetId="3951">
        <row r="1">
          <cell r="A1" t="str">
            <v>บจก.เมืองพลสยามเมรัย</v>
          </cell>
        </row>
      </sheetData>
      <sheetData sheetId="3952">
        <row r="1">
          <cell r="A1" t="str">
            <v>บจก.เมืองพลสยามเมรัย</v>
          </cell>
        </row>
      </sheetData>
      <sheetData sheetId="3953">
        <row r="1">
          <cell r="A1" t="str">
            <v>บจก.เมืองพลสยามเมรัย</v>
          </cell>
        </row>
      </sheetData>
      <sheetData sheetId="3954">
        <row r="1">
          <cell r="A1" t="str">
            <v>บจก.เมืองพลสยามเมรัย</v>
          </cell>
        </row>
      </sheetData>
      <sheetData sheetId="3955">
        <row r="1">
          <cell r="A1" t="str">
            <v>บจก.เมืองพลสยามเมรัย</v>
          </cell>
        </row>
      </sheetData>
      <sheetData sheetId="3956">
        <row r="1">
          <cell r="A1" t="str">
            <v>บจก.เมืองพลสยามเมรัย</v>
          </cell>
        </row>
      </sheetData>
      <sheetData sheetId="3957">
        <row r="1">
          <cell r="A1" t="str">
            <v>บจก.เมืองพลสยามเมรัย</v>
          </cell>
        </row>
      </sheetData>
      <sheetData sheetId="3958">
        <row r="1">
          <cell r="A1" t="str">
            <v>บจก.เมืองพลสยามเมรัย</v>
          </cell>
        </row>
      </sheetData>
      <sheetData sheetId="3959">
        <row r="1">
          <cell r="A1" t="str">
            <v>บจก.เมืองพลสยามเมรัย</v>
          </cell>
        </row>
      </sheetData>
      <sheetData sheetId="3960">
        <row r="1">
          <cell r="A1" t="str">
            <v>บจก.เมืองพลสยามเมรัย</v>
          </cell>
        </row>
      </sheetData>
      <sheetData sheetId="3961">
        <row r="1">
          <cell r="A1" t="str">
            <v>บจก.เมืองพลสยามเมรัย</v>
          </cell>
        </row>
      </sheetData>
      <sheetData sheetId="3962">
        <row r="1">
          <cell r="A1" t="str">
            <v>บจก.เมืองพลสยามเมรัย</v>
          </cell>
        </row>
      </sheetData>
      <sheetData sheetId="3963">
        <row r="1">
          <cell r="A1" t="str">
            <v>บจก.เมืองพลสยามเมรัย</v>
          </cell>
        </row>
      </sheetData>
      <sheetData sheetId="3964">
        <row r="1">
          <cell r="A1" t="str">
            <v>บจก.เมืองพลสยามเมรัย</v>
          </cell>
        </row>
      </sheetData>
      <sheetData sheetId="3965">
        <row r="1">
          <cell r="A1" t="str">
            <v>บจก.เมืองพลสยามเมรัย</v>
          </cell>
        </row>
      </sheetData>
      <sheetData sheetId="3966">
        <row r="1">
          <cell r="A1" t="str">
            <v>บจก.เมืองพลสยามเมรัย</v>
          </cell>
        </row>
      </sheetData>
      <sheetData sheetId="3967">
        <row r="1">
          <cell r="A1" t="str">
            <v>บจก.เมืองพลสยามเมรัย</v>
          </cell>
        </row>
      </sheetData>
      <sheetData sheetId="3968">
        <row r="1">
          <cell r="A1" t="str">
            <v>บจก.เมืองพลสยามเมรัย</v>
          </cell>
        </row>
      </sheetData>
      <sheetData sheetId="3969">
        <row r="1">
          <cell r="A1" t="str">
            <v>บจก.เมืองพลสยามเมรัย</v>
          </cell>
        </row>
      </sheetData>
      <sheetData sheetId="3970">
        <row r="1">
          <cell r="A1" t="str">
            <v>บจก.เมืองพลสยามเมรัย</v>
          </cell>
        </row>
      </sheetData>
      <sheetData sheetId="3971">
        <row r="1">
          <cell r="A1" t="str">
            <v>บจก.เมืองพลสยามเมรัย</v>
          </cell>
        </row>
      </sheetData>
      <sheetData sheetId="3972">
        <row r="1">
          <cell r="A1" t="str">
            <v>บจก.เมืองพลสยามเมรัย</v>
          </cell>
        </row>
      </sheetData>
      <sheetData sheetId="3973">
        <row r="1">
          <cell r="A1" t="str">
            <v>บจก.เมืองพลสยามเมรัย</v>
          </cell>
        </row>
      </sheetData>
      <sheetData sheetId="3974">
        <row r="1">
          <cell r="A1" t="str">
            <v>บจก.เมืองพลสยามเมรัย</v>
          </cell>
        </row>
      </sheetData>
      <sheetData sheetId="3975">
        <row r="1">
          <cell r="A1" t="str">
            <v>บจก.เมืองพลสยามเมรัย</v>
          </cell>
        </row>
      </sheetData>
      <sheetData sheetId="3976" refreshError="1"/>
      <sheetData sheetId="3977">
        <row r="1">
          <cell r="A1" t="str">
            <v>บจก.เมืองพลสยามเมรัย</v>
          </cell>
        </row>
      </sheetData>
      <sheetData sheetId="3978">
        <row r="1">
          <cell r="A1" t="str">
            <v>บจก.เมืองพลสยามเมรัย</v>
          </cell>
        </row>
      </sheetData>
      <sheetData sheetId="3979">
        <row r="1">
          <cell r="A1" t="str">
            <v>บจก.เมืองพลสยามเมรัย</v>
          </cell>
        </row>
      </sheetData>
      <sheetData sheetId="3980">
        <row r="1">
          <cell r="A1" t="str">
            <v>บจก.เมืองพลสยามเมรัย</v>
          </cell>
        </row>
      </sheetData>
      <sheetData sheetId="3981">
        <row r="1">
          <cell r="A1" t="str">
            <v>บจก.เมืองพลสยามเมรัย</v>
          </cell>
        </row>
      </sheetData>
      <sheetData sheetId="3982">
        <row r="1">
          <cell r="A1" t="str">
            <v>บจก.เมืองพลสยามเมรัย</v>
          </cell>
        </row>
      </sheetData>
      <sheetData sheetId="3983">
        <row r="1">
          <cell r="A1" t="str">
            <v>บจก.เมืองพลสยามเมรัย</v>
          </cell>
        </row>
      </sheetData>
      <sheetData sheetId="3984">
        <row r="1">
          <cell r="A1" t="str">
            <v>บจก.เมืองพลสยามเมรัย</v>
          </cell>
        </row>
      </sheetData>
      <sheetData sheetId="3985">
        <row r="1">
          <cell r="A1" t="str">
            <v>บจก.เมืองพลสยามเมรัย</v>
          </cell>
        </row>
      </sheetData>
      <sheetData sheetId="3986">
        <row r="1">
          <cell r="A1" t="str">
            <v>บจก.เมืองพลสยามเมรัย</v>
          </cell>
        </row>
      </sheetData>
      <sheetData sheetId="3987">
        <row r="1">
          <cell r="A1" t="str">
            <v>บจก.เมืองพลสยามเมรัย</v>
          </cell>
        </row>
      </sheetData>
      <sheetData sheetId="3988">
        <row r="1">
          <cell r="A1" t="str">
            <v>บจก.เมืองพลสยามเมรัย</v>
          </cell>
        </row>
      </sheetData>
      <sheetData sheetId="3989">
        <row r="1">
          <cell r="A1" t="str">
            <v>บจก.เมืองพลสยามเมรัย</v>
          </cell>
        </row>
      </sheetData>
      <sheetData sheetId="3990">
        <row r="1">
          <cell r="A1" t="str">
            <v>บจก.เมืองพลสยามเมรัย</v>
          </cell>
        </row>
      </sheetData>
      <sheetData sheetId="3991">
        <row r="1">
          <cell r="A1" t="str">
            <v>บจก.เมืองพลสยามเมรัย</v>
          </cell>
        </row>
      </sheetData>
      <sheetData sheetId="3992">
        <row r="1">
          <cell r="A1" t="str">
            <v>บจก.เมืองพลสยามเมรัย</v>
          </cell>
        </row>
      </sheetData>
      <sheetData sheetId="3993">
        <row r="1">
          <cell r="A1" t="str">
            <v>บจก.เมืองพลสยามเมรัย</v>
          </cell>
        </row>
      </sheetData>
      <sheetData sheetId="3994">
        <row r="1">
          <cell r="A1" t="str">
            <v>บจก.เมืองพลสยามเมรัย</v>
          </cell>
        </row>
      </sheetData>
      <sheetData sheetId="3995">
        <row r="1">
          <cell r="A1" t="str">
            <v>บจก.เมืองพลสยามเมรัย</v>
          </cell>
        </row>
      </sheetData>
      <sheetData sheetId="3996">
        <row r="1">
          <cell r="A1" t="str">
            <v>บจก.เมืองพลสยามเมรัย</v>
          </cell>
        </row>
      </sheetData>
      <sheetData sheetId="3997">
        <row r="1">
          <cell r="A1" t="str">
            <v>บจก.เมืองพลสยามเมรัย</v>
          </cell>
        </row>
      </sheetData>
      <sheetData sheetId="3998">
        <row r="1">
          <cell r="A1" t="str">
            <v>บจก.เมืองพลสยามเมรัย</v>
          </cell>
        </row>
      </sheetData>
      <sheetData sheetId="3999">
        <row r="1">
          <cell r="A1" t="str">
            <v>บจก.เมืองพลสยามเมรัย</v>
          </cell>
        </row>
      </sheetData>
      <sheetData sheetId="4000">
        <row r="1">
          <cell r="A1" t="str">
            <v>บจก.เมืองพลสยามเมรัย</v>
          </cell>
        </row>
      </sheetData>
      <sheetData sheetId="4001">
        <row r="1">
          <cell r="A1" t="str">
            <v>บจก.เมืองพลสยามเมรัย</v>
          </cell>
        </row>
      </sheetData>
      <sheetData sheetId="4002">
        <row r="1">
          <cell r="A1" t="str">
            <v>บจก.เมืองพลสยามเมรัย</v>
          </cell>
        </row>
      </sheetData>
      <sheetData sheetId="4003">
        <row r="1">
          <cell r="A1" t="str">
            <v>บจก.เมืองพลสยามเมรัย</v>
          </cell>
        </row>
      </sheetData>
      <sheetData sheetId="4004">
        <row r="1">
          <cell r="A1" t="str">
            <v>บจก.เมืองพลสยามเมรัย</v>
          </cell>
        </row>
      </sheetData>
      <sheetData sheetId="4005">
        <row r="1">
          <cell r="A1" t="str">
            <v>บจก.เมืองพลสยามเมรัย</v>
          </cell>
        </row>
      </sheetData>
      <sheetData sheetId="4006">
        <row r="1">
          <cell r="A1" t="str">
            <v>บจก.เมืองพลสยามเมรัย</v>
          </cell>
        </row>
      </sheetData>
      <sheetData sheetId="4007">
        <row r="1">
          <cell r="A1" t="str">
            <v>บจก.เมืองพลสยามเมรัย</v>
          </cell>
        </row>
      </sheetData>
      <sheetData sheetId="4008">
        <row r="1">
          <cell r="A1" t="str">
            <v>บจก.เมืองพลสยามเมรัย</v>
          </cell>
        </row>
      </sheetData>
      <sheetData sheetId="4009">
        <row r="1">
          <cell r="A1" t="str">
            <v>บจก.เมืองพลสยามเมรัย</v>
          </cell>
        </row>
      </sheetData>
      <sheetData sheetId="4010">
        <row r="1">
          <cell r="A1" t="str">
            <v>บจก.เมืองพลสยามเมรัย</v>
          </cell>
        </row>
      </sheetData>
      <sheetData sheetId="4011">
        <row r="1">
          <cell r="A1" t="str">
            <v>บจก.เมืองพลสยามเมรัย</v>
          </cell>
        </row>
      </sheetData>
      <sheetData sheetId="4012">
        <row r="1">
          <cell r="A1" t="str">
            <v>บจก.เมืองพลสยามเมรัย</v>
          </cell>
        </row>
      </sheetData>
      <sheetData sheetId="4013">
        <row r="1">
          <cell r="A1" t="str">
            <v>บจก.เมืองพลสยามเมรัย</v>
          </cell>
        </row>
      </sheetData>
      <sheetData sheetId="4014">
        <row r="1">
          <cell r="A1" t="str">
            <v>บจก.เมืองพลสยามเมรัย</v>
          </cell>
        </row>
      </sheetData>
      <sheetData sheetId="4015" refreshError="1"/>
      <sheetData sheetId="4016" refreshError="1"/>
      <sheetData sheetId="4017">
        <row r="1">
          <cell r="A1" t="str">
            <v>บจก.เมืองพลสยามเมรัย</v>
          </cell>
        </row>
      </sheetData>
      <sheetData sheetId="4018">
        <row r="1">
          <cell r="A1" t="str">
            <v>บจก.เมืองพลสยามเมรัย</v>
          </cell>
        </row>
      </sheetData>
      <sheetData sheetId="4019">
        <row r="1">
          <cell r="A1" t="str">
            <v>บจก.เมืองพลสยามเมรัย</v>
          </cell>
        </row>
      </sheetData>
      <sheetData sheetId="4020">
        <row r="1">
          <cell r="A1" t="str">
            <v>บจก.เมืองพลสยามเมรัย</v>
          </cell>
        </row>
      </sheetData>
      <sheetData sheetId="4021">
        <row r="1">
          <cell r="A1" t="str">
            <v>บจก.เมืองพลสยามเมรัย</v>
          </cell>
        </row>
      </sheetData>
      <sheetData sheetId="4022">
        <row r="1">
          <cell r="A1" t="str">
            <v>บจก.เมืองพลสยามเมรัย</v>
          </cell>
        </row>
      </sheetData>
      <sheetData sheetId="4023" refreshError="1"/>
      <sheetData sheetId="4024">
        <row r="1">
          <cell r="A1" t="str">
            <v>บจก.เมืองพลสยามเมรัย</v>
          </cell>
        </row>
      </sheetData>
      <sheetData sheetId="4025">
        <row r="1">
          <cell r="A1" t="str">
            <v>บจก.เมืองพลสยามเมรัย</v>
          </cell>
        </row>
      </sheetData>
      <sheetData sheetId="4026">
        <row r="1">
          <cell r="A1" t="str">
            <v>บจก.เมืองพลสยามเมรัย</v>
          </cell>
        </row>
      </sheetData>
      <sheetData sheetId="4027">
        <row r="1">
          <cell r="A1" t="str">
            <v>บจก.เมืองพลสยามเมรัย</v>
          </cell>
        </row>
      </sheetData>
      <sheetData sheetId="4028">
        <row r="1">
          <cell r="A1" t="str">
            <v>บจก.เมืองพลสยามเมรัย</v>
          </cell>
        </row>
      </sheetData>
      <sheetData sheetId="4029">
        <row r="1">
          <cell r="A1" t="str">
            <v>บจก.เมืองพลสยามเมรัย</v>
          </cell>
        </row>
      </sheetData>
      <sheetData sheetId="4030">
        <row r="1">
          <cell r="A1" t="str">
            <v>บจก.เมืองพลสยามเมรัย</v>
          </cell>
        </row>
      </sheetData>
      <sheetData sheetId="4031">
        <row r="1">
          <cell r="A1" t="str">
            <v>บจก.เมืองพลสยามเมรัย</v>
          </cell>
        </row>
      </sheetData>
      <sheetData sheetId="4032">
        <row r="1">
          <cell r="A1" t="str">
            <v>บจก.เมืองพลสยามเมรัย</v>
          </cell>
        </row>
      </sheetData>
      <sheetData sheetId="4033">
        <row r="1">
          <cell r="A1" t="str">
            <v>บจก.เมืองพลสยามเมรัย</v>
          </cell>
        </row>
      </sheetData>
      <sheetData sheetId="4034">
        <row r="1">
          <cell r="A1" t="str">
            <v>บจก.เมืองพลสยามเมรัย</v>
          </cell>
        </row>
      </sheetData>
      <sheetData sheetId="4035">
        <row r="1">
          <cell r="A1" t="str">
            <v>บจก.เมืองพลสยามเมรัย</v>
          </cell>
        </row>
      </sheetData>
      <sheetData sheetId="4036">
        <row r="1">
          <cell r="A1" t="str">
            <v>บจก.เมืองพลสยามเมรัย</v>
          </cell>
        </row>
      </sheetData>
      <sheetData sheetId="4037">
        <row r="1">
          <cell r="A1" t="str">
            <v>บจก.เมืองพลสยามเมรัย</v>
          </cell>
        </row>
      </sheetData>
      <sheetData sheetId="4038">
        <row r="1">
          <cell r="A1" t="str">
            <v>บจก.เมืองพลสยามเมรัย</v>
          </cell>
        </row>
      </sheetData>
      <sheetData sheetId="4039">
        <row r="1">
          <cell r="A1" t="str">
            <v>บจก.เมืองพลสยามเมรัย</v>
          </cell>
        </row>
      </sheetData>
      <sheetData sheetId="4040">
        <row r="1">
          <cell r="A1" t="str">
            <v>บจก.เมืองพลสยามเมรัย</v>
          </cell>
        </row>
      </sheetData>
      <sheetData sheetId="4041">
        <row r="1">
          <cell r="A1" t="str">
            <v>บจก.เมืองพลสยามเมรัย</v>
          </cell>
        </row>
      </sheetData>
      <sheetData sheetId="4042">
        <row r="1">
          <cell r="A1" t="str">
            <v>บจก.เมืองพลสยามเมรัย</v>
          </cell>
        </row>
      </sheetData>
      <sheetData sheetId="4043">
        <row r="1">
          <cell r="A1" t="str">
            <v>บจก.เมืองพลสยามเมรัย</v>
          </cell>
        </row>
      </sheetData>
      <sheetData sheetId="4044">
        <row r="1">
          <cell r="A1" t="str">
            <v>บจก.เมืองพลสยามเมรัย</v>
          </cell>
        </row>
      </sheetData>
      <sheetData sheetId="4045">
        <row r="1">
          <cell r="A1" t="str">
            <v>บจก.เมืองพลสยามเมรัย</v>
          </cell>
        </row>
      </sheetData>
      <sheetData sheetId="4046">
        <row r="1">
          <cell r="A1" t="str">
            <v>บจก.เมืองพลสยามเมรัย</v>
          </cell>
        </row>
      </sheetData>
      <sheetData sheetId="4047">
        <row r="1">
          <cell r="A1" t="str">
            <v>บจก.เมืองพลสยามเมรัย</v>
          </cell>
        </row>
      </sheetData>
      <sheetData sheetId="4048">
        <row r="1">
          <cell r="A1" t="str">
            <v>บจก.เมืองพลสยามเมรัย</v>
          </cell>
        </row>
      </sheetData>
      <sheetData sheetId="4049">
        <row r="1">
          <cell r="A1" t="str">
            <v>บจก.เมืองพลสยามเมรัย</v>
          </cell>
        </row>
      </sheetData>
      <sheetData sheetId="4050">
        <row r="1">
          <cell r="A1" t="str">
            <v>บจก.เมืองพลสยามเมรัย</v>
          </cell>
        </row>
      </sheetData>
      <sheetData sheetId="4051">
        <row r="1">
          <cell r="A1" t="str">
            <v>บจก.เมืองพลสยามเมรัย</v>
          </cell>
        </row>
      </sheetData>
      <sheetData sheetId="4052">
        <row r="1">
          <cell r="A1" t="str">
            <v>บจก.เมืองพลสยามเมรัย</v>
          </cell>
        </row>
      </sheetData>
      <sheetData sheetId="4053">
        <row r="1">
          <cell r="A1" t="str">
            <v>บจก.เมืองพลสยามเมรัย</v>
          </cell>
        </row>
      </sheetData>
      <sheetData sheetId="4054">
        <row r="1">
          <cell r="A1" t="str">
            <v>บจก.เมืองพลสยามเมรัย</v>
          </cell>
        </row>
      </sheetData>
      <sheetData sheetId="4055">
        <row r="1">
          <cell r="A1" t="str">
            <v>บจก.เมืองพลสยามเมรัย</v>
          </cell>
        </row>
      </sheetData>
      <sheetData sheetId="4056">
        <row r="1">
          <cell r="A1" t="str">
            <v>บจก.เมืองพลสยามเมรัย</v>
          </cell>
        </row>
      </sheetData>
      <sheetData sheetId="4057">
        <row r="1">
          <cell r="A1" t="str">
            <v>บจก.เมืองพลสยามเมรัย</v>
          </cell>
        </row>
      </sheetData>
      <sheetData sheetId="4058">
        <row r="1">
          <cell r="A1" t="str">
            <v>บจก.เมืองพลสยามเมรัย</v>
          </cell>
        </row>
      </sheetData>
      <sheetData sheetId="4059">
        <row r="1">
          <cell r="A1" t="str">
            <v>บจก.เมืองพลสยามเมรัย</v>
          </cell>
        </row>
      </sheetData>
      <sheetData sheetId="4060" refreshError="1"/>
      <sheetData sheetId="4061" refreshError="1"/>
      <sheetData sheetId="4062" refreshError="1"/>
      <sheetData sheetId="4063">
        <row r="1">
          <cell r="A1" t="str">
            <v>บจก.เมืองพลสยามเมรัย</v>
          </cell>
        </row>
      </sheetData>
      <sheetData sheetId="4064">
        <row r="1">
          <cell r="A1" t="str">
            <v>บจก.เมืองพลสยามเมรัย</v>
          </cell>
        </row>
      </sheetData>
      <sheetData sheetId="4065">
        <row r="1">
          <cell r="A1" t="str">
            <v>บจก.เมืองพลสยามเมรัย</v>
          </cell>
        </row>
      </sheetData>
      <sheetData sheetId="4066">
        <row r="1">
          <cell r="A1" t="str">
            <v>บจก.เมืองพลสยามเมรัย</v>
          </cell>
        </row>
      </sheetData>
      <sheetData sheetId="4067">
        <row r="1">
          <cell r="A1" t="str">
            <v>บจก.เมืองพลสยามเมรัย</v>
          </cell>
        </row>
      </sheetData>
      <sheetData sheetId="4068">
        <row r="1">
          <cell r="A1" t="str">
            <v>บจก.เมืองพลสยามเมรัย</v>
          </cell>
        </row>
      </sheetData>
      <sheetData sheetId="4069" refreshError="1"/>
      <sheetData sheetId="4070">
        <row r="1">
          <cell r="A1" t="str">
            <v>บจก.เมืองพลสยามเมรัย</v>
          </cell>
        </row>
      </sheetData>
      <sheetData sheetId="4071">
        <row r="1">
          <cell r="A1" t="str">
            <v>บจก.เมืองพลสยามเมรัย</v>
          </cell>
        </row>
      </sheetData>
      <sheetData sheetId="4072">
        <row r="1">
          <cell r="A1" t="str">
            <v>บจก.เมืองพลสยามเมรัย</v>
          </cell>
        </row>
      </sheetData>
      <sheetData sheetId="4073">
        <row r="1">
          <cell r="A1" t="str">
            <v>บจก.เมืองพลสยามเมรัย</v>
          </cell>
        </row>
      </sheetData>
      <sheetData sheetId="4074">
        <row r="1">
          <cell r="A1" t="str">
            <v>บจก.เมืองพลสยามเมรัย</v>
          </cell>
        </row>
      </sheetData>
      <sheetData sheetId="4075">
        <row r="1">
          <cell r="A1" t="str">
            <v>บจก.เมืองพลสยามเมรัย</v>
          </cell>
        </row>
      </sheetData>
      <sheetData sheetId="4076">
        <row r="1">
          <cell r="A1" t="str">
            <v>บจก.เมืองพลสยามเมรัย</v>
          </cell>
        </row>
      </sheetData>
      <sheetData sheetId="4077">
        <row r="1">
          <cell r="A1" t="str">
            <v>บจก.เมืองพลสยามเมรัย</v>
          </cell>
        </row>
      </sheetData>
      <sheetData sheetId="4078">
        <row r="1">
          <cell r="A1" t="str">
            <v>บจก.เมืองพลสยามเมรัย</v>
          </cell>
        </row>
      </sheetData>
      <sheetData sheetId="4079">
        <row r="1">
          <cell r="A1" t="str">
            <v>บจก.เมืองพลสยามเมรัย</v>
          </cell>
        </row>
      </sheetData>
      <sheetData sheetId="4080">
        <row r="1">
          <cell r="A1" t="str">
            <v>บจก.เมืองพลสยามเมรัย</v>
          </cell>
        </row>
      </sheetData>
      <sheetData sheetId="4081">
        <row r="1">
          <cell r="A1" t="str">
            <v>บจก.เมืองพลสยามเมรัย</v>
          </cell>
        </row>
      </sheetData>
      <sheetData sheetId="4082">
        <row r="1">
          <cell r="A1" t="str">
            <v>บจก.เมืองพลสยามเมรัย</v>
          </cell>
        </row>
      </sheetData>
      <sheetData sheetId="4083">
        <row r="1">
          <cell r="A1" t="str">
            <v>บจก.เมืองพลสยามเมรัย</v>
          </cell>
        </row>
      </sheetData>
      <sheetData sheetId="4084">
        <row r="1">
          <cell r="A1" t="str">
            <v>บจก.เมืองพลสยามเมรัย</v>
          </cell>
        </row>
      </sheetData>
      <sheetData sheetId="4085">
        <row r="1">
          <cell r="A1" t="str">
            <v>บจก.เมืองพลสยามเมรัย</v>
          </cell>
        </row>
      </sheetData>
      <sheetData sheetId="4086">
        <row r="1">
          <cell r="A1" t="str">
            <v>บจก.เมืองพลสยามเมรัย</v>
          </cell>
        </row>
      </sheetData>
      <sheetData sheetId="4087">
        <row r="1">
          <cell r="A1" t="str">
            <v>บจก.เมืองพลสยามเมรัย</v>
          </cell>
        </row>
      </sheetData>
      <sheetData sheetId="4088">
        <row r="1">
          <cell r="A1" t="str">
            <v>บจก.เมืองพลสยามเมรัย</v>
          </cell>
        </row>
      </sheetData>
      <sheetData sheetId="4089">
        <row r="1">
          <cell r="A1" t="str">
            <v>บจก.เมืองพลสยามเมรัย</v>
          </cell>
        </row>
      </sheetData>
      <sheetData sheetId="4090">
        <row r="1">
          <cell r="A1" t="str">
            <v>บจก.เมืองพลสยามเมรัย</v>
          </cell>
        </row>
      </sheetData>
      <sheetData sheetId="4091">
        <row r="1">
          <cell r="A1" t="str">
            <v>บจก.เมืองพลสยามเมรัย</v>
          </cell>
        </row>
      </sheetData>
      <sheetData sheetId="4092">
        <row r="1">
          <cell r="A1" t="str">
            <v>บจก.เมืองพลสยามเมรัย</v>
          </cell>
        </row>
      </sheetData>
      <sheetData sheetId="4093">
        <row r="1">
          <cell r="A1" t="str">
            <v>บจก.เมืองพลสยามเมรัย</v>
          </cell>
        </row>
      </sheetData>
      <sheetData sheetId="4094">
        <row r="1">
          <cell r="A1" t="str">
            <v>บจก.เมืองพลสยามเมรัย</v>
          </cell>
        </row>
      </sheetData>
      <sheetData sheetId="4095">
        <row r="1">
          <cell r="A1" t="str">
            <v>บจก.เมืองพลสยามเมรัย</v>
          </cell>
        </row>
      </sheetData>
      <sheetData sheetId="4096">
        <row r="1">
          <cell r="A1" t="str">
            <v>บจก.เมืองพลสยามเมรัย</v>
          </cell>
        </row>
      </sheetData>
      <sheetData sheetId="4097">
        <row r="1">
          <cell r="A1" t="str">
            <v>บจก.เมืองพลสยามเมรัย</v>
          </cell>
        </row>
      </sheetData>
      <sheetData sheetId="4098">
        <row r="1">
          <cell r="A1" t="str">
            <v>บจก.เมืองพลสยามเมรัย</v>
          </cell>
        </row>
      </sheetData>
      <sheetData sheetId="4099">
        <row r="1">
          <cell r="A1" t="str">
            <v>บจก.เมืองพลสยามเมรัย</v>
          </cell>
        </row>
      </sheetData>
      <sheetData sheetId="4100">
        <row r="1">
          <cell r="A1" t="str">
            <v>บจก.เมืองพลสยามเมรัย</v>
          </cell>
        </row>
      </sheetData>
      <sheetData sheetId="4101">
        <row r="1">
          <cell r="A1" t="str">
            <v>บจก.เมืองพลสยามเมรัย</v>
          </cell>
        </row>
      </sheetData>
      <sheetData sheetId="4102">
        <row r="1">
          <cell r="A1" t="str">
            <v>บจก.เมืองพลสยามเมรัย</v>
          </cell>
        </row>
      </sheetData>
      <sheetData sheetId="4103">
        <row r="1">
          <cell r="A1" t="str">
            <v>บจก.เมืองพลสยามเมรัย</v>
          </cell>
        </row>
      </sheetData>
      <sheetData sheetId="4104">
        <row r="1">
          <cell r="A1" t="str">
            <v>บจก.เมืองพลสยามเมรัย</v>
          </cell>
        </row>
      </sheetData>
      <sheetData sheetId="4105">
        <row r="1">
          <cell r="A1" t="str">
            <v>บจก.เมืองพลสยามเมรัย</v>
          </cell>
        </row>
      </sheetData>
      <sheetData sheetId="4106">
        <row r="1">
          <cell r="A1" t="str">
            <v>บจก.เมืองพลสยามเมรัย</v>
          </cell>
        </row>
      </sheetData>
      <sheetData sheetId="4107">
        <row r="1">
          <cell r="A1" t="str">
            <v>บจก.เมืองพลสยามเมรัย</v>
          </cell>
        </row>
      </sheetData>
      <sheetData sheetId="4108">
        <row r="1">
          <cell r="A1" t="str">
            <v>บจก.เมืองพลสยามเมรัย</v>
          </cell>
        </row>
      </sheetData>
      <sheetData sheetId="4109">
        <row r="1">
          <cell r="A1" t="str">
            <v>บจก.เมืองพลสยามเมรัย</v>
          </cell>
        </row>
      </sheetData>
      <sheetData sheetId="4110">
        <row r="1">
          <cell r="A1" t="str">
            <v>บจก.เมืองพลสยามเมรัย</v>
          </cell>
        </row>
      </sheetData>
      <sheetData sheetId="4111">
        <row r="1">
          <cell r="A1" t="str">
            <v>บจก.เมืองพลสยามเมรัย</v>
          </cell>
        </row>
      </sheetData>
      <sheetData sheetId="4112">
        <row r="1">
          <cell r="A1" t="str">
            <v>บจก.เมืองพลสยามเมรัย</v>
          </cell>
        </row>
      </sheetData>
      <sheetData sheetId="4113">
        <row r="1">
          <cell r="A1" t="str">
            <v>บจก.เมืองพลสยามเมรัย</v>
          </cell>
        </row>
      </sheetData>
      <sheetData sheetId="4114">
        <row r="1">
          <cell r="A1" t="str">
            <v>บจก.เมืองพลสยามเมรัย</v>
          </cell>
        </row>
      </sheetData>
      <sheetData sheetId="4115">
        <row r="1">
          <cell r="A1" t="str">
            <v>บจก.เมืองพลสยามเมรัย</v>
          </cell>
        </row>
      </sheetData>
      <sheetData sheetId="4116">
        <row r="1">
          <cell r="A1" t="str">
            <v>บจก.เมืองพลสยามเมรัย</v>
          </cell>
        </row>
      </sheetData>
      <sheetData sheetId="4117">
        <row r="1">
          <cell r="A1" t="str">
            <v>บจก.เมืองพลสยามเมรัย</v>
          </cell>
        </row>
      </sheetData>
      <sheetData sheetId="4118">
        <row r="1">
          <cell r="A1" t="str">
            <v>บจก.เมืองพลสยามเมรัย</v>
          </cell>
        </row>
      </sheetData>
      <sheetData sheetId="4119">
        <row r="1">
          <cell r="A1" t="str">
            <v>บจก.เมืองพลสยามเมรัย</v>
          </cell>
        </row>
      </sheetData>
      <sheetData sheetId="4120">
        <row r="1">
          <cell r="A1" t="str">
            <v>บจก.เมืองพลสยามเมรัย</v>
          </cell>
        </row>
      </sheetData>
      <sheetData sheetId="4121">
        <row r="1">
          <cell r="A1" t="str">
            <v>บจก.เมืองพลสยามเมรัย</v>
          </cell>
        </row>
      </sheetData>
      <sheetData sheetId="4122">
        <row r="1">
          <cell r="A1" t="str">
            <v>บจก.เมืองพลสยามเมรัย</v>
          </cell>
        </row>
      </sheetData>
      <sheetData sheetId="4123">
        <row r="1">
          <cell r="A1" t="str">
            <v>บจก.เมืองพลสยามเมรัย</v>
          </cell>
        </row>
      </sheetData>
      <sheetData sheetId="4124">
        <row r="1">
          <cell r="A1" t="str">
            <v>บจก.เมืองพลสยามเมรัย</v>
          </cell>
        </row>
      </sheetData>
      <sheetData sheetId="4125">
        <row r="1">
          <cell r="A1" t="str">
            <v>บจก.เมืองพลสยามเมรัย</v>
          </cell>
        </row>
      </sheetData>
      <sheetData sheetId="4126">
        <row r="1">
          <cell r="A1" t="str">
            <v>บจก.เมืองพลสยามเมรัย</v>
          </cell>
        </row>
      </sheetData>
      <sheetData sheetId="4127">
        <row r="1">
          <cell r="A1" t="str">
            <v>บจก.เมืองพลสยามเมรัย</v>
          </cell>
        </row>
      </sheetData>
      <sheetData sheetId="4128">
        <row r="1">
          <cell r="A1" t="str">
            <v>บจก.เมืองพลสยามเมรัย</v>
          </cell>
        </row>
      </sheetData>
      <sheetData sheetId="4129">
        <row r="1">
          <cell r="A1" t="str">
            <v>บจก.เมืองพลสยามเมรัย</v>
          </cell>
        </row>
      </sheetData>
      <sheetData sheetId="4130">
        <row r="1">
          <cell r="A1" t="str">
            <v>บจก.เมืองพลสยามเมรัย</v>
          </cell>
        </row>
      </sheetData>
      <sheetData sheetId="4131">
        <row r="1">
          <cell r="A1" t="str">
            <v>บจก.เมืองพลสยามเมรัย</v>
          </cell>
        </row>
      </sheetData>
      <sheetData sheetId="4132">
        <row r="1">
          <cell r="A1" t="str">
            <v>บจก.เมืองพลสยามเมรัย</v>
          </cell>
        </row>
      </sheetData>
      <sheetData sheetId="4133">
        <row r="1">
          <cell r="A1" t="str">
            <v>บจก.เมืองพลสยามเมรัย</v>
          </cell>
        </row>
      </sheetData>
      <sheetData sheetId="4134">
        <row r="1">
          <cell r="A1" t="str">
            <v>บจก.เมืองพลสยามเมรัย</v>
          </cell>
        </row>
      </sheetData>
      <sheetData sheetId="4135">
        <row r="1">
          <cell r="A1" t="str">
            <v>บจก.เมืองพลสยามเมรัย</v>
          </cell>
        </row>
      </sheetData>
      <sheetData sheetId="4136">
        <row r="1">
          <cell r="A1" t="str">
            <v>บจก.เมืองพลสยามเมรัย</v>
          </cell>
        </row>
      </sheetData>
      <sheetData sheetId="4137">
        <row r="1">
          <cell r="A1" t="str">
            <v>บจก.เมืองพลสยามเมรัย</v>
          </cell>
        </row>
      </sheetData>
      <sheetData sheetId="4138">
        <row r="1">
          <cell r="A1" t="str">
            <v>บจก.เมืองพลสยามเมรัย</v>
          </cell>
        </row>
      </sheetData>
      <sheetData sheetId="4139">
        <row r="1">
          <cell r="A1" t="str">
            <v>บจก.เมืองพลสยามเมรัย</v>
          </cell>
        </row>
      </sheetData>
      <sheetData sheetId="4140">
        <row r="1">
          <cell r="A1" t="str">
            <v>บจก.เมืองพลสยามเมรัย</v>
          </cell>
        </row>
      </sheetData>
      <sheetData sheetId="4141">
        <row r="1">
          <cell r="A1" t="str">
            <v>บจก.เมืองพลสยามเมรัย</v>
          </cell>
        </row>
      </sheetData>
      <sheetData sheetId="4142">
        <row r="1">
          <cell r="A1" t="str">
            <v>บจก.เมืองพลสยามเมรัย</v>
          </cell>
        </row>
      </sheetData>
      <sheetData sheetId="4143">
        <row r="1">
          <cell r="A1" t="str">
            <v>บจก.เมืองพลสยามเมรัย</v>
          </cell>
        </row>
      </sheetData>
      <sheetData sheetId="4144">
        <row r="1">
          <cell r="A1" t="str">
            <v>บจก.เมืองพลสยามเมรัย</v>
          </cell>
        </row>
      </sheetData>
      <sheetData sheetId="4145">
        <row r="1">
          <cell r="A1" t="str">
            <v>บจก.เมืองพลสยามเมรัย</v>
          </cell>
        </row>
      </sheetData>
      <sheetData sheetId="4146">
        <row r="1">
          <cell r="A1" t="str">
            <v>บจก.เมืองพลสยามเมรัย</v>
          </cell>
        </row>
      </sheetData>
      <sheetData sheetId="4147">
        <row r="1">
          <cell r="A1" t="str">
            <v>บจก.เมืองพลสยามเมรัย</v>
          </cell>
        </row>
      </sheetData>
      <sheetData sheetId="4148">
        <row r="1">
          <cell r="A1" t="str">
            <v>บจก.เมืองพลสยามเมรัย</v>
          </cell>
        </row>
      </sheetData>
      <sheetData sheetId="4149">
        <row r="1">
          <cell r="A1" t="str">
            <v>บจก.เมืองพลสยามเมรัย</v>
          </cell>
        </row>
      </sheetData>
      <sheetData sheetId="4150">
        <row r="1">
          <cell r="A1" t="str">
            <v>บจก.เมืองพลสยามเมรัย</v>
          </cell>
        </row>
      </sheetData>
      <sheetData sheetId="4151">
        <row r="1">
          <cell r="A1" t="str">
            <v>บจก.เมืองพลสยามเมรัย</v>
          </cell>
        </row>
      </sheetData>
      <sheetData sheetId="4152">
        <row r="1">
          <cell r="A1" t="str">
            <v>บจก.เมืองพลสยามเมรัย</v>
          </cell>
        </row>
      </sheetData>
      <sheetData sheetId="4153">
        <row r="1">
          <cell r="A1" t="str">
            <v>บจก.เมืองพลสยามเมรัย</v>
          </cell>
        </row>
      </sheetData>
      <sheetData sheetId="4154">
        <row r="1">
          <cell r="A1" t="str">
            <v>บจก.เมืองพลสยามเมรัย</v>
          </cell>
        </row>
      </sheetData>
      <sheetData sheetId="4155">
        <row r="1">
          <cell r="A1" t="str">
            <v>บจก.เมืองพลสยามเมรัย</v>
          </cell>
        </row>
      </sheetData>
      <sheetData sheetId="4156">
        <row r="1">
          <cell r="A1" t="str">
            <v>บจก.เมืองพลสยามเมรัย</v>
          </cell>
        </row>
      </sheetData>
      <sheetData sheetId="4157">
        <row r="1">
          <cell r="A1" t="str">
            <v>บจก.เมืองพลสยามเมรัย</v>
          </cell>
        </row>
      </sheetData>
      <sheetData sheetId="4158">
        <row r="1">
          <cell r="A1" t="str">
            <v>บจก.เมืองพลสยามเมรัย</v>
          </cell>
        </row>
      </sheetData>
      <sheetData sheetId="4159">
        <row r="1">
          <cell r="A1" t="str">
            <v>บจก.เมืองพลสยามเมรัย</v>
          </cell>
        </row>
      </sheetData>
      <sheetData sheetId="4160">
        <row r="1">
          <cell r="A1" t="str">
            <v>บจก.เมืองพลสยามเมรัย</v>
          </cell>
        </row>
      </sheetData>
      <sheetData sheetId="4161">
        <row r="1">
          <cell r="A1" t="str">
            <v>บจก.เมืองพลสยามเมรัย</v>
          </cell>
        </row>
      </sheetData>
      <sheetData sheetId="4162">
        <row r="1">
          <cell r="A1" t="str">
            <v>บจก.เมืองพลสยามเมรัย</v>
          </cell>
        </row>
      </sheetData>
      <sheetData sheetId="4163">
        <row r="1">
          <cell r="A1" t="str">
            <v>บจก.เมืองพลสยามเมรัย</v>
          </cell>
        </row>
      </sheetData>
      <sheetData sheetId="4164">
        <row r="1">
          <cell r="A1" t="str">
            <v>บจก.เมืองพลสยามเมรัย</v>
          </cell>
        </row>
      </sheetData>
      <sheetData sheetId="4165">
        <row r="1">
          <cell r="A1" t="str">
            <v>บจก.เมืองพลสยามเมรัย</v>
          </cell>
        </row>
      </sheetData>
      <sheetData sheetId="4166">
        <row r="1">
          <cell r="A1" t="str">
            <v>บจก.เมืองพลสยามเมรัย</v>
          </cell>
        </row>
      </sheetData>
      <sheetData sheetId="4167">
        <row r="1">
          <cell r="A1" t="str">
            <v>บจก.เมืองพลสยามเมรัย</v>
          </cell>
        </row>
      </sheetData>
      <sheetData sheetId="4168">
        <row r="1">
          <cell r="A1" t="str">
            <v>บจก.เมืองพลสยามเมรัย</v>
          </cell>
        </row>
      </sheetData>
      <sheetData sheetId="4169">
        <row r="1">
          <cell r="A1" t="str">
            <v>บจก.เมืองพลสยามเมรัย</v>
          </cell>
        </row>
      </sheetData>
      <sheetData sheetId="4170">
        <row r="1">
          <cell r="A1" t="str">
            <v>บจก.เมืองพลสยามเมรัย</v>
          </cell>
        </row>
      </sheetData>
      <sheetData sheetId="4171">
        <row r="1">
          <cell r="A1" t="str">
            <v>บจก.เมืองพลสยามเมรัย</v>
          </cell>
        </row>
      </sheetData>
      <sheetData sheetId="4172">
        <row r="1">
          <cell r="A1" t="str">
            <v>บจก.เมืองพลสยามเมรัย</v>
          </cell>
        </row>
      </sheetData>
      <sheetData sheetId="4173">
        <row r="1">
          <cell r="A1" t="str">
            <v>บจก.เมืองพลสยามเมรัย</v>
          </cell>
        </row>
      </sheetData>
      <sheetData sheetId="4174">
        <row r="1">
          <cell r="A1" t="str">
            <v>บจก.เมืองพลสยามเมรัย</v>
          </cell>
        </row>
      </sheetData>
      <sheetData sheetId="4175">
        <row r="1">
          <cell r="A1" t="str">
            <v>บจก.เมืองพลสยามเมรัย</v>
          </cell>
        </row>
      </sheetData>
      <sheetData sheetId="4176">
        <row r="1">
          <cell r="A1" t="str">
            <v>บจก.เมืองพลสยามเมรัย</v>
          </cell>
        </row>
      </sheetData>
      <sheetData sheetId="4177">
        <row r="1">
          <cell r="A1" t="str">
            <v>บจก.เมืองพลสยามเมรัย</v>
          </cell>
        </row>
      </sheetData>
      <sheetData sheetId="4178">
        <row r="1">
          <cell r="A1" t="str">
            <v>บจก.เมืองพลสยามเมรัย</v>
          </cell>
        </row>
      </sheetData>
      <sheetData sheetId="4179">
        <row r="1">
          <cell r="A1" t="str">
            <v>บจก.เมืองพลสยามเมรัย</v>
          </cell>
        </row>
      </sheetData>
      <sheetData sheetId="4180">
        <row r="1">
          <cell r="A1" t="str">
            <v>บจก.เมืองพลสยามเมรัย</v>
          </cell>
        </row>
      </sheetData>
      <sheetData sheetId="4181">
        <row r="1">
          <cell r="A1" t="str">
            <v>บจก.เมืองพลสยามเมรัย</v>
          </cell>
        </row>
      </sheetData>
      <sheetData sheetId="4182">
        <row r="1">
          <cell r="A1" t="str">
            <v>บจก.เมืองพลสยามเมรัย</v>
          </cell>
        </row>
      </sheetData>
      <sheetData sheetId="4183">
        <row r="1">
          <cell r="A1" t="str">
            <v>บจก.เมืองพลสยามเมรัย</v>
          </cell>
        </row>
      </sheetData>
      <sheetData sheetId="4184">
        <row r="1">
          <cell r="A1" t="str">
            <v>บจก.เมืองพลสยามเมรัย</v>
          </cell>
        </row>
      </sheetData>
      <sheetData sheetId="4185">
        <row r="1">
          <cell r="A1" t="str">
            <v>บจก.เมืองพลสยามเมรัย</v>
          </cell>
        </row>
      </sheetData>
      <sheetData sheetId="4186">
        <row r="1">
          <cell r="A1" t="str">
            <v>บจก.เมืองพลสยามเมรัย</v>
          </cell>
        </row>
      </sheetData>
      <sheetData sheetId="4187">
        <row r="1">
          <cell r="A1" t="str">
            <v>บจก.เมืองพลสยามเมรัย</v>
          </cell>
        </row>
      </sheetData>
      <sheetData sheetId="4188">
        <row r="1">
          <cell r="A1" t="str">
            <v>บจก.เมืองพลสยามเมรัย</v>
          </cell>
        </row>
      </sheetData>
      <sheetData sheetId="4189">
        <row r="1">
          <cell r="A1" t="str">
            <v>บจก.เมืองพลสยามเมรัย</v>
          </cell>
        </row>
      </sheetData>
      <sheetData sheetId="4190">
        <row r="1">
          <cell r="A1" t="str">
            <v>บจก.เมืองพลสยามเมรัย</v>
          </cell>
        </row>
      </sheetData>
      <sheetData sheetId="4191">
        <row r="1">
          <cell r="A1" t="str">
            <v>บจก.เมืองพลสยามเมรัย</v>
          </cell>
        </row>
      </sheetData>
      <sheetData sheetId="4192">
        <row r="1">
          <cell r="A1" t="str">
            <v>บจก.เมืองพลสยามเมรัย</v>
          </cell>
        </row>
      </sheetData>
      <sheetData sheetId="4193">
        <row r="1">
          <cell r="A1" t="str">
            <v>บจก.เมืองพลสยามเมรัย</v>
          </cell>
        </row>
      </sheetData>
      <sheetData sheetId="4194">
        <row r="1">
          <cell r="A1" t="str">
            <v>บจก.เมืองพลสยามเมรัย</v>
          </cell>
        </row>
      </sheetData>
      <sheetData sheetId="4195">
        <row r="1">
          <cell r="A1" t="str">
            <v>บจก.เมืองพลสยามเมรัย</v>
          </cell>
        </row>
      </sheetData>
      <sheetData sheetId="4196" refreshError="1"/>
      <sheetData sheetId="4197" refreshError="1"/>
      <sheetData sheetId="4198" refreshError="1"/>
      <sheetData sheetId="4199">
        <row r="1">
          <cell r="A1" t="str">
            <v>บจก.เมืองพลสยามเมรัย</v>
          </cell>
        </row>
      </sheetData>
      <sheetData sheetId="4200">
        <row r="1">
          <cell r="A1" t="str">
            <v>บจก.เมืองพลสยามเมรัย</v>
          </cell>
        </row>
      </sheetData>
      <sheetData sheetId="4201">
        <row r="1">
          <cell r="A1" t="str">
            <v>บจก.เมืองพลสยามเมรัย</v>
          </cell>
        </row>
      </sheetData>
      <sheetData sheetId="4202">
        <row r="1">
          <cell r="A1" t="str">
            <v>บจก.เมืองพลสยามเมรัย</v>
          </cell>
        </row>
      </sheetData>
      <sheetData sheetId="4203">
        <row r="1">
          <cell r="A1" t="str">
            <v>บจก.เมืองพลสยามเมรัย</v>
          </cell>
        </row>
      </sheetData>
      <sheetData sheetId="4204">
        <row r="1">
          <cell r="A1" t="str">
            <v>บจก.เมืองพลสยามเมรัย</v>
          </cell>
        </row>
      </sheetData>
      <sheetData sheetId="4205" refreshError="1"/>
      <sheetData sheetId="4206">
        <row r="1">
          <cell r="A1" t="str">
            <v>บจก.เมืองพลสยามเมรัย</v>
          </cell>
        </row>
      </sheetData>
      <sheetData sheetId="4207">
        <row r="1">
          <cell r="A1" t="str">
            <v>บจก.เมืองพลสยามเมรัย</v>
          </cell>
        </row>
      </sheetData>
      <sheetData sheetId="4208">
        <row r="1">
          <cell r="A1" t="str">
            <v>บจก.เมืองพลสยามเมรัย</v>
          </cell>
        </row>
      </sheetData>
      <sheetData sheetId="4209">
        <row r="1">
          <cell r="A1" t="str">
            <v>บจก.เมืองพลสยามเมรัย</v>
          </cell>
        </row>
      </sheetData>
      <sheetData sheetId="4210">
        <row r="1">
          <cell r="A1" t="str">
            <v>บจก.เมืองพลสยามเมรัย</v>
          </cell>
        </row>
      </sheetData>
      <sheetData sheetId="4211">
        <row r="1">
          <cell r="A1" t="str">
            <v>บจก.เมืองพลสยามเมรัย</v>
          </cell>
        </row>
      </sheetData>
      <sheetData sheetId="4212">
        <row r="1">
          <cell r="A1" t="str">
            <v>บจก.เมืองพลสยามเมรัย</v>
          </cell>
        </row>
      </sheetData>
      <sheetData sheetId="4213">
        <row r="1">
          <cell r="A1" t="str">
            <v>บจก.เมืองพลสยามเมรัย</v>
          </cell>
        </row>
      </sheetData>
      <sheetData sheetId="4214">
        <row r="1">
          <cell r="A1" t="str">
            <v>บจก.เมืองพลสยามเมรัย</v>
          </cell>
        </row>
      </sheetData>
      <sheetData sheetId="4215">
        <row r="1">
          <cell r="A1" t="str">
            <v>บจก.เมืองพลสยามเมรัย</v>
          </cell>
        </row>
      </sheetData>
      <sheetData sheetId="4216">
        <row r="1">
          <cell r="A1" t="str">
            <v>บจก.เมืองพลสยามเมรัย</v>
          </cell>
        </row>
      </sheetData>
      <sheetData sheetId="4217">
        <row r="1">
          <cell r="A1" t="str">
            <v>บจก.เมืองพลสยามเมรัย</v>
          </cell>
        </row>
      </sheetData>
      <sheetData sheetId="4218">
        <row r="1">
          <cell r="A1" t="str">
            <v>บจก.เมืองพลสยามเมรัย</v>
          </cell>
        </row>
      </sheetData>
      <sheetData sheetId="4219">
        <row r="1">
          <cell r="A1" t="str">
            <v>บจก.เมืองพลสยามเมรัย</v>
          </cell>
        </row>
      </sheetData>
      <sheetData sheetId="4220">
        <row r="1">
          <cell r="A1" t="str">
            <v>บจก.เมืองพลสยามเมรัย</v>
          </cell>
        </row>
      </sheetData>
      <sheetData sheetId="4221">
        <row r="1">
          <cell r="A1" t="str">
            <v>บจก.เมืองพลสยามเมรัย</v>
          </cell>
        </row>
      </sheetData>
      <sheetData sheetId="4222">
        <row r="1">
          <cell r="A1" t="str">
            <v>บจก.เมืองพลสยามเมรัย</v>
          </cell>
        </row>
      </sheetData>
      <sheetData sheetId="4223">
        <row r="1">
          <cell r="A1" t="str">
            <v>บจก.เมืองพลสยามเมรัย</v>
          </cell>
        </row>
      </sheetData>
      <sheetData sheetId="4224">
        <row r="1">
          <cell r="A1" t="str">
            <v>บจก.เมืองพลสยามเมรัย</v>
          </cell>
        </row>
      </sheetData>
      <sheetData sheetId="4225">
        <row r="1">
          <cell r="A1" t="str">
            <v>บจก.เมืองพลสยามเมรัย</v>
          </cell>
        </row>
      </sheetData>
      <sheetData sheetId="4226">
        <row r="1">
          <cell r="A1" t="str">
            <v>บจก.เมืองพลสยามเมรัย</v>
          </cell>
        </row>
      </sheetData>
      <sheetData sheetId="4227">
        <row r="1">
          <cell r="A1" t="str">
            <v>บจก.เมืองพลสยามเมรัย</v>
          </cell>
        </row>
      </sheetData>
      <sheetData sheetId="4228">
        <row r="1">
          <cell r="A1" t="str">
            <v>บจก.เมืองพลสยามเมรัย</v>
          </cell>
        </row>
      </sheetData>
      <sheetData sheetId="4229">
        <row r="1">
          <cell r="A1" t="str">
            <v>บจก.เมืองพลสยามเมรัย</v>
          </cell>
        </row>
      </sheetData>
      <sheetData sheetId="4230">
        <row r="1">
          <cell r="A1" t="str">
            <v>บจก.เมืองพลสยามเมรัย</v>
          </cell>
        </row>
      </sheetData>
      <sheetData sheetId="4231">
        <row r="1">
          <cell r="A1" t="str">
            <v>บจก.เมืองพลสยามเมรัย</v>
          </cell>
        </row>
      </sheetData>
      <sheetData sheetId="4232">
        <row r="1">
          <cell r="A1" t="str">
            <v>บจก.เมืองพลสยามเมรัย</v>
          </cell>
        </row>
      </sheetData>
      <sheetData sheetId="4233">
        <row r="1">
          <cell r="A1" t="str">
            <v>บจก.เมืองพลสยามเมรัย</v>
          </cell>
        </row>
      </sheetData>
      <sheetData sheetId="4234">
        <row r="1">
          <cell r="A1" t="str">
            <v>บจก.เมืองพลสยามเมรัย</v>
          </cell>
        </row>
      </sheetData>
      <sheetData sheetId="4235">
        <row r="1">
          <cell r="A1" t="str">
            <v>บจก.เมืองพลสยามเมรัย</v>
          </cell>
        </row>
      </sheetData>
      <sheetData sheetId="4236">
        <row r="1">
          <cell r="A1" t="str">
            <v>บจก.เมืองพลสยามเมรัย</v>
          </cell>
        </row>
      </sheetData>
      <sheetData sheetId="4237">
        <row r="1">
          <cell r="A1" t="str">
            <v>บจก.เมืองพลสยามเมรัย</v>
          </cell>
        </row>
      </sheetData>
      <sheetData sheetId="4238">
        <row r="1">
          <cell r="A1" t="str">
            <v>บจก.เมืองพลสยามเมรัย</v>
          </cell>
        </row>
      </sheetData>
      <sheetData sheetId="4239">
        <row r="1">
          <cell r="A1" t="str">
            <v>บจก.เมืองพลสยามเมรัย</v>
          </cell>
        </row>
      </sheetData>
      <sheetData sheetId="4240">
        <row r="1">
          <cell r="A1" t="str">
            <v>บจก.เมืองพลสยามเมรัย</v>
          </cell>
        </row>
      </sheetData>
      <sheetData sheetId="4241">
        <row r="1">
          <cell r="A1" t="str">
            <v>บจก.เมืองพลสยามเมรัย</v>
          </cell>
        </row>
      </sheetData>
      <sheetData sheetId="4242" refreshError="1"/>
      <sheetData sheetId="4243" refreshError="1"/>
      <sheetData sheetId="4244" refreshError="1"/>
      <sheetData sheetId="4245">
        <row r="1">
          <cell r="A1" t="str">
            <v>บจก.เมืองพลสยามเมรัย</v>
          </cell>
        </row>
      </sheetData>
      <sheetData sheetId="4246">
        <row r="1">
          <cell r="A1" t="str">
            <v>บจก.เมืองพลสยามเมรัย</v>
          </cell>
        </row>
      </sheetData>
      <sheetData sheetId="4247">
        <row r="1">
          <cell r="A1" t="str">
            <v>บจก.เมืองพลสยามเมรัย</v>
          </cell>
        </row>
      </sheetData>
      <sheetData sheetId="4248">
        <row r="1">
          <cell r="A1" t="str">
            <v>บจก.เมืองพลสยามเมรัย</v>
          </cell>
        </row>
      </sheetData>
      <sheetData sheetId="4249">
        <row r="1">
          <cell r="A1" t="str">
            <v>บจก.เมืองพลสยามเมรัย</v>
          </cell>
        </row>
      </sheetData>
      <sheetData sheetId="4250">
        <row r="1">
          <cell r="A1" t="str">
            <v>บจก.เมืองพลสยามเมรัย</v>
          </cell>
        </row>
      </sheetData>
      <sheetData sheetId="4251" refreshError="1"/>
      <sheetData sheetId="4252">
        <row r="1">
          <cell r="A1" t="str">
            <v>บจก.เมืองพลสยามเมรัย</v>
          </cell>
        </row>
      </sheetData>
      <sheetData sheetId="4253">
        <row r="1">
          <cell r="A1" t="str">
            <v>บจก.เมืองพลสยามเมรัย</v>
          </cell>
        </row>
      </sheetData>
      <sheetData sheetId="4254">
        <row r="1">
          <cell r="A1" t="str">
            <v>บจก.เมืองพลสยามเมรัย</v>
          </cell>
        </row>
      </sheetData>
      <sheetData sheetId="4255">
        <row r="1">
          <cell r="A1" t="str">
            <v>บจก.เมืองพลสยามเมรัย</v>
          </cell>
        </row>
      </sheetData>
      <sheetData sheetId="4256">
        <row r="1">
          <cell r="A1" t="str">
            <v>บจก.เมืองพลสยามเมรัย</v>
          </cell>
        </row>
      </sheetData>
      <sheetData sheetId="4257">
        <row r="1">
          <cell r="A1" t="str">
            <v>บจก.เมืองพลสยามเมรัย</v>
          </cell>
        </row>
      </sheetData>
      <sheetData sheetId="4258">
        <row r="1">
          <cell r="A1" t="str">
            <v>บจก.เมืองพลสยามเมรัย</v>
          </cell>
        </row>
      </sheetData>
      <sheetData sheetId="4259">
        <row r="1">
          <cell r="A1" t="str">
            <v>บจก.เมืองพลสยามเมรัย</v>
          </cell>
        </row>
      </sheetData>
      <sheetData sheetId="4260">
        <row r="1">
          <cell r="A1" t="str">
            <v>บจก.เมืองพลสยามเมรัย</v>
          </cell>
        </row>
      </sheetData>
      <sheetData sheetId="4261">
        <row r="1">
          <cell r="A1" t="str">
            <v>บจก.เมืองพลสยามเมรัย</v>
          </cell>
        </row>
      </sheetData>
      <sheetData sheetId="4262">
        <row r="1">
          <cell r="A1" t="str">
            <v>บจก.เมืองพลสยามเมรัย</v>
          </cell>
        </row>
      </sheetData>
      <sheetData sheetId="4263">
        <row r="1">
          <cell r="A1" t="str">
            <v>บจก.เมืองพลสยามเมรัย</v>
          </cell>
        </row>
      </sheetData>
      <sheetData sheetId="4264">
        <row r="1">
          <cell r="A1" t="str">
            <v>บจก.เมืองพลสยามเมรัย</v>
          </cell>
        </row>
      </sheetData>
      <sheetData sheetId="4265">
        <row r="1">
          <cell r="A1" t="str">
            <v>บจก.เมืองพลสยามเมรัย</v>
          </cell>
        </row>
      </sheetData>
      <sheetData sheetId="4266">
        <row r="1">
          <cell r="A1" t="str">
            <v>บจก.เมืองพลสยามเมรัย</v>
          </cell>
        </row>
      </sheetData>
      <sheetData sheetId="4267">
        <row r="1">
          <cell r="A1" t="str">
            <v>บจก.เมืองพลสยามเมรัย</v>
          </cell>
        </row>
      </sheetData>
      <sheetData sheetId="4268">
        <row r="1">
          <cell r="A1" t="str">
            <v>บจก.เมืองพลสยามเมรัย</v>
          </cell>
        </row>
      </sheetData>
      <sheetData sheetId="4269">
        <row r="1">
          <cell r="A1" t="str">
            <v>บจก.เมืองพลสยามเมรัย</v>
          </cell>
        </row>
      </sheetData>
      <sheetData sheetId="4270">
        <row r="1">
          <cell r="A1" t="str">
            <v>บจก.เมืองพลสยามเมรัย</v>
          </cell>
        </row>
      </sheetData>
      <sheetData sheetId="4271">
        <row r="1">
          <cell r="A1" t="str">
            <v>บจก.เมืองพลสยามเมรัย</v>
          </cell>
        </row>
      </sheetData>
      <sheetData sheetId="4272">
        <row r="1">
          <cell r="A1" t="str">
            <v>บจก.เมืองพลสยามเมรัย</v>
          </cell>
        </row>
      </sheetData>
      <sheetData sheetId="4273">
        <row r="1">
          <cell r="A1" t="str">
            <v>บจก.เมืองพลสยามเมรัย</v>
          </cell>
        </row>
      </sheetData>
      <sheetData sheetId="4274">
        <row r="1">
          <cell r="A1" t="str">
            <v>บจก.เมืองพลสยามเมรัย</v>
          </cell>
        </row>
      </sheetData>
      <sheetData sheetId="4275">
        <row r="1">
          <cell r="A1" t="str">
            <v>บจก.เมืองพลสยามเมรัย</v>
          </cell>
        </row>
      </sheetData>
      <sheetData sheetId="4276">
        <row r="1">
          <cell r="A1" t="str">
            <v>บจก.เมืองพลสยามเมรัย</v>
          </cell>
        </row>
      </sheetData>
      <sheetData sheetId="4277">
        <row r="1">
          <cell r="A1" t="str">
            <v>บจก.เมืองพลสยามเมรัย</v>
          </cell>
        </row>
      </sheetData>
      <sheetData sheetId="4278">
        <row r="1">
          <cell r="A1" t="str">
            <v>บจก.เมืองพลสยามเมรัย</v>
          </cell>
        </row>
      </sheetData>
      <sheetData sheetId="4279">
        <row r="1">
          <cell r="A1" t="str">
            <v>บจก.เมืองพลสยามเมรัย</v>
          </cell>
        </row>
      </sheetData>
      <sheetData sheetId="4280">
        <row r="1">
          <cell r="A1" t="str">
            <v>บจก.เมืองพลสยามเมรัย</v>
          </cell>
        </row>
      </sheetData>
      <sheetData sheetId="4281">
        <row r="1">
          <cell r="A1" t="str">
            <v>บจก.เมืองพลสยามเมรัย</v>
          </cell>
        </row>
      </sheetData>
      <sheetData sheetId="4282">
        <row r="1">
          <cell r="A1" t="str">
            <v>บจก.เมืองพลสยามเมรัย</v>
          </cell>
        </row>
      </sheetData>
      <sheetData sheetId="4283">
        <row r="1">
          <cell r="A1" t="str">
            <v>บจก.เมืองพลสยามเมรัย</v>
          </cell>
        </row>
      </sheetData>
      <sheetData sheetId="4284">
        <row r="1">
          <cell r="A1" t="str">
            <v>บจก.เมืองพลสยามเมรัย</v>
          </cell>
        </row>
      </sheetData>
      <sheetData sheetId="4285">
        <row r="1">
          <cell r="A1" t="str">
            <v>บจก.เมืองพลสยามเมรัย</v>
          </cell>
        </row>
      </sheetData>
      <sheetData sheetId="4286">
        <row r="1">
          <cell r="A1" t="str">
            <v>บจก.เมืองพลสยามเมรัย</v>
          </cell>
        </row>
      </sheetData>
      <sheetData sheetId="4287">
        <row r="1">
          <cell r="A1" t="str">
            <v>บจก.เมืองพลสยามเมรัย</v>
          </cell>
        </row>
      </sheetData>
      <sheetData sheetId="4288" refreshError="1"/>
      <sheetData sheetId="4289" refreshError="1"/>
      <sheetData sheetId="4290">
        <row r="1">
          <cell r="A1" t="str">
            <v>บจก.เมืองพลสยามเมรัย</v>
          </cell>
        </row>
      </sheetData>
      <sheetData sheetId="4291">
        <row r="1">
          <cell r="A1" t="str">
            <v>บจก.เมืองพลสยามเมรัย</v>
          </cell>
        </row>
      </sheetData>
      <sheetData sheetId="4292">
        <row r="1">
          <cell r="A1" t="str">
            <v>บจก.เมืองพลสยามเมรัย</v>
          </cell>
        </row>
      </sheetData>
      <sheetData sheetId="4293">
        <row r="1">
          <cell r="A1" t="str">
            <v>บจก.เมืองพลสยามเมรัย</v>
          </cell>
        </row>
      </sheetData>
      <sheetData sheetId="4294">
        <row r="1">
          <cell r="A1" t="str">
            <v>บจก.เมืองพลสยามเมรัย</v>
          </cell>
        </row>
      </sheetData>
      <sheetData sheetId="4295">
        <row r="1">
          <cell r="A1" t="str">
            <v>บจก.เมืองพลสยามเมรัย</v>
          </cell>
        </row>
      </sheetData>
      <sheetData sheetId="4296" refreshError="1"/>
      <sheetData sheetId="4297">
        <row r="1">
          <cell r="A1" t="str">
            <v>บจก.เมืองพลสยามเมรัย</v>
          </cell>
        </row>
      </sheetData>
      <sheetData sheetId="4298">
        <row r="1">
          <cell r="A1" t="str">
            <v>บจก.เมืองพลสยามเมรัย</v>
          </cell>
        </row>
      </sheetData>
      <sheetData sheetId="4299">
        <row r="1">
          <cell r="A1" t="str">
            <v>บจก.เมืองพลสยามเมรัย</v>
          </cell>
        </row>
      </sheetData>
      <sheetData sheetId="4300">
        <row r="1">
          <cell r="A1" t="str">
            <v>บจก.เมืองพลสยามเมรัย</v>
          </cell>
        </row>
      </sheetData>
      <sheetData sheetId="4301">
        <row r="1">
          <cell r="A1" t="str">
            <v>บจก.เมืองพลสยามเมรัย</v>
          </cell>
        </row>
      </sheetData>
      <sheetData sheetId="4302">
        <row r="1">
          <cell r="A1" t="str">
            <v>บจก.เมืองพลสยามเมรัย</v>
          </cell>
        </row>
      </sheetData>
      <sheetData sheetId="4303">
        <row r="1">
          <cell r="A1" t="str">
            <v>บจก.เมืองพลสยามเมรัย</v>
          </cell>
        </row>
      </sheetData>
      <sheetData sheetId="4304">
        <row r="1">
          <cell r="A1" t="str">
            <v>บจก.เมืองพลสยามเมรัย</v>
          </cell>
        </row>
      </sheetData>
      <sheetData sheetId="4305">
        <row r="1">
          <cell r="A1" t="str">
            <v>บจก.เมืองพลสยามเมรัย</v>
          </cell>
        </row>
      </sheetData>
      <sheetData sheetId="4306">
        <row r="1">
          <cell r="A1" t="str">
            <v>บจก.เมืองพลสยามเมรัย</v>
          </cell>
        </row>
      </sheetData>
      <sheetData sheetId="4307">
        <row r="1">
          <cell r="A1" t="str">
            <v>บจก.เมืองพลสยามเมรัย</v>
          </cell>
        </row>
      </sheetData>
      <sheetData sheetId="4308">
        <row r="1">
          <cell r="A1" t="str">
            <v>บจก.เมืองพลสยามเมรัย</v>
          </cell>
        </row>
      </sheetData>
      <sheetData sheetId="4309">
        <row r="1">
          <cell r="A1" t="str">
            <v>บจก.เมืองพลสยามเมรัย</v>
          </cell>
        </row>
      </sheetData>
      <sheetData sheetId="4310">
        <row r="1">
          <cell r="A1" t="str">
            <v>บจก.เมืองพลสยามเมรัย</v>
          </cell>
        </row>
      </sheetData>
      <sheetData sheetId="4311">
        <row r="1">
          <cell r="A1" t="str">
            <v>บจก.เมืองพลสยามเมรัย</v>
          </cell>
        </row>
      </sheetData>
      <sheetData sheetId="4312">
        <row r="1">
          <cell r="A1" t="str">
            <v>บจก.เมืองพลสยามเมรัย</v>
          </cell>
        </row>
      </sheetData>
      <sheetData sheetId="4313">
        <row r="1">
          <cell r="A1" t="str">
            <v>บจก.เมืองพลสยามเมรัย</v>
          </cell>
        </row>
      </sheetData>
      <sheetData sheetId="4314">
        <row r="1">
          <cell r="A1" t="str">
            <v>บจก.เมืองพลสยามเมรัย</v>
          </cell>
        </row>
      </sheetData>
      <sheetData sheetId="4315">
        <row r="1">
          <cell r="A1" t="str">
            <v>บจก.เมืองพลสยามเมรัย</v>
          </cell>
        </row>
      </sheetData>
      <sheetData sheetId="4316">
        <row r="1">
          <cell r="A1" t="str">
            <v>บจก.เมืองพลสยามเมรัย</v>
          </cell>
        </row>
      </sheetData>
      <sheetData sheetId="4317">
        <row r="1">
          <cell r="A1" t="str">
            <v>บจก.เมืองพลสยามเมรัย</v>
          </cell>
        </row>
      </sheetData>
      <sheetData sheetId="4318">
        <row r="1">
          <cell r="A1" t="str">
            <v>บจก.เมืองพลสยามเมรัย</v>
          </cell>
        </row>
      </sheetData>
      <sheetData sheetId="4319">
        <row r="1">
          <cell r="A1" t="str">
            <v>บจก.เมืองพลสยามเมรัย</v>
          </cell>
        </row>
      </sheetData>
      <sheetData sheetId="4320">
        <row r="1">
          <cell r="A1" t="str">
            <v>บจก.เมืองพลสยามเมรัย</v>
          </cell>
        </row>
      </sheetData>
      <sheetData sheetId="4321">
        <row r="1">
          <cell r="A1" t="str">
            <v>บจก.เมืองพลสยามเมรัย</v>
          </cell>
        </row>
      </sheetData>
      <sheetData sheetId="4322">
        <row r="1">
          <cell r="A1" t="str">
            <v>บจก.เมืองพลสยามเมรัย</v>
          </cell>
        </row>
      </sheetData>
      <sheetData sheetId="4323">
        <row r="1">
          <cell r="A1" t="str">
            <v>บจก.เมืองพลสยามเมรัย</v>
          </cell>
        </row>
      </sheetData>
      <sheetData sheetId="4324">
        <row r="1">
          <cell r="A1" t="str">
            <v>บจก.เมืองพลสยามเมรัย</v>
          </cell>
        </row>
      </sheetData>
      <sheetData sheetId="4325">
        <row r="1">
          <cell r="A1" t="str">
            <v>บจก.เมืองพลสยามเมรัย</v>
          </cell>
        </row>
      </sheetData>
      <sheetData sheetId="4326">
        <row r="1">
          <cell r="A1" t="str">
            <v>บจก.เมืองพลสยามเมรัย</v>
          </cell>
        </row>
      </sheetData>
      <sheetData sheetId="4327">
        <row r="1">
          <cell r="A1" t="str">
            <v>บจก.เมืองพลสยามเมรัย</v>
          </cell>
        </row>
      </sheetData>
      <sheetData sheetId="4328">
        <row r="1">
          <cell r="A1" t="str">
            <v>บจก.เมืองพลสยามเมรัย</v>
          </cell>
        </row>
      </sheetData>
      <sheetData sheetId="4329">
        <row r="1">
          <cell r="A1" t="str">
            <v>บจก.เมืองพลสยามเมรัย</v>
          </cell>
        </row>
      </sheetData>
      <sheetData sheetId="4330">
        <row r="1">
          <cell r="A1" t="str">
            <v>บจก.เมืองพลสยามเมรัย</v>
          </cell>
        </row>
      </sheetData>
      <sheetData sheetId="4331">
        <row r="1">
          <cell r="A1" t="str">
            <v>บจก.เมืองพลสยามเมรัย</v>
          </cell>
        </row>
      </sheetData>
      <sheetData sheetId="4332">
        <row r="1">
          <cell r="A1" t="str">
            <v>บจก.เมืองพลสยามเมรัย</v>
          </cell>
        </row>
      </sheetData>
      <sheetData sheetId="4333" refreshError="1"/>
      <sheetData sheetId="4334" refreshError="1"/>
      <sheetData sheetId="4335" refreshError="1"/>
      <sheetData sheetId="4336" refreshError="1"/>
      <sheetData sheetId="4337">
        <row r="1">
          <cell r="A1" t="str">
            <v>บจก.เมืองพลสยามเมรัย</v>
          </cell>
        </row>
      </sheetData>
      <sheetData sheetId="4338">
        <row r="1">
          <cell r="A1" t="str">
            <v>บจก.เมืองพลสยามเมรัย</v>
          </cell>
        </row>
      </sheetData>
      <sheetData sheetId="4339">
        <row r="1">
          <cell r="A1" t="str">
            <v>บจก.เมืองพลสยามเมรัย</v>
          </cell>
        </row>
      </sheetData>
      <sheetData sheetId="4340">
        <row r="1">
          <cell r="A1" t="str">
            <v>บจก.เมืองพลสยามเมรัย</v>
          </cell>
        </row>
      </sheetData>
      <sheetData sheetId="4341">
        <row r="1">
          <cell r="A1" t="str">
            <v>บจก.เมืองพลสยามเมรัย</v>
          </cell>
        </row>
      </sheetData>
      <sheetData sheetId="4342">
        <row r="1">
          <cell r="A1" t="str">
            <v>บจก.เมืองพลสยามเมรัย</v>
          </cell>
        </row>
      </sheetData>
      <sheetData sheetId="4343" refreshError="1"/>
      <sheetData sheetId="4344">
        <row r="1">
          <cell r="A1" t="str">
            <v>บจก.เมืองพลสยามเมรัย</v>
          </cell>
        </row>
      </sheetData>
      <sheetData sheetId="4345">
        <row r="1">
          <cell r="A1" t="str">
            <v>บจก.เมืองพลสยามเมรัย</v>
          </cell>
        </row>
      </sheetData>
      <sheetData sheetId="4346" refreshError="1"/>
      <sheetData sheetId="4347">
        <row r="1">
          <cell r="A1" t="str">
            <v>บจก.เมืองพลสยามเมรัย</v>
          </cell>
        </row>
      </sheetData>
      <sheetData sheetId="4348">
        <row r="1">
          <cell r="A1" t="str">
            <v>บจก.เมืองพลสยามเมรัย</v>
          </cell>
        </row>
      </sheetData>
      <sheetData sheetId="4349">
        <row r="1">
          <cell r="A1" t="str">
            <v>บจก.เมืองพลสยามเมรัย</v>
          </cell>
        </row>
      </sheetData>
      <sheetData sheetId="4350">
        <row r="1">
          <cell r="A1" t="str">
            <v>บจก.เมืองพลสยามเมรัย</v>
          </cell>
        </row>
      </sheetData>
      <sheetData sheetId="4351">
        <row r="1">
          <cell r="A1" t="str">
            <v>บจก.เมืองพลสยามเมรัย</v>
          </cell>
        </row>
      </sheetData>
      <sheetData sheetId="4352">
        <row r="1">
          <cell r="A1" t="str">
            <v>บจก.เมืองพลสยามเมรัย</v>
          </cell>
        </row>
      </sheetData>
      <sheetData sheetId="4353">
        <row r="1">
          <cell r="A1" t="str">
            <v>บจก.เมืองพลสยามเมรัย</v>
          </cell>
        </row>
      </sheetData>
      <sheetData sheetId="4354">
        <row r="1">
          <cell r="A1" t="str">
            <v>บจก.เมืองพลสยามเมรัย</v>
          </cell>
        </row>
      </sheetData>
      <sheetData sheetId="4355">
        <row r="1">
          <cell r="A1" t="str">
            <v>บจก.เมืองพลสยามเมรัย</v>
          </cell>
        </row>
      </sheetData>
      <sheetData sheetId="4356">
        <row r="1">
          <cell r="A1" t="str">
            <v>บจก.เมืองพลสยามเมรัย</v>
          </cell>
        </row>
      </sheetData>
      <sheetData sheetId="4357">
        <row r="1">
          <cell r="A1" t="str">
            <v>บจก.เมืองพลสยามเมรัย</v>
          </cell>
        </row>
      </sheetData>
      <sheetData sheetId="4358">
        <row r="1">
          <cell r="A1" t="str">
            <v>บจก.เมืองพลสยามเมรัย</v>
          </cell>
        </row>
      </sheetData>
      <sheetData sheetId="4359">
        <row r="1">
          <cell r="A1" t="str">
            <v>บจก.เมืองพลสยามเมรัย</v>
          </cell>
        </row>
      </sheetData>
      <sheetData sheetId="4360">
        <row r="1">
          <cell r="A1" t="str">
            <v>บจก.เมืองพลสยามเมรัย</v>
          </cell>
        </row>
      </sheetData>
      <sheetData sheetId="4361">
        <row r="1">
          <cell r="A1" t="str">
            <v>บจก.เมืองพลสยามเมรัย</v>
          </cell>
        </row>
      </sheetData>
      <sheetData sheetId="4362">
        <row r="1">
          <cell r="A1" t="str">
            <v>บจก.เมืองพลสยามเมรัย</v>
          </cell>
        </row>
      </sheetData>
      <sheetData sheetId="4363">
        <row r="1">
          <cell r="A1" t="str">
            <v>บจก.เมืองพลสยามเมรัย</v>
          </cell>
        </row>
      </sheetData>
      <sheetData sheetId="4364">
        <row r="1">
          <cell r="A1" t="str">
            <v>บจก.เมืองพลสยามเมรัย</v>
          </cell>
        </row>
      </sheetData>
      <sheetData sheetId="4365">
        <row r="1">
          <cell r="A1" t="str">
            <v>บจก.เมืองพลสยามเมรัย</v>
          </cell>
        </row>
      </sheetData>
      <sheetData sheetId="4366">
        <row r="1">
          <cell r="A1" t="str">
            <v>บจก.เมืองพลสยามเมรัย</v>
          </cell>
        </row>
      </sheetData>
      <sheetData sheetId="4367">
        <row r="1">
          <cell r="A1" t="str">
            <v>บจก.เมืองพลสยามเมรัย</v>
          </cell>
        </row>
      </sheetData>
      <sheetData sheetId="4368">
        <row r="1">
          <cell r="A1" t="str">
            <v>บจก.เมืองพลสยามเมรัย</v>
          </cell>
        </row>
      </sheetData>
      <sheetData sheetId="4369">
        <row r="1">
          <cell r="A1" t="str">
            <v>บจก.เมืองพลสยามเมรัย</v>
          </cell>
        </row>
      </sheetData>
      <sheetData sheetId="4370">
        <row r="1">
          <cell r="A1" t="str">
            <v>บจก.เมืองพลสยามเมรัย</v>
          </cell>
        </row>
      </sheetData>
      <sheetData sheetId="4371">
        <row r="1">
          <cell r="A1" t="str">
            <v>บจก.เมืองพลสยามเมรัย</v>
          </cell>
        </row>
      </sheetData>
      <sheetData sheetId="4372">
        <row r="1">
          <cell r="A1" t="str">
            <v>บจก.เมืองพลสยามเมรัย</v>
          </cell>
        </row>
      </sheetData>
      <sheetData sheetId="4373">
        <row r="1">
          <cell r="A1" t="str">
            <v>บจก.เมืองพลสยามเมรัย</v>
          </cell>
        </row>
      </sheetData>
      <sheetData sheetId="4374">
        <row r="1">
          <cell r="A1" t="str">
            <v>บจก.เมืองพลสยามเมรัย</v>
          </cell>
        </row>
      </sheetData>
      <sheetData sheetId="4375">
        <row r="1">
          <cell r="A1" t="str">
            <v>บจก.เมืองพลสยามเมรัย</v>
          </cell>
        </row>
      </sheetData>
      <sheetData sheetId="4376">
        <row r="1">
          <cell r="A1" t="str">
            <v>บจก.เมืองพลสยามเมรัย</v>
          </cell>
        </row>
      </sheetData>
      <sheetData sheetId="4377">
        <row r="1">
          <cell r="A1" t="str">
            <v>บจก.เมืองพลสยามเมรัย</v>
          </cell>
        </row>
      </sheetData>
      <sheetData sheetId="4378">
        <row r="1">
          <cell r="A1" t="str">
            <v>บจก.เมืองพลสยามเมรัย</v>
          </cell>
        </row>
      </sheetData>
      <sheetData sheetId="4379">
        <row r="1">
          <cell r="A1" t="str">
            <v>บจก.เมืองพลสยามเมรัย</v>
          </cell>
        </row>
      </sheetData>
      <sheetData sheetId="4380" refreshError="1"/>
      <sheetData sheetId="4381" refreshError="1"/>
      <sheetData sheetId="4382">
        <row r="1">
          <cell r="A1" t="str">
            <v>บจก.เมืองพลสยามเมรัย</v>
          </cell>
        </row>
      </sheetData>
      <sheetData sheetId="4383">
        <row r="1">
          <cell r="A1" t="str">
            <v>บจก.เมืองพลสยามเมรัย</v>
          </cell>
        </row>
      </sheetData>
      <sheetData sheetId="4384">
        <row r="1">
          <cell r="A1" t="str">
            <v>บจก.เมืองพลสยามเมรัย</v>
          </cell>
        </row>
      </sheetData>
      <sheetData sheetId="4385">
        <row r="1">
          <cell r="A1" t="str">
            <v>บจก.เมืองพลสยามเมรัย</v>
          </cell>
        </row>
      </sheetData>
      <sheetData sheetId="4386">
        <row r="1">
          <cell r="A1" t="str">
            <v>บจก.เมืองพลสยามเมรัย</v>
          </cell>
        </row>
      </sheetData>
      <sheetData sheetId="4387">
        <row r="1">
          <cell r="A1" t="str">
            <v>บจก.เมืองพลสยามเมรัย</v>
          </cell>
        </row>
      </sheetData>
      <sheetData sheetId="4388" refreshError="1"/>
      <sheetData sheetId="4389">
        <row r="1">
          <cell r="A1" t="str">
            <v>บจก.เมืองพลสยามเมรัย</v>
          </cell>
        </row>
      </sheetData>
      <sheetData sheetId="4390">
        <row r="1">
          <cell r="A1" t="str">
            <v>บจก.เมืองพลสยามเมรัย</v>
          </cell>
        </row>
      </sheetData>
      <sheetData sheetId="4391">
        <row r="1">
          <cell r="A1" t="str">
            <v>บจก.เมืองพลสยามเมรัย</v>
          </cell>
        </row>
      </sheetData>
      <sheetData sheetId="4392">
        <row r="1">
          <cell r="A1" t="str">
            <v>บจก.เมืองพลสยามเมรัย</v>
          </cell>
        </row>
      </sheetData>
      <sheetData sheetId="4393">
        <row r="1">
          <cell r="A1" t="str">
            <v>บจก.เมืองพลสยามเมรัย</v>
          </cell>
        </row>
      </sheetData>
      <sheetData sheetId="4394">
        <row r="1">
          <cell r="A1" t="str">
            <v>บจก.เมืองพลสยามเมรัย</v>
          </cell>
        </row>
      </sheetData>
      <sheetData sheetId="4395">
        <row r="1">
          <cell r="A1" t="str">
            <v>บจก.เมืองพลสยามเมรัย</v>
          </cell>
        </row>
      </sheetData>
      <sheetData sheetId="4396">
        <row r="1">
          <cell r="A1" t="str">
            <v>บจก.เมืองพลสยามเมรัย</v>
          </cell>
        </row>
      </sheetData>
      <sheetData sheetId="4397">
        <row r="1">
          <cell r="A1" t="str">
            <v>บจก.เมืองพลสยามเมรัย</v>
          </cell>
        </row>
      </sheetData>
      <sheetData sheetId="4398">
        <row r="1">
          <cell r="A1" t="str">
            <v>บจก.เมืองพลสยามเมรัย</v>
          </cell>
        </row>
      </sheetData>
      <sheetData sheetId="4399">
        <row r="1">
          <cell r="A1" t="str">
            <v>บจก.เมืองพลสยามเมรัย</v>
          </cell>
        </row>
      </sheetData>
      <sheetData sheetId="4400">
        <row r="1">
          <cell r="A1" t="str">
            <v>บจก.เมืองพลสยามเมรัย</v>
          </cell>
        </row>
      </sheetData>
      <sheetData sheetId="4401">
        <row r="1">
          <cell r="A1" t="str">
            <v>บจก.เมืองพลสยามเมรัย</v>
          </cell>
        </row>
      </sheetData>
      <sheetData sheetId="4402">
        <row r="1">
          <cell r="A1" t="str">
            <v>บจก.เมืองพลสยามเมรัย</v>
          </cell>
        </row>
      </sheetData>
      <sheetData sheetId="4403">
        <row r="1">
          <cell r="A1" t="str">
            <v>บจก.เมืองพลสยามเมรัย</v>
          </cell>
        </row>
      </sheetData>
      <sheetData sheetId="4404">
        <row r="1">
          <cell r="A1" t="str">
            <v>บจก.เมืองพลสยามเมรัย</v>
          </cell>
        </row>
      </sheetData>
      <sheetData sheetId="4405">
        <row r="1">
          <cell r="A1" t="str">
            <v>บจก.เมืองพลสยามเมรัย</v>
          </cell>
        </row>
      </sheetData>
      <sheetData sheetId="4406">
        <row r="1">
          <cell r="A1" t="str">
            <v>บจก.เมืองพลสยามเมรัย</v>
          </cell>
        </row>
      </sheetData>
      <sheetData sheetId="4407">
        <row r="1">
          <cell r="A1" t="str">
            <v>บจก.เมืองพลสยามเมรัย</v>
          </cell>
        </row>
      </sheetData>
      <sheetData sheetId="4408">
        <row r="1">
          <cell r="A1" t="str">
            <v>บจก.เมืองพลสยามเมรัย</v>
          </cell>
        </row>
      </sheetData>
      <sheetData sheetId="4409">
        <row r="1">
          <cell r="A1" t="str">
            <v>บจก.เมืองพลสยามเมรัย</v>
          </cell>
        </row>
      </sheetData>
      <sheetData sheetId="4410">
        <row r="1">
          <cell r="A1" t="str">
            <v>บจก.เมืองพลสยามเมรัย</v>
          </cell>
        </row>
      </sheetData>
      <sheetData sheetId="4411">
        <row r="1">
          <cell r="A1" t="str">
            <v>บจก.เมืองพลสยามเมรัย</v>
          </cell>
        </row>
      </sheetData>
      <sheetData sheetId="4412">
        <row r="1">
          <cell r="A1" t="str">
            <v>บจก.เมืองพลสยามเมรัย</v>
          </cell>
        </row>
      </sheetData>
      <sheetData sheetId="4413">
        <row r="1">
          <cell r="A1" t="str">
            <v>บจก.เมืองพลสยามเมรัย</v>
          </cell>
        </row>
      </sheetData>
      <sheetData sheetId="4414">
        <row r="1">
          <cell r="A1" t="str">
            <v>บจก.เมืองพลสยามเมรัย</v>
          </cell>
        </row>
      </sheetData>
      <sheetData sheetId="4415">
        <row r="1">
          <cell r="A1" t="str">
            <v>บจก.เมืองพลสยามเมรัย</v>
          </cell>
        </row>
      </sheetData>
      <sheetData sheetId="4416">
        <row r="1">
          <cell r="A1" t="str">
            <v>บจก.เมืองพลสยามเมรัย</v>
          </cell>
        </row>
      </sheetData>
      <sheetData sheetId="4417">
        <row r="1">
          <cell r="A1" t="str">
            <v>บจก.เมืองพลสยามเมรัย</v>
          </cell>
        </row>
      </sheetData>
      <sheetData sheetId="4418">
        <row r="1">
          <cell r="A1" t="str">
            <v>บจก.เมืองพลสยามเมรัย</v>
          </cell>
        </row>
      </sheetData>
      <sheetData sheetId="4419">
        <row r="1">
          <cell r="A1" t="str">
            <v>บจก.เมืองพลสยามเมรัย</v>
          </cell>
        </row>
      </sheetData>
      <sheetData sheetId="4420">
        <row r="1">
          <cell r="A1" t="str">
            <v>บจก.เมืองพลสยามเมรัย</v>
          </cell>
        </row>
      </sheetData>
      <sheetData sheetId="4421">
        <row r="1">
          <cell r="A1" t="str">
            <v>บจก.เมืองพลสยามเมรัย</v>
          </cell>
        </row>
      </sheetData>
      <sheetData sheetId="4422">
        <row r="1">
          <cell r="A1" t="str">
            <v>บจก.เมืองพลสยามเมรัย</v>
          </cell>
        </row>
      </sheetData>
      <sheetData sheetId="4423">
        <row r="1">
          <cell r="A1" t="str">
            <v>บจก.เมืองพลสยามเมรัย</v>
          </cell>
        </row>
      </sheetData>
      <sheetData sheetId="4424">
        <row r="1">
          <cell r="A1" t="str">
            <v>บจก.เมืองพลสยามเมรัย</v>
          </cell>
        </row>
      </sheetData>
      <sheetData sheetId="4425" refreshError="1"/>
      <sheetData sheetId="4426"/>
      <sheetData sheetId="4427"/>
      <sheetData sheetId="4428">
        <row r="1">
          <cell r="A1" t="str">
            <v>บจก.เมืองพลสยามเมรัย</v>
          </cell>
        </row>
      </sheetData>
      <sheetData sheetId="4429">
        <row r="1">
          <cell r="A1" t="str">
            <v>บจก.เมืองพลสยามเมรัย</v>
          </cell>
        </row>
      </sheetData>
      <sheetData sheetId="4430">
        <row r="1">
          <cell r="A1" t="str">
            <v>บจก.เมืองพลสยามเมรัย</v>
          </cell>
        </row>
      </sheetData>
      <sheetData sheetId="4431">
        <row r="1">
          <cell r="A1" t="str">
            <v>บจก.เมืองพลสยามเมรัย</v>
          </cell>
        </row>
      </sheetData>
      <sheetData sheetId="4432">
        <row r="1">
          <cell r="A1" t="str">
            <v>บจก.เมืองพลสยามเมรัย</v>
          </cell>
        </row>
      </sheetData>
      <sheetData sheetId="4433">
        <row r="1">
          <cell r="A1" t="str">
            <v>บจก.เมืองพลสยามเมรัย</v>
          </cell>
        </row>
      </sheetData>
      <sheetData sheetId="4434"/>
      <sheetData sheetId="4435">
        <row r="1">
          <cell r="A1" t="str">
            <v>บจก.เมืองพลสยามเมรัย</v>
          </cell>
        </row>
      </sheetData>
      <sheetData sheetId="4436">
        <row r="1">
          <cell r="A1" t="str">
            <v>บจก.เมืองพลสยามเมรัย</v>
          </cell>
        </row>
      </sheetData>
      <sheetData sheetId="4437">
        <row r="1">
          <cell r="A1" t="str">
            <v>บจก.เมืองพลสยามเมรัย</v>
          </cell>
        </row>
      </sheetData>
      <sheetData sheetId="4438">
        <row r="1">
          <cell r="A1" t="str">
            <v>บจก.เมืองพลสยามเมรัย</v>
          </cell>
        </row>
      </sheetData>
      <sheetData sheetId="4439">
        <row r="1">
          <cell r="A1" t="str">
            <v>บจก.เมืองพลสยามเมรัย</v>
          </cell>
        </row>
      </sheetData>
      <sheetData sheetId="4440">
        <row r="1">
          <cell r="A1" t="str">
            <v>บจก.เมืองพลสยามเมรัย</v>
          </cell>
        </row>
      </sheetData>
      <sheetData sheetId="4441">
        <row r="1">
          <cell r="A1" t="str">
            <v>บจก.เมืองพลสยามเมรัย</v>
          </cell>
        </row>
      </sheetData>
      <sheetData sheetId="4442">
        <row r="1">
          <cell r="A1" t="str">
            <v>บจก.เมืองพลสยามเมรัย</v>
          </cell>
        </row>
      </sheetData>
      <sheetData sheetId="4443">
        <row r="1">
          <cell r="A1" t="str">
            <v>บจก.เมืองพลสยามเมรัย</v>
          </cell>
        </row>
      </sheetData>
      <sheetData sheetId="4444">
        <row r="1">
          <cell r="A1" t="str">
            <v>บจก.เมืองพลสยามเมรัย</v>
          </cell>
        </row>
      </sheetData>
      <sheetData sheetId="4445">
        <row r="1">
          <cell r="A1" t="str">
            <v>บจก.เมืองพลสยามเมรัย</v>
          </cell>
        </row>
      </sheetData>
      <sheetData sheetId="4446">
        <row r="1">
          <cell r="A1" t="str">
            <v>บจก.เมืองพลสยามเมรัย</v>
          </cell>
        </row>
      </sheetData>
      <sheetData sheetId="4447">
        <row r="1">
          <cell r="A1" t="str">
            <v>บจก.เมืองพลสยามเมรัย</v>
          </cell>
        </row>
      </sheetData>
      <sheetData sheetId="4448">
        <row r="1">
          <cell r="A1" t="str">
            <v>บจก.เมืองพลสยามเมรัย</v>
          </cell>
        </row>
      </sheetData>
      <sheetData sheetId="4449">
        <row r="1">
          <cell r="A1" t="str">
            <v>บจก.เมืองพลสยามเมรัย</v>
          </cell>
        </row>
      </sheetData>
      <sheetData sheetId="4450">
        <row r="1">
          <cell r="A1" t="str">
            <v>บจก.เมืองพลสยามเมรัย</v>
          </cell>
        </row>
      </sheetData>
      <sheetData sheetId="4451">
        <row r="1">
          <cell r="A1" t="str">
            <v>บจก.เมืองพลสยามเมรัย</v>
          </cell>
        </row>
      </sheetData>
      <sheetData sheetId="4452">
        <row r="1">
          <cell r="A1" t="str">
            <v>บจก.เมืองพลสยามเมรัย</v>
          </cell>
        </row>
      </sheetData>
      <sheetData sheetId="4453">
        <row r="1">
          <cell r="A1" t="str">
            <v>บจก.เมืองพลสยามเมรัย</v>
          </cell>
        </row>
      </sheetData>
      <sheetData sheetId="4454">
        <row r="1">
          <cell r="A1" t="str">
            <v>บจก.เมืองพลสยามเมรัย</v>
          </cell>
        </row>
      </sheetData>
      <sheetData sheetId="4455">
        <row r="1">
          <cell r="A1" t="str">
            <v>บจก.เมืองพลสยามเมรัย</v>
          </cell>
        </row>
      </sheetData>
      <sheetData sheetId="4456">
        <row r="1">
          <cell r="A1" t="str">
            <v>บจก.เมืองพลสยามเมรัย</v>
          </cell>
        </row>
      </sheetData>
      <sheetData sheetId="4457">
        <row r="1">
          <cell r="A1" t="str">
            <v>บจก.เมืองพลสยามเมรัย</v>
          </cell>
        </row>
      </sheetData>
      <sheetData sheetId="4458">
        <row r="1">
          <cell r="A1" t="str">
            <v>บจก.เมืองพลสยามเมรัย</v>
          </cell>
        </row>
      </sheetData>
      <sheetData sheetId="4459">
        <row r="1">
          <cell r="A1" t="str">
            <v>บจก.เมืองพลสยามเมรัย</v>
          </cell>
        </row>
      </sheetData>
      <sheetData sheetId="4460">
        <row r="1">
          <cell r="A1" t="str">
            <v>บจก.เมืองพลสยามเมรัย</v>
          </cell>
        </row>
      </sheetData>
      <sheetData sheetId="4461">
        <row r="1">
          <cell r="A1" t="str">
            <v>บจก.เมืองพลสยามเมรัย</v>
          </cell>
        </row>
      </sheetData>
      <sheetData sheetId="4462">
        <row r="1">
          <cell r="A1" t="str">
            <v>บจก.เมืองพลสยามเมรัย</v>
          </cell>
        </row>
      </sheetData>
      <sheetData sheetId="4463">
        <row r="1">
          <cell r="A1" t="str">
            <v>บจก.เมืองพลสยามเมรัย</v>
          </cell>
        </row>
      </sheetData>
      <sheetData sheetId="4464">
        <row r="1">
          <cell r="A1" t="str">
            <v>บจก.เมืองพลสยามเมรัย</v>
          </cell>
        </row>
      </sheetData>
      <sheetData sheetId="4465">
        <row r="1">
          <cell r="A1" t="str">
            <v>บจก.เมืองพลสยามเมรัย</v>
          </cell>
        </row>
      </sheetData>
      <sheetData sheetId="4466">
        <row r="1">
          <cell r="A1" t="str">
            <v>บจก.เมืองพลสยามเมรัย</v>
          </cell>
        </row>
      </sheetData>
      <sheetData sheetId="4467">
        <row r="1">
          <cell r="A1" t="str">
            <v>บจก.เมืองพลสยามเมรัย</v>
          </cell>
        </row>
      </sheetData>
      <sheetData sheetId="4468">
        <row r="1">
          <cell r="A1" t="str">
            <v>บจก.เมืองพลสยามเมรัย</v>
          </cell>
        </row>
      </sheetData>
      <sheetData sheetId="4469">
        <row r="1">
          <cell r="A1" t="str">
            <v>บจก.เมืองพลสยามเมรัย</v>
          </cell>
        </row>
      </sheetData>
      <sheetData sheetId="4470">
        <row r="1">
          <cell r="A1" t="str">
            <v>บจก.เมืองพลสยามเมรัย</v>
          </cell>
        </row>
      </sheetData>
      <sheetData sheetId="4471">
        <row r="1">
          <cell r="A1" t="str">
            <v>บจก.เมืองพลสยามเมรัย</v>
          </cell>
        </row>
      </sheetData>
      <sheetData sheetId="4472">
        <row r="1">
          <cell r="A1" t="str">
            <v>บจก.เมืองพลสยามเมรัย</v>
          </cell>
        </row>
      </sheetData>
      <sheetData sheetId="4473">
        <row r="1">
          <cell r="A1" t="str">
            <v>บจก.เมืองพลสยามเมรัย</v>
          </cell>
        </row>
      </sheetData>
      <sheetData sheetId="4474">
        <row r="1">
          <cell r="A1" t="str">
            <v>บจก.เมืองพลสยามเมรัย</v>
          </cell>
        </row>
      </sheetData>
      <sheetData sheetId="4475">
        <row r="1">
          <cell r="A1" t="str">
            <v>บจก.เมืองพลสยามเมรัย</v>
          </cell>
        </row>
      </sheetData>
      <sheetData sheetId="4476">
        <row r="1">
          <cell r="A1" t="str">
            <v>บจก.เมืองพลสยามเมรัย</v>
          </cell>
        </row>
      </sheetData>
      <sheetData sheetId="4477">
        <row r="1">
          <cell r="A1" t="str">
            <v>บจก.เมืองพลสยามเมรัย</v>
          </cell>
        </row>
      </sheetData>
      <sheetData sheetId="4478">
        <row r="1">
          <cell r="A1" t="str">
            <v>บจก.เมืองพลสยามเมรัย</v>
          </cell>
        </row>
      </sheetData>
      <sheetData sheetId="4479"/>
      <sheetData sheetId="4480">
        <row r="1">
          <cell r="A1" t="str">
            <v>บจก.เมืองพลสยามเมรัย</v>
          </cell>
        </row>
      </sheetData>
      <sheetData sheetId="4481">
        <row r="1">
          <cell r="A1" t="str">
            <v>บจก.เมืองพลสยามเมรัย</v>
          </cell>
        </row>
      </sheetData>
      <sheetData sheetId="4482">
        <row r="1">
          <cell r="A1" t="str">
            <v>บจก.เมืองพลสยามเมรัย</v>
          </cell>
        </row>
      </sheetData>
      <sheetData sheetId="4483">
        <row r="1">
          <cell r="A1" t="str">
            <v>บจก.เมืองพลสยามเมรัย</v>
          </cell>
        </row>
      </sheetData>
      <sheetData sheetId="4484">
        <row r="1">
          <cell r="A1" t="str">
            <v>บจก.เมืองพลสยามเมรัย</v>
          </cell>
        </row>
      </sheetData>
      <sheetData sheetId="4485">
        <row r="1">
          <cell r="A1" t="str">
            <v>บจก.เมืองพลสยามเมรัย</v>
          </cell>
        </row>
      </sheetData>
      <sheetData sheetId="4486">
        <row r="1">
          <cell r="A1" t="str">
            <v>บจก.เมืองพลสยามเมรัย</v>
          </cell>
        </row>
      </sheetData>
      <sheetData sheetId="4487">
        <row r="1">
          <cell r="A1" t="str">
            <v>บจก.เมืองพลสยามเมรัย</v>
          </cell>
        </row>
      </sheetData>
      <sheetData sheetId="4488">
        <row r="1">
          <cell r="A1" t="str">
            <v>บจก.เมืองพลสยามเมรัย</v>
          </cell>
        </row>
      </sheetData>
      <sheetData sheetId="4489">
        <row r="1">
          <cell r="A1" t="str">
            <v>บจก.เมืองพลสยามเมรัย</v>
          </cell>
        </row>
      </sheetData>
      <sheetData sheetId="4490">
        <row r="1">
          <cell r="A1" t="str">
            <v>บจก.เมืองพลสยามเมรัย</v>
          </cell>
        </row>
      </sheetData>
      <sheetData sheetId="4491">
        <row r="1">
          <cell r="A1" t="str">
            <v>บจก.เมืองพลสยามเมรัย</v>
          </cell>
        </row>
      </sheetData>
      <sheetData sheetId="4492">
        <row r="1">
          <cell r="A1" t="str">
            <v>บจก.เมืองพลสยามเมรัย</v>
          </cell>
        </row>
      </sheetData>
      <sheetData sheetId="4493">
        <row r="1">
          <cell r="A1" t="str">
            <v>บจก.เมืองพลสยามเมรัย</v>
          </cell>
        </row>
      </sheetData>
      <sheetData sheetId="4494">
        <row r="1">
          <cell r="A1" t="str">
            <v>บจก.เมืองพลสยามเมรัย</v>
          </cell>
        </row>
      </sheetData>
      <sheetData sheetId="4495">
        <row r="1">
          <cell r="A1" t="str">
            <v>บจก.เมืองพลสยามเมรัย</v>
          </cell>
        </row>
      </sheetData>
      <sheetData sheetId="4496">
        <row r="1">
          <cell r="A1" t="str">
            <v>บจก.เมืองพลสยามเมรัย</v>
          </cell>
        </row>
      </sheetData>
      <sheetData sheetId="4497">
        <row r="1">
          <cell r="A1" t="str">
            <v>บจก.เมืองพลสยามเมรัย</v>
          </cell>
        </row>
      </sheetData>
      <sheetData sheetId="4498">
        <row r="1">
          <cell r="A1" t="str">
            <v>บจก.เมืองพลสยามเมรัย</v>
          </cell>
        </row>
      </sheetData>
      <sheetData sheetId="4499">
        <row r="1">
          <cell r="A1" t="str">
            <v>บจก.เมืองพลสยามเมรัย</v>
          </cell>
        </row>
      </sheetData>
      <sheetData sheetId="4500">
        <row r="1">
          <cell r="A1" t="str">
            <v>บจก.เมืองพลสยามเมรัย</v>
          </cell>
        </row>
      </sheetData>
      <sheetData sheetId="4501">
        <row r="1">
          <cell r="A1" t="str">
            <v>บจก.เมืองพลสยามเมรัย</v>
          </cell>
        </row>
      </sheetData>
      <sheetData sheetId="4502">
        <row r="1">
          <cell r="A1" t="str">
            <v>บจก.เมืองพลสยามเมรัย</v>
          </cell>
        </row>
      </sheetData>
      <sheetData sheetId="4503">
        <row r="1">
          <cell r="A1" t="str">
            <v>บจก.เมืองพลสยามเมรัย</v>
          </cell>
        </row>
      </sheetData>
      <sheetData sheetId="4504">
        <row r="1">
          <cell r="A1" t="str">
            <v>บจก.เมืองพลสยามเมรัย</v>
          </cell>
        </row>
      </sheetData>
      <sheetData sheetId="4505">
        <row r="1">
          <cell r="A1" t="str">
            <v>บจก.เมืองพลสยามเมรัย</v>
          </cell>
        </row>
      </sheetData>
      <sheetData sheetId="4506">
        <row r="1">
          <cell r="A1" t="str">
            <v>บจก.เมืองพลสยามเมรัย</v>
          </cell>
        </row>
      </sheetData>
      <sheetData sheetId="4507">
        <row r="1">
          <cell r="A1" t="str">
            <v>บจก.เมืองพลสยามเมรัย</v>
          </cell>
        </row>
      </sheetData>
      <sheetData sheetId="4508">
        <row r="1">
          <cell r="A1" t="str">
            <v>บจก.เมืองพลสยามเมรัย</v>
          </cell>
        </row>
      </sheetData>
      <sheetData sheetId="4509">
        <row r="1">
          <cell r="A1" t="str">
            <v>บจก.เมืองพลสยามเมรัย</v>
          </cell>
        </row>
      </sheetData>
      <sheetData sheetId="4510">
        <row r="1">
          <cell r="A1" t="str">
            <v>บจก.เมืองพลสยามเมรัย</v>
          </cell>
        </row>
      </sheetData>
      <sheetData sheetId="4511">
        <row r="1">
          <cell r="A1" t="str">
            <v>บจก.เมืองพลสยามเมรัย</v>
          </cell>
        </row>
      </sheetData>
      <sheetData sheetId="4512">
        <row r="1">
          <cell r="A1" t="str">
            <v>บจก.เมืองพลสยามเมรัย</v>
          </cell>
        </row>
      </sheetData>
      <sheetData sheetId="4513">
        <row r="1">
          <cell r="A1" t="str">
            <v>บจก.เมืองพลสยามเมรัย</v>
          </cell>
        </row>
      </sheetData>
      <sheetData sheetId="4514">
        <row r="1">
          <cell r="A1" t="str">
            <v>บจก.เมืองพลสยามเมรัย</v>
          </cell>
        </row>
      </sheetData>
      <sheetData sheetId="4515">
        <row r="1">
          <cell r="A1" t="str">
            <v>บจก.เมืองพลสยามเมรัย</v>
          </cell>
        </row>
      </sheetData>
      <sheetData sheetId="4516">
        <row r="1">
          <cell r="A1" t="str">
            <v>บจก.เมืองพลสยามเมรัย</v>
          </cell>
        </row>
      </sheetData>
      <sheetData sheetId="4517">
        <row r="1">
          <cell r="A1" t="str">
            <v>บจก.เมืองพลสยามเมรัย</v>
          </cell>
        </row>
      </sheetData>
      <sheetData sheetId="4518">
        <row r="1">
          <cell r="A1" t="str">
            <v>บจก.เมืองพลสยามเมรัย</v>
          </cell>
        </row>
      </sheetData>
      <sheetData sheetId="4519">
        <row r="1">
          <cell r="A1" t="str">
            <v>บจก.เมืองพลสยามเมรัย</v>
          </cell>
        </row>
      </sheetData>
      <sheetData sheetId="4520">
        <row r="1">
          <cell r="A1" t="str">
            <v>บจก.เมืองพลสยามเมรัย</v>
          </cell>
        </row>
      </sheetData>
      <sheetData sheetId="4521">
        <row r="1">
          <cell r="A1" t="str">
            <v>บจก.เมืองพลสยามเมรัย</v>
          </cell>
        </row>
      </sheetData>
      <sheetData sheetId="4522">
        <row r="1">
          <cell r="A1" t="str">
            <v>บจก.เมืองพลสยามเมรัย</v>
          </cell>
        </row>
      </sheetData>
      <sheetData sheetId="4523">
        <row r="1">
          <cell r="A1" t="str">
            <v>บจก.เมืองพลสยามเมรัย</v>
          </cell>
        </row>
      </sheetData>
      <sheetData sheetId="4524">
        <row r="1">
          <cell r="A1" t="str">
            <v>บจก.เมืองพลสยามเมรัย</v>
          </cell>
        </row>
      </sheetData>
      <sheetData sheetId="4525">
        <row r="1">
          <cell r="A1" t="str">
            <v>บจก.เมืองพลสยามเมรัย</v>
          </cell>
        </row>
      </sheetData>
      <sheetData sheetId="4526">
        <row r="1">
          <cell r="A1" t="str">
            <v>บจก.เมืองพลสยามเมรัย</v>
          </cell>
        </row>
      </sheetData>
      <sheetData sheetId="4527">
        <row r="1">
          <cell r="A1" t="str">
            <v>บจก.เมืองพลสยามเมรัย</v>
          </cell>
        </row>
      </sheetData>
      <sheetData sheetId="4528">
        <row r="1">
          <cell r="A1" t="str">
            <v>บจก.เมืองพลสยามเมรัย</v>
          </cell>
        </row>
      </sheetData>
      <sheetData sheetId="4529">
        <row r="1">
          <cell r="A1" t="str">
            <v>บจก.เมืองพลสยามเมรัย</v>
          </cell>
        </row>
      </sheetData>
      <sheetData sheetId="4530">
        <row r="1">
          <cell r="A1" t="str">
            <v>บจก.เมืองพลสยามเมรัย</v>
          </cell>
        </row>
      </sheetData>
      <sheetData sheetId="4531">
        <row r="1">
          <cell r="A1" t="str">
            <v>บจก.เมืองพลสยามเมรัย</v>
          </cell>
        </row>
      </sheetData>
      <sheetData sheetId="4532">
        <row r="1">
          <cell r="A1" t="str">
            <v>บจก.เมืองพลสยามเมรัย</v>
          </cell>
        </row>
      </sheetData>
      <sheetData sheetId="4533">
        <row r="1">
          <cell r="A1" t="str">
            <v>บจก.เมืองพลสยามเมรัย</v>
          </cell>
        </row>
      </sheetData>
      <sheetData sheetId="4534">
        <row r="1">
          <cell r="A1" t="str">
            <v>บจก.เมืองพลสยามเมรัย</v>
          </cell>
        </row>
      </sheetData>
      <sheetData sheetId="4535">
        <row r="1">
          <cell r="A1" t="str">
            <v>บจก.เมืองพลสยามเมรัย</v>
          </cell>
        </row>
      </sheetData>
      <sheetData sheetId="4536">
        <row r="1">
          <cell r="A1" t="str">
            <v>บจก.เมืองพลสยามเมรัย</v>
          </cell>
        </row>
      </sheetData>
      <sheetData sheetId="4537">
        <row r="1">
          <cell r="A1" t="str">
            <v>บจก.เมืองพลสยามเมรัย</v>
          </cell>
        </row>
      </sheetData>
      <sheetData sheetId="4538">
        <row r="1">
          <cell r="A1" t="str">
            <v>บจก.เมืองพลสยามเมรัย</v>
          </cell>
        </row>
      </sheetData>
      <sheetData sheetId="4539">
        <row r="1">
          <cell r="A1" t="str">
            <v>บจก.เมืองพลสยามเมรัย</v>
          </cell>
        </row>
      </sheetData>
      <sheetData sheetId="4540">
        <row r="1">
          <cell r="A1" t="str">
            <v>บจก.เมืองพลสยามเมรัย</v>
          </cell>
        </row>
      </sheetData>
      <sheetData sheetId="4541">
        <row r="1">
          <cell r="A1" t="str">
            <v>บจก.เมืองพลสยามเมรัย</v>
          </cell>
        </row>
      </sheetData>
      <sheetData sheetId="4542">
        <row r="1">
          <cell r="A1" t="str">
            <v>บจก.เมืองพลสยามเมรัย</v>
          </cell>
        </row>
      </sheetData>
      <sheetData sheetId="4543">
        <row r="1">
          <cell r="A1" t="str">
            <v>บจก.เมืองพลสยามเมรัย</v>
          </cell>
        </row>
      </sheetData>
      <sheetData sheetId="4544">
        <row r="1">
          <cell r="A1" t="str">
            <v>บจก.เมืองพลสยามเมรัย</v>
          </cell>
        </row>
      </sheetData>
      <sheetData sheetId="4545">
        <row r="1">
          <cell r="A1" t="str">
            <v>บจก.เมืองพลสยามเมรัย</v>
          </cell>
        </row>
      </sheetData>
      <sheetData sheetId="4546">
        <row r="1">
          <cell r="A1" t="str">
            <v>บจก.เมืองพลสยามเมรัย</v>
          </cell>
        </row>
      </sheetData>
      <sheetData sheetId="4547">
        <row r="1">
          <cell r="A1" t="str">
            <v>บจก.เมืองพลสยามเมรัย</v>
          </cell>
        </row>
      </sheetData>
      <sheetData sheetId="4548">
        <row r="1">
          <cell r="A1" t="str">
            <v>บจก.เมืองพลสยามเมรัย</v>
          </cell>
        </row>
      </sheetData>
      <sheetData sheetId="4549">
        <row r="1">
          <cell r="A1" t="str">
            <v>บจก.เมืองพลสยามเมรัย</v>
          </cell>
        </row>
      </sheetData>
      <sheetData sheetId="4550">
        <row r="1">
          <cell r="A1" t="str">
            <v>บจก.เมืองพลสยามเมรัย</v>
          </cell>
        </row>
      </sheetData>
      <sheetData sheetId="4551">
        <row r="1">
          <cell r="A1" t="str">
            <v>บจก.เมืองพลสยามเมรัย</v>
          </cell>
        </row>
      </sheetData>
      <sheetData sheetId="4552">
        <row r="1">
          <cell r="A1" t="str">
            <v>บจก.เมืองพลสยามเมรัย</v>
          </cell>
        </row>
      </sheetData>
      <sheetData sheetId="4553">
        <row r="1">
          <cell r="A1" t="str">
            <v>บจก.เมืองพลสยามเมรัย</v>
          </cell>
        </row>
      </sheetData>
      <sheetData sheetId="4554">
        <row r="1">
          <cell r="A1" t="str">
            <v>บจก.เมืองพลสยามเมรัย</v>
          </cell>
        </row>
      </sheetData>
      <sheetData sheetId="4555">
        <row r="1">
          <cell r="A1" t="str">
            <v>บจก.เมืองพลสยามเมรัย</v>
          </cell>
        </row>
      </sheetData>
      <sheetData sheetId="4556">
        <row r="1">
          <cell r="A1" t="str">
            <v>บจก.เมืองพลสยามเมรัย</v>
          </cell>
        </row>
      </sheetData>
      <sheetData sheetId="4557">
        <row r="1">
          <cell r="A1" t="str">
            <v>บจก.เมืองพลสยามเมรัย</v>
          </cell>
        </row>
      </sheetData>
      <sheetData sheetId="4558">
        <row r="1">
          <cell r="A1" t="str">
            <v>บจก.เมืองพลสยามเมรัย</v>
          </cell>
        </row>
      </sheetData>
      <sheetData sheetId="4559">
        <row r="1">
          <cell r="A1" t="str">
            <v>บจก.เมืองพลสยามเมรัย</v>
          </cell>
        </row>
      </sheetData>
      <sheetData sheetId="4560">
        <row r="1">
          <cell r="A1" t="str">
            <v>บจก.เมืองพลสยามเมรัย</v>
          </cell>
        </row>
      </sheetData>
      <sheetData sheetId="4561">
        <row r="1">
          <cell r="A1" t="str">
            <v>บจก.เมืองพลสยามเมรัย</v>
          </cell>
        </row>
      </sheetData>
      <sheetData sheetId="4562">
        <row r="1">
          <cell r="A1" t="str">
            <v>บจก.เมืองพลสยามเมรัย</v>
          </cell>
        </row>
      </sheetData>
      <sheetData sheetId="4563">
        <row r="1">
          <cell r="A1" t="str">
            <v>บจก.เมืองพลสยามเมรัย</v>
          </cell>
        </row>
      </sheetData>
      <sheetData sheetId="4564">
        <row r="1">
          <cell r="A1" t="str">
            <v>บจก.เมืองพลสยามเมรัย</v>
          </cell>
        </row>
      </sheetData>
      <sheetData sheetId="4565">
        <row r="1">
          <cell r="A1" t="str">
            <v>บจก.เมืองพลสยามเมรัย</v>
          </cell>
        </row>
      </sheetData>
      <sheetData sheetId="4566">
        <row r="1">
          <cell r="A1" t="str">
            <v>บจก.เมืองพลสยามเมรัย</v>
          </cell>
        </row>
      </sheetData>
      <sheetData sheetId="4567">
        <row r="1">
          <cell r="A1" t="str">
            <v>บจก.เมืองพลสยามเมรัย</v>
          </cell>
        </row>
      </sheetData>
      <sheetData sheetId="4568">
        <row r="1">
          <cell r="A1" t="str">
            <v>บจก.เมืองพลสยามเมรัย</v>
          </cell>
        </row>
      </sheetData>
      <sheetData sheetId="4569">
        <row r="1">
          <cell r="A1" t="str">
            <v>บจก.เมืองพลสยามเมรัย</v>
          </cell>
        </row>
      </sheetData>
      <sheetData sheetId="4570">
        <row r="1">
          <cell r="A1" t="str">
            <v>บจก.เมืองพลสยามเมรัย</v>
          </cell>
        </row>
      </sheetData>
      <sheetData sheetId="4571">
        <row r="1">
          <cell r="A1" t="str">
            <v>บจก.เมืองพลสยามเมรัย</v>
          </cell>
        </row>
      </sheetData>
      <sheetData sheetId="4572">
        <row r="1">
          <cell r="A1" t="str">
            <v>บจก.เมืองพลสยามเมรัย</v>
          </cell>
        </row>
      </sheetData>
      <sheetData sheetId="4573">
        <row r="1">
          <cell r="A1" t="str">
            <v>บจก.เมืองพลสยามเมรัย</v>
          </cell>
        </row>
      </sheetData>
      <sheetData sheetId="4574">
        <row r="1">
          <cell r="A1" t="str">
            <v>บจก.เมืองพลสยามเมรัย</v>
          </cell>
        </row>
      </sheetData>
      <sheetData sheetId="4575">
        <row r="1">
          <cell r="A1" t="str">
            <v>บจก.เมืองพลสยามเมรัย</v>
          </cell>
        </row>
      </sheetData>
      <sheetData sheetId="4576">
        <row r="1">
          <cell r="A1" t="str">
            <v>บจก.เมืองพลสยามเมรัย</v>
          </cell>
        </row>
      </sheetData>
      <sheetData sheetId="4577">
        <row r="1">
          <cell r="A1" t="str">
            <v>บจก.เมืองพลสยามเมรัย</v>
          </cell>
        </row>
      </sheetData>
      <sheetData sheetId="4578">
        <row r="1">
          <cell r="A1" t="str">
            <v>บจก.เมืองพลสยามเมรัย</v>
          </cell>
        </row>
      </sheetData>
      <sheetData sheetId="4579">
        <row r="1">
          <cell r="A1" t="str">
            <v>บจก.เมืองพลสยามเมรัย</v>
          </cell>
        </row>
      </sheetData>
      <sheetData sheetId="4580">
        <row r="1">
          <cell r="A1" t="str">
            <v>บจก.เมืองพลสยามเมรัย</v>
          </cell>
        </row>
      </sheetData>
      <sheetData sheetId="4581">
        <row r="1">
          <cell r="A1" t="str">
            <v>บจก.เมืองพลสยามเมรัย</v>
          </cell>
        </row>
      </sheetData>
      <sheetData sheetId="4582">
        <row r="1">
          <cell r="A1" t="str">
            <v>บจก.เมืองพลสยามเมรัย</v>
          </cell>
        </row>
      </sheetData>
      <sheetData sheetId="4583">
        <row r="1">
          <cell r="A1" t="str">
            <v>บจก.เมืองพลสยามเมรัย</v>
          </cell>
        </row>
      </sheetData>
      <sheetData sheetId="4584">
        <row r="1">
          <cell r="A1" t="str">
            <v>บจก.เมืองพลสยามเมรัย</v>
          </cell>
        </row>
      </sheetData>
      <sheetData sheetId="4585">
        <row r="1">
          <cell r="A1" t="str">
            <v>บจก.เมืองพลสยามเมรัย</v>
          </cell>
        </row>
      </sheetData>
      <sheetData sheetId="4586">
        <row r="1">
          <cell r="A1" t="str">
            <v>บจก.เมืองพลสยามเมรัย</v>
          </cell>
        </row>
      </sheetData>
      <sheetData sheetId="4587">
        <row r="1">
          <cell r="A1" t="str">
            <v>บจก.เมืองพลสยามเมรัย</v>
          </cell>
        </row>
      </sheetData>
      <sheetData sheetId="4588">
        <row r="1">
          <cell r="A1" t="str">
            <v>บจก.เมืองพลสยามเมรัย</v>
          </cell>
        </row>
      </sheetData>
      <sheetData sheetId="4589">
        <row r="1">
          <cell r="A1" t="str">
            <v>บจก.เมืองพลสยามเมรัย</v>
          </cell>
        </row>
      </sheetData>
      <sheetData sheetId="4590">
        <row r="1">
          <cell r="A1" t="str">
            <v>บจก.เมืองพลสยามเมรัย</v>
          </cell>
        </row>
      </sheetData>
      <sheetData sheetId="4591">
        <row r="1">
          <cell r="A1" t="str">
            <v>บจก.เมืองพลสยามเมรัย</v>
          </cell>
        </row>
      </sheetData>
      <sheetData sheetId="4592">
        <row r="1">
          <cell r="A1" t="str">
            <v>บจก.เมืองพลสยามเมรัย</v>
          </cell>
        </row>
      </sheetData>
      <sheetData sheetId="4593">
        <row r="1">
          <cell r="A1" t="str">
            <v>บจก.เมืองพลสยามเมรัย</v>
          </cell>
        </row>
      </sheetData>
      <sheetData sheetId="4594">
        <row r="1">
          <cell r="A1" t="str">
            <v>บจก.เมืองพลสยามเมรัย</v>
          </cell>
        </row>
      </sheetData>
      <sheetData sheetId="4595">
        <row r="1">
          <cell r="A1" t="str">
            <v>บจก.เมืองพลสยามเมรัย</v>
          </cell>
        </row>
      </sheetData>
      <sheetData sheetId="4596">
        <row r="1">
          <cell r="A1" t="str">
            <v>บจก.เมืองพลสยามเมรัย</v>
          </cell>
        </row>
      </sheetData>
      <sheetData sheetId="4597">
        <row r="1">
          <cell r="A1" t="str">
            <v>บจก.เมืองพลสยามเมรัย</v>
          </cell>
        </row>
      </sheetData>
      <sheetData sheetId="4598">
        <row r="1">
          <cell r="A1" t="str">
            <v>บจก.เมืองพลสยามเมรัย</v>
          </cell>
        </row>
      </sheetData>
      <sheetData sheetId="4599">
        <row r="1">
          <cell r="A1" t="str">
            <v>บจก.เมืองพลสยามเมรัย</v>
          </cell>
        </row>
      </sheetData>
      <sheetData sheetId="4600">
        <row r="1">
          <cell r="A1" t="str">
            <v>บจก.เมืองพลสยามเมรัย</v>
          </cell>
        </row>
      </sheetData>
      <sheetData sheetId="4601">
        <row r="1">
          <cell r="A1" t="str">
            <v>บจก.เมืองพลสยามเมรัย</v>
          </cell>
        </row>
      </sheetData>
      <sheetData sheetId="4602">
        <row r="1">
          <cell r="A1" t="str">
            <v>บจก.เมืองพลสยามเมรัย</v>
          </cell>
        </row>
      </sheetData>
      <sheetData sheetId="4603">
        <row r="1">
          <cell r="A1" t="str">
            <v>บจก.เมืองพลสยามเมรัย</v>
          </cell>
        </row>
      </sheetData>
      <sheetData sheetId="4604">
        <row r="1">
          <cell r="A1" t="str">
            <v>บจก.เมืองพลสยามเมรัย</v>
          </cell>
        </row>
      </sheetData>
      <sheetData sheetId="4605">
        <row r="1">
          <cell r="A1" t="str">
            <v>บจก.เมืองพลสยามเมรัย</v>
          </cell>
        </row>
      </sheetData>
      <sheetData sheetId="4606">
        <row r="1">
          <cell r="A1" t="str">
            <v>บจก.เมืองพลสยามเมรัย</v>
          </cell>
        </row>
      </sheetData>
      <sheetData sheetId="4607">
        <row r="1">
          <cell r="A1" t="str">
            <v>บจก.เมืองพลสยามเมรัย</v>
          </cell>
        </row>
      </sheetData>
      <sheetData sheetId="4608">
        <row r="1">
          <cell r="A1" t="str">
            <v>บจก.เมืองพลสยามเมรัย</v>
          </cell>
        </row>
      </sheetData>
      <sheetData sheetId="4609">
        <row r="1">
          <cell r="A1" t="str">
            <v>บจก.เมืองพลสยามเมรัย</v>
          </cell>
        </row>
      </sheetData>
      <sheetData sheetId="4610">
        <row r="1">
          <cell r="A1" t="str">
            <v>บจก.เมืองพลสยามเมรัย</v>
          </cell>
        </row>
      </sheetData>
      <sheetData sheetId="4611">
        <row r="1">
          <cell r="A1" t="str">
            <v>บจก.เมืองพลสยามเมรัย</v>
          </cell>
        </row>
      </sheetData>
      <sheetData sheetId="4612">
        <row r="1">
          <cell r="A1" t="str">
            <v>บจก.เมืองพลสยามเมรัย</v>
          </cell>
        </row>
      </sheetData>
      <sheetData sheetId="4613">
        <row r="1">
          <cell r="A1" t="str">
            <v>บจก.เมืองพลสยามเมรัย</v>
          </cell>
        </row>
      </sheetData>
      <sheetData sheetId="4614">
        <row r="1">
          <cell r="A1" t="str">
            <v>บจก.เมืองพลสยามเมรัย</v>
          </cell>
        </row>
      </sheetData>
      <sheetData sheetId="4615">
        <row r="1">
          <cell r="A1" t="str">
            <v>บจก.เมืองพลสยามเมรัย</v>
          </cell>
        </row>
      </sheetData>
      <sheetData sheetId="4616">
        <row r="1">
          <cell r="A1" t="str">
            <v>บจก.เมืองพลสยามเมรัย</v>
          </cell>
        </row>
      </sheetData>
      <sheetData sheetId="4617">
        <row r="1">
          <cell r="A1" t="str">
            <v>บจก.เมืองพลสยามเมรัย</v>
          </cell>
        </row>
      </sheetData>
      <sheetData sheetId="4618">
        <row r="1">
          <cell r="A1" t="str">
            <v>บจก.เมืองพลสยามเมรัย</v>
          </cell>
        </row>
      </sheetData>
      <sheetData sheetId="4619">
        <row r="1">
          <cell r="A1" t="str">
            <v>บจก.เมืองพลสยามเมรัย</v>
          </cell>
        </row>
      </sheetData>
      <sheetData sheetId="4620">
        <row r="1">
          <cell r="A1" t="str">
            <v>บจก.เมืองพลสยามเมรัย</v>
          </cell>
        </row>
      </sheetData>
      <sheetData sheetId="4621">
        <row r="1">
          <cell r="A1" t="str">
            <v>บจก.เมืองพลสยามเมรัย</v>
          </cell>
        </row>
      </sheetData>
      <sheetData sheetId="4622">
        <row r="1">
          <cell r="A1" t="str">
            <v>บจก.เมืองพลสยามเมรัย</v>
          </cell>
        </row>
      </sheetData>
      <sheetData sheetId="4623">
        <row r="1">
          <cell r="A1" t="str">
            <v>บจก.เมืองพลสยามเมรัย</v>
          </cell>
        </row>
      </sheetData>
      <sheetData sheetId="4624">
        <row r="1">
          <cell r="A1" t="str">
            <v>บจก.เมืองพลสยามเมรัย</v>
          </cell>
        </row>
      </sheetData>
      <sheetData sheetId="4625">
        <row r="1">
          <cell r="A1" t="str">
            <v>บจก.เมืองพลสยามเมรัย</v>
          </cell>
        </row>
      </sheetData>
      <sheetData sheetId="4626">
        <row r="1">
          <cell r="A1" t="str">
            <v>บจก.เมืองพลสยามเมรัย</v>
          </cell>
        </row>
      </sheetData>
      <sheetData sheetId="4627">
        <row r="1">
          <cell r="A1" t="str">
            <v>บจก.เมืองพลสยามเมรัย</v>
          </cell>
        </row>
      </sheetData>
      <sheetData sheetId="4628">
        <row r="1">
          <cell r="A1" t="str">
            <v>บจก.เมืองพลสยามเมรัย</v>
          </cell>
        </row>
      </sheetData>
      <sheetData sheetId="4629">
        <row r="1">
          <cell r="A1" t="str">
            <v>บจก.เมืองพลสยามเมรัย</v>
          </cell>
        </row>
      </sheetData>
      <sheetData sheetId="4630">
        <row r="1">
          <cell r="A1" t="str">
            <v>บจก.เมืองพลสยามเมรัย</v>
          </cell>
        </row>
      </sheetData>
      <sheetData sheetId="4631">
        <row r="1">
          <cell r="A1" t="str">
            <v>บจก.เมืองพลสยามเมรัย</v>
          </cell>
        </row>
      </sheetData>
      <sheetData sheetId="4632">
        <row r="1">
          <cell r="A1" t="str">
            <v>บจก.เมืองพลสยามเมรัย</v>
          </cell>
        </row>
      </sheetData>
      <sheetData sheetId="4633">
        <row r="1">
          <cell r="A1" t="str">
            <v>บจก.เมืองพลสยามเมรัย</v>
          </cell>
        </row>
      </sheetData>
      <sheetData sheetId="4634">
        <row r="1">
          <cell r="A1" t="str">
            <v>บจก.เมืองพลสยามเมรัย</v>
          </cell>
        </row>
      </sheetData>
      <sheetData sheetId="4635">
        <row r="1">
          <cell r="A1" t="str">
            <v>บจก.เมืองพลสยามเมรัย</v>
          </cell>
        </row>
      </sheetData>
      <sheetData sheetId="4636">
        <row r="1">
          <cell r="A1" t="str">
            <v>บจก.เมืองพลสยามเมรัย</v>
          </cell>
        </row>
      </sheetData>
      <sheetData sheetId="4637">
        <row r="1">
          <cell r="A1" t="str">
            <v>บจก.เมืองพลสยามเมรัย</v>
          </cell>
        </row>
      </sheetData>
      <sheetData sheetId="4638">
        <row r="1">
          <cell r="A1" t="str">
            <v>บจก.เมืองพลสยามเมรัย</v>
          </cell>
        </row>
      </sheetData>
      <sheetData sheetId="4639">
        <row r="1">
          <cell r="A1" t="str">
            <v>บจก.เมืองพลสยามเมรัย</v>
          </cell>
        </row>
      </sheetData>
      <sheetData sheetId="4640">
        <row r="1">
          <cell r="A1" t="str">
            <v>บจก.เมืองพลสยามเมรัย</v>
          </cell>
        </row>
      </sheetData>
      <sheetData sheetId="4641">
        <row r="1">
          <cell r="A1" t="str">
            <v>บจก.เมืองพลสยามเมรัย</v>
          </cell>
        </row>
      </sheetData>
      <sheetData sheetId="4642">
        <row r="1">
          <cell r="A1" t="str">
            <v>บจก.เมืองพลสยามเมรัย</v>
          </cell>
        </row>
      </sheetData>
      <sheetData sheetId="4643">
        <row r="1">
          <cell r="A1" t="str">
            <v>บจก.เมืองพลสยามเมรัย</v>
          </cell>
        </row>
      </sheetData>
      <sheetData sheetId="4644">
        <row r="1">
          <cell r="A1" t="str">
            <v>บจก.เมืองพลสยามเมรัย</v>
          </cell>
        </row>
      </sheetData>
      <sheetData sheetId="4645">
        <row r="1">
          <cell r="A1" t="str">
            <v>บจก.เมืองพลสยามเมรัย</v>
          </cell>
        </row>
      </sheetData>
      <sheetData sheetId="4646">
        <row r="1">
          <cell r="A1" t="str">
            <v>บจก.เมืองพลสยามเมรัย</v>
          </cell>
        </row>
      </sheetData>
      <sheetData sheetId="4647">
        <row r="1">
          <cell r="A1" t="str">
            <v>บจก.เมืองพลสยามเมรัย</v>
          </cell>
        </row>
      </sheetData>
      <sheetData sheetId="4648">
        <row r="1">
          <cell r="A1" t="str">
            <v>บจก.เมืองพลสยามเมรัย</v>
          </cell>
        </row>
      </sheetData>
      <sheetData sheetId="4649">
        <row r="1">
          <cell r="A1" t="str">
            <v>บจก.เมืองพลสยามเมรัย</v>
          </cell>
        </row>
      </sheetData>
      <sheetData sheetId="4650">
        <row r="1">
          <cell r="A1" t="str">
            <v>บจก.เมืองพลสยามเมรัย</v>
          </cell>
        </row>
      </sheetData>
      <sheetData sheetId="4651">
        <row r="1">
          <cell r="A1" t="str">
            <v>บจก.เมืองพลสยามเมรัย</v>
          </cell>
        </row>
      </sheetData>
      <sheetData sheetId="4652">
        <row r="1">
          <cell r="A1" t="str">
            <v>บจก.เมืองพลสยามเมรัย</v>
          </cell>
        </row>
      </sheetData>
      <sheetData sheetId="4653">
        <row r="1">
          <cell r="A1" t="str">
            <v>บจก.เมืองพลสยามเมรัย</v>
          </cell>
        </row>
      </sheetData>
      <sheetData sheetId="4654">
        <row r="1">
          <cell r="A1" t="str">
            <v>บจก.เมืองพลสยามเมรัย</v>
          </cell>
        </row>
      </sheetData>
      <sheetData sheetId="4655">
        <row r="1">
          <cell r="A1" t="str">
            <v>บจก.เมืองพลสยามเมรัย</v>
          </cell>
        </row>
      </sheetData>
      <sheetData sheetId="4656">
        <row r="1">
          <cell r="A1" t="str">
            <v>บจก.เมืองพลสยามเมรัย</v>
          </cell>
        </row>
      </sheetData>
      <sheetData sheetId="4657">
        <row r="1">
          <cell r="A1" t="str">
            <v>บจก.เมืองพลสยามเมรัย</v>
          </cell>
        </row>
      </sheetData>
      <sheetData sheetId="4658">
        <row r="1">
          <cell r="A1" t="str">
            <v>บจก.เมืองพลสยามเมรัย</v>
          </cell>
        </row>
      </sheetData>
      <sheetData sheetId="4659">
        <row r="1">
          <cell r="A1" t="str">
            <v>บจก.เมืองพลสยามเมรัย</v>
          </cell>
        </row>
      </sheetData>
      <sheetData sheetId="4660">
        <row r="1">
          <cell r="A1" t="str">
            <v>บจก.เมืองพลสยามเมรัย</v>
          </cell>
        </row>
      </sheetData>
      <sheetData sheetId="4661">
        <row r="1">
          <cell r="A1" t="str">
            <v>บจก.เมืองพลสยามเมรัย</v>
          </cell>
        </row>
      </sheetData>
      <sheetData sheetId="4662">
        <row r="1">
          <cell r="A1" t="str">
            <v>บจก.เมืองพลสยามเมรัย</v>
          </cell>
        </row>
      </sheetData>
      <sheetData sheetId="4663">
        <row r="1">
          <cell r="A1" t="str">
            <v>บจก.เมืองพลสยามเมรัย</v>
          </cell>
        </row>
      </sheetData>
      <sheetData sheetId="4664">
        <row r="1">
          <cell r="A1" t="str">
            <v>บจก.เมืองพลสยามเมรัย</v>
          </cell>
        </row>
      </sheetData>
      <sheetData sheetId="4665">
        <row r="1">
          <cell r="A1" t="str">
            <v>บจก.เมืองพลสยามเมรัย</v>
          </cell>
        </row>
      </sheetData>
      <sheetData sheetId="4666">
        <row r="1">
          <cell r="A1" t="str">
            <v>บจก.เมืองพลสยามเมรัย</v>
          </cell>
        </row>
      </sheetData>
      <sheetData sheetId="4667">
        <row r="1">
          <cell r="A1" t="str">
            <v>บจก.เมืองพลสยามเมรัย</v>
          </cell>
        </row>
      </sheetData>
      <sheetData sheetId="4668">
        <row r="1">
          <cell r="A1" t="str">
            <v>บจก.เมืองพลสยามเมรัย</v>
          </cell>
        </row>
      </sheetData>
      <sheetData sheetId="4669">
        <row r="1">
          <cell r="A1" t="str">
            <v>บจก.เมืองพลสยามเมรัย</v>
          </cell>
        </row>
      </sheetData>
      <sheetData sheetId="4670">
        <row r="1">
          <cell r="A1" t="str">
            <v>บจก.เมืองพลสยามเมรัย</v>
          </cell>
        </row>
      </sheetData>
      <sheetData sheetId="4671">
        <row r="1">
          <cell r="A1" t="str">
            <v>บจก.เมืองพลสยามเมรัย</v>
          </cell>
        </row>
      </sheetData>
      <sheetData sheetId="4672">
        <row r="1">
          <cell r="A1" t="str">
            <v>บจก.เมืองพลสยามเมรัย</v>
          </cell>
        </row>
      </sheetData>
      <sheetData sheetId="4673">
        <row r="1">
          <cell r="A1" t="str">
            <v>บจก.เมืองพลสยามเมรัย</v>
          </cell>
        </row>
      </sheetData>
      <sheetData sheetId="4674">
        <row r="1">
          <cell r="A1" t="str">
            <v>บจก.เมืองพลสยามเมรัย</v>
          </cell>
        </row>
      </sheetData>
      <sheetData sheetId="4675">
        <row r="1">
          <cell r="A1" t="str">
            <v>บจก.เมืองพลสยามเมรัย</v>
          </cell>
        </row>
      </sheetData>
      <sheetData sheetId="4676">
        <row r="1">
          <cell r="A1" t="str">
            <v>บจก.เมืองพลสยามเมรัย</v>
          </cell>
        </row>
      </sheetData>
      <sheetData sheetId="4677">
        <row r="1">
          <cell r="A1" t="str">
            <v>บจก.เมืองพลสยามเมรัย</v>
          </cell>
        </row>
      </sheetData>
      <sheetData sheetId="4678">
        <row r="1">
          <cell r="A1" t="str">
            <v>บจก.เมืองพลสยามเมรัย</v>
          </cell>
        </row>
      </sheetData>
      <sheetData sheetId="4679">
        <row r="1">
          <cell r="A1" t="str">
            <v>บจก.เมืองพลสยามเมรัย</v>
          </cell>
        </row>
      </sheetData>
      <sheetData sheetId="4680">
        <row r="1">
          <cell r="A1" t="str">
            <v>บจก.เมืองพลสยามเมรัย</v>
          </cell>
        </row>
      </sheetData>
      <sheetData sheetId="4681">
        <row r="1">
          <cell r="A1" t="str">
            <v>บจก.เมืองพลสยามเมรัย</v>
          </cell>
        </row>
      </sheetData>
      <sheetData sheetId="4682">
        <row r="1">
          <cell r="A1" t="str">
            <v>บจก.เมืองพลสยามเมรัย</v>
          </cell>
        </row>
      </sheetData>
      <sheetData sheetId="4683">
        <row r="1">
          <cell r="A1" t="str">
            <v>บจก.เมืองพลสยามเมรัย</v>
          </cell>
        </row>
      </sheetData>
      <sheetData sheetId="4684">
        <row r="1">
          <cell r="A1" t="str">
            <v>บจก.เมืองพลสยามเมรัย</v>
          </cell>
        </row>
      </sheetData>
      <sheetData sheetId="4685">
        <row r="1">
          <cell r="A1" t="str">
            <v>บจก.เมืองพลสยามเมรัย</v>
          </cell>
        </row>
      </sheetData>
      <sheetData sheetId="4686">
        <row r="1">
          <cell r="A1" t="str">
            <v>บจก.เมืองพลสยามเมรัย</v>
          </cell>
        </row>
      </sheetData>
      <sheetData sheetId="4687">
        <row r="1">
          <cell r="A1" t="str">
            <v>บจก.เมืองพลสยามเมรัย</v>
          </cell>
        </row>
      </sheetData>
      <sheetData sheetId="4688">
        <row r="1">
          <cell r="A1" t="str">
            <v>บจก.เมืองพลสยามเมรัย</v>
          </cell>
        </row>
      </sheetData>
      <sheetData sheetId="4689">
        <row r="1">
          <cell r="A1" t="str">
            <v>บจก.เมืองพลสยามเมรัย</v>
          </cell>
        </row>
      </sheetData>
      <sheetData sheetId="4690">
        <row r="1">
          <cell r="A1" t="str">
            <v>บจก.เมืองพลสยามเมรัย</v>
          </cell>
        </row>
      </sheetData>
      <sheetData sheetId="4691">
        <row r="1">
          <cell r="A1" t="str">
            <v>บจก.เมืองพลสยามเมรัย</v>
          </cell>
        </row>
      </sheetData>
      <sheetData sheetId="4692">
        <row r="1">
          <cell r="A1" t="str">
            <v>บจก.เมืองพลสยามเมรัย</v>
          </cell>
        </row>
      </sheetData>
      <sheetData sheetId="4693">
        <row r="1">
          <cell r="A1" t="str">
            <v>บจก.เมืองพลสยามเมรัย</v>
          </cell>
        </row>
      </sheetData>
      <sheetData sheetId="4694">
        <row r="1">
          <cell r="A1" t="str">
            <v>บจก.เมืองพลสยามเมรัย</v>
          </cell>
        </row>
      </sheetData>
      <sheetData sheetId="4695">
        <row r="1">
          <cell r="A1" t="str">
            <v>บจก.เมืองพลสยามเมรัย</v>
          </cell>
        </row>
      </sheetData>
      <sheetData sheetId="4696">
        <row r="1">
          <cell r="A1" t="str">
            <v>บจก.เมืองพลสยามเมรัย</v>
          </cell>
        </row>
      </sheetData>
      <sheetData sheetId="4697">
        <row r="1">
          <cell r="A1" t="str">
            <v>บจก.เมืองพลสยามเมรัย</v>
          </cell>
        </row>
      </sheetData>
      <sheetData sheetId="4698">
        <row r="1">
          <cell r="A1" t="str">
            <v>บจก.เมืองพลสยามเมรัย</v>
          </cell>
        </row>
      </sheetData>
      <sheetData sheetId="4699">
        <row r="1">
          <cell r="A1" t="str">
            <v>บจก.เมืองพลสยามเมรัย</v>
          </cell>
        </row>
      </sheetData>
      <sheetData sheetId="4700">
        <row r="1">
          <cell r="A1" t="str">
            <v>บจก.เมืองพลสยามเมรัย</v>
          </cell>
        </row>
      </sheetData>
      <sheetData sheetId="4701">
        <row r="1">
          <cell r="A1" t="str">
            <v>บจก.เมืองพลสยามเมรัย</v>
          </cell>
        </row>
      </sheetData>
      <sheetData sheetId="4702">
        <row r="1">
          <cell r="A1" t="str">
            <v>บจก.เมืองพลสยามเมรัย</v>
          </cell>
        </row>
      </sheetData>
      <sheetData sheetId="4703">
        <row r="1">
          <cell r="A1" t="str">
            <v>บจก.เมืองพลสยามเมรัย</v>
          </cell>
        </row>
      </sheetData>
      <sheetData sheetId="4704">
        <row r="1">
          <cell r="A1" t="str">
            <v>บจก.เมืองพลสยามเมรัย</v>
          </cell>
        </row>
      </sheetData>
      <sheetData sheetId="4705">
        <row r="1">
          <cell r="A1" t="str">
            <v>บจก.เมืองพลสยามเมรัย</v>
          </cell>
        </row>
      </sheetData>
      <sheetData sheetId="4706">
        <row r="1">
          <cell r="A1" t="str">
            <v>บจก.เมืองพลสยามเมรัย</v>
          </cell>
        </row>
      </sheetData>
      <sheetData sheetId="4707">
        <row r="1">
          <cell r="A1" t="str">
            <v>บจก.เมืองพลสยามเมรัย</v>
          </cell>
        </row>
      </sheetData>
      <sheetData sheetId="4708">
        <row r="1">
          <cell r="A1" t="str">
            <v>บจก.เมืองพลสยามเมรัย</v>
          </cell>
        </row>
      </sheetData>
      <sheetData sheetId="4709">
        <row r="1">
          <cell r="A1" t="str">
            <v>บจก.เมืองพลสยามเมรัย</v>
          </cell>
        </row>
      </sheetData>
      <sheetData sheetId="4710">
        <row r="1">
          <cell r="A1" t="str">
            <v>บจก.เมืองพลสยามเมรัย</v>
          </cell>
        </row>
      </sheetData>
      <sheetData sheetId="4711">
        <row r="1">
          <cell r="A1" t="str">
            <v>บจก.เมืองพลสยามเมรัย</v>
          </cell>
        </row>
      </sheetData>
      <sheetData sheetId="4712">
        <row r="1">
          <cell r="A1" t="str">
            <v>บจก.เมืองพลสยามเมรัย</v>
          </cell>
        </row>
      </sheetData>
      <sheetData sheetId="4713">
        <row r="1">
          <cell r="A1" t="str">
            <v>บจก.เมืองพลสยามเมรัย</v>
          </cell>
        </row>
      </sheetData>
      <sheetData sheetId="4714">
        <row r="1">
          <cell r="A1" t="str">
            <v>บจก.เมืองพลสยามเมรัย</v>
          </cell>
        </row>
      </sheetData>
      <sheetData sheetId="4715">
        <row r="1">
          <cell r="A1" t="str">
            <v>บจก.เมืองพลสยามเมรัย</v>
          </cell>
        </row>
      </sheetData>
      <sheetData sheetId="4716">
        <row r="1">
          <cell r="A1" t="str">
            <v>บจก.เมืองพลสยามเมรัย</v>
          </cell>
        </row>
      </sheetData>
      <sheetData sheetId="4717">
        <row r="1">
          <cell r="A1" t="str">
            <v>บจก.เมืองพลสยามเมรัย</v>
          </cell>
        </row>
      </sheetData>
      <sheetData sheetId="4718">
        <row r="1">
          <cell r="A1" t="str">
            <v>บจก.เมืองพลสยามเมรัย</v>
          </cell>
        </row>
      </sheetData>
      <sheetData sheetId="4719">
        <row r="1">
          <cell r="A1" t="str">
            <v>บจก.เมืองพลสยามเมรัย</v>
          </cell>
        </row>
      </sheetData>
      <sheetData sheetId="4720">
        <row r="1">
          <cell r="A1" t="str">
            <v>บจก.เมืองพลสยามเมรัย</v>
          </cell>
        </row>
      </sheetData>
      <sheetData sheetId="4721">
        <row r="1">
          <cell r="A1" t="str">
            <v>บจก.เมืองพลสยามเมรัย</v>
          </cell>
        </row>
      </sheetData>
      <sheetData sheetId="4722">
        <row r="1">
          <cell r="A1" t="str">
            <v>บจก.เมืองพลสยามเมรัย</v>
          </cell>
        </row>
      </sheetData>
      <sheetData sheetId="4723">
        <row r="1">
          <cell r="A1" t="str">
            <v>บจก.เมืองพลสยามเมรัย</v>
          </cell>
        </row>
      </sheetData>
      <sheetData sheetId="4724">
        <row r="1">
          <cell r="A1" t="str">
            <v>บจก.เมืองพลสยามเมรัย</v>
          </cell>
        </row>
      </sheetData>
      <sheetData sheetId="4725">
        <row r="1">
          <cell r="A1" t="str">
            <v>บจก.เมืองพลสยามเมรัย</v>
          </cell>
        </row>
      </sheetData>
      <sheetData sheetId="4726">
        <row r="1">
          <cell r="A1" t="str">
            <v>บจก.เมืองพลสยามเมรัย</v>
          </cell>
        </row>
      </sheetData>
      <sheetData sheetId="4727">
        <row r="1">
          <cell r="A1" t="str">
            <v>บจก.เมืองพลสยามเมรัย</v>
          </cell>
        </row>
      </sheetData>
      <sheetData sheetId="4728">
        <row r="1">
          <cell r="A1" t="str">
            <v>บจก.เมืองพลสยามเมรัย</v>
          </cell>
        </row>
      </sheetData>
      <sheetData sheetId="4729">
        <row r="1">
          <cell r="A1" t="str">
            <v>บจก.เมืองพลสยามเมรัย</v>
          </cell>
        </row>
      </sheetData>
      <sheetData sheetId="4730">
        <row r="1">
          <cell r="A1" t="str">
            <v>บจก.เมืองพลสยามเมรัย</v>
          </cell>
        </row>
      </sheetData>
      <sheetData sheetId="4731">
        <row r="1">
          <cell r="A1" t="str">
            <v>บจก.เมืองพลสยามเมรัย</v>
          </cell>
        </row>
      </sheetData>
      <sheetData sheetId="4732">
        <row r="1">
          <cell r="A1" t="str">
            <v>บจก.เมืองพลสยามเมรัย</v>
          </cell>
        </row>
      </sheetData>
      <sheetData sheetId="4733">
        <row r="1">
          <cell r="A1" t="str">
            <v>บจก.เมืองพลสยามเมรัย</v>
          </cell>
        </row>
      </sheetData>
      <sheetData sheetId="4734">
        <row r="1">
          <cell r="A1" t="str">
            <v>บจก.เมืองพลสยามเมรัย</v>
          </cell>
        </row>
      </sheetData>
      <sheetData sheetId="4735">
        <row r="1">
          <cell r="A1" t="str">
            <v>บจก.เมืองพลสยามเมรัย</v>
          </cell>
        </row>
      </sheetData>
      <sheetData sheetId="4736">
        <row r="1">
          <cell r="A1" t="str">
            <v>บจก.เมืองพลสยามเมรัย</v>
          </cell>
        </row>
      </sheetData>
      <sheetData sheetId="4737">
        <row r="1">
          <cell r="A1" t="str">
            <v>บจก.เมืองพลสยามเมรัย</v>
          </cell>
        </row>
      </sheetData>
      <sheetData sheetId="4738">
        <row r="1">
          <cell r="A1" t="str">
            <v>บจก.เมืองพลสยามเมรัย</v>
          </cell>
        </row>
      </sheetData>
      <sheetData sheetId="4739">
        <row r="1">
          <cell r="A1" t="str">
            <v>บจก.เมืองพลสยามเมรัย</v>
          </cell>
        </row>
      </sheetData>
      <sheetData sheetId="4740">
        <row r="1">
          <cell r="A1" t="str">
            <v>บจก.เมืองพลสยามเมรัย</v>
          </cell>
        </row>
      </sheetData>
      <sheetData sheetId="4741">
        <row r="1">
          <cell r="A1" t="str">
            <v>บจก.เมืองพลสยามเมรัย</v>
          </cell>
        </row>
      </sheetData>
      <sheetData sheetId="4742">
        <row r="1">
          <cell r="A1" t="str">
            <v>บจก.เมืองพลสยามเมรัย</v>
          </cell>
        </row>
      </sheetData>
      <sheetData sheetId="4743">
        <row r="1">
          <cell r="A1" t="str">
            <v>บจก.เมืองพลสยามเมรัย</v>
          </cell>
        </row>
      </sheetData>
      <sheetData sheetId="4744">
        <row r="1">
          <cell r="A1" t="str">
            <v>บจก.เมืองพลสยามเมรัย</v>
          </cell>
        </row>
      </sheetData>
      <sheetData sheetId="4745">
        <row r="1">
          <cell r="A1" t="str">
            <v>บจก.เมืองพลสยามเมรัย</v>
          </cell>
        </row>
      </sheetData>
      <sheetData sheetId="4746">
        <row r="1">
          <cell r="A1" t="str">
            <v>บจก.เมืองพลสยามเมรัย</v>
          </cell>
        </row>
      </sheetData>
      <sheetData sheetId="4747">
        <row r="1">
          <cell r="A1" t="str">
            <v>บจก.เมืองพลสยามเมรัย</v>
          </cell>
        </row>
      </sheetData>
      <sheetData sheetId="4748">
        <row r="1">
          <cell r="A1" t="str">
            <v>บจก.เมืองพลสยามเมรัย</v>
          </cell>
        </row>
      </sheetData>
      <sheetData sheetId="4749">
        <row r="1">
          <cell r="A1" t="str">
            <v>บจก.เมืองพลสยามเมรัย</v>
          </cell>
        </row>
      </sheetData>
      <sheetData sheetId="4750">
        <row r="1">
          <cell r="A1" t="str">
            <v>บจก.เมืองพลสยามเมรัย</v>
          </cell>
        </row>
      </sheetData>
      <sheetData sheetId="4751">
        <row r="1">
          <cell r="A1" t="str">
            <v>บจก.เมืองพลสยามเมรัย</v>
          </cell>
        </row>
      </sheetData>
      <sheetData sheetId="4752">
        <row r="1">
          <cell r="A1" t="str">
            <v>บจก.เมืองพลสยามเมรัย</v>
          </cell>
        </row>
      </sheetData>
      <sheetData sheetId="4753">
        <row r="1">
          <cell r="A1" t="str">
            <v>บจก.เมืองพลสยามเมรัย</v>
          </cell>
        </row>
      </sheetData>
      <sheetData sheetId="4754">
        <row r="1">
          <cell r="A1" t="str">
            <v>บจก.เมืองพลสยามเมรัย</v>
          </cell>
        </row>
      </sheetData>
      <sheetData sheetId="4755">
        <row r="1">
          <cell r="A1" t="str">
            <v>บจก.เมืองพลสยามเมรัย</v>
          </cell>
        </row>
      </sheetData>
      <sheetData sheetId="4756">
        <row r="1">
          <cell r="A1" t="str">
            <v>บจก.เมืองพลสยามเมรัย</v>
          </cell>
        </row>
      </sheetData>
      <sheetData sheetId="4757">
        <row r="1">
          <cell r="A1" t="str">
            <v>บจก.เมืองพลสยามเมรัย</v>
          </cell>
        </row>
      </sheetData>
      <sheetData sheetId="4758">
        <row r="1">
          <cell r="A1" t="str">
            <v>บจก.เมืองพลสยามเมรัย</v>
          </cell>
        </row>
      </sheetData>
      <sheetData sheetId="4759">
        <row r="1">
          <cell r="A1" t="str">
            <v>บจก.เมืองพลสยามเมรัย</v>
          </cell>
        </row>
      </sheetData>
      <sheetData sheetId="4760">
        <row r="1">
          <cell r="A1" t="str">
            <v>บจก.เมืองพลสยามเมรัย</v>
          </cell>
        </row>
      </sheetData>
      <sheetData sheetId="4761">
        <row r="1">
          <cell r="A1" t="str">
            <v>บจก.เมืองพลสยามเมรัย</v>
          </cell>
        </row>
      </sheetData>
      <sheetData sheetId="4762">
        <row r="1">
          <cell r="A1" t="str">
            <v>บจก.เมืองพลสยามเมรัย</v>
          </cell>
        </row>
      </sheetData>
      <sheetData sheetId="4763">
        <row r="1">
          <cell r="A1" t="str">
            <v>บจก.เมืองพลสยามเมรัย</v>
          </cell>
        </row>
      </sheetData>
      <sheetData sheetId="4764">
        <row r="1">
          <cell r="A1" t="str">
            <v>บจก.เมืองพลสยามเมรัย</v>
          </cell>
        </row>
      </sheetData>
      <sheetData sheetId="4765">
        <row r="1">
          <cell r="A1" t="str">
            <v>บจก.เมืองพลสยามเมรัย</v>
          </cell>
        </row>
      </sheetData>
      <sheetData sheetId="4766">
        <row r="1">
          <cell r="A1" t="str">
            <v>บจก.เมืองพลสยามเมรัย</v>
          </cell>
        </row>
      </sheetData>
      <sheetData sheetId="4767">
        <row r="1">
          <cell r="A1" t="str">
            <v>บจก.เมืองพลสยามเมรัย</v>
          </cell>
        </row>
      </sheetData>
      <sheetData sheetId="4768">
        <row r="1">
          <cell r="A1" t="str">
            <v>บจก.เมืองพลสยามเมรัย</v>
          </cell>
        </row>
      </sheetData>
      <sheetData sheetId="4769">
        <row r="1">
          <cell r="A1" t="str">
            <v>บจก.เมืองพลสยามเมรัย</v>
          </cell>
        </row>
      </sheetData>
      <sheetData sheetId="4770">
        <row r="1">
          <cell r="A1" t="str">
            <v>บจก.เมืองพลสยามเมรัย</v>
          </cell>
        </row>
      </sheetData>
      <sheetData sheetId="4771">
        <row r="1">
          <cell r="A1" t="str">
            <v>บจก.เมืองพลสยามเมรัย</v>
          </cell>
        </row>
      </sheetData>
      <sheetData sheetId="4772">
        <row r="1">
          <cell r="A1" t="str">
            <v>บจก.เมืองพลสยามเมรัย</v>
          </cell>
        </row>
      </sheetData>
      <sheetData sheetId="4773">
        <row r="1">
          <cell r="A1" t="str">
            <v>บจก.เมืองพลสยามเมรัย</v>
          </cell>
        </row>
      </sheetData>
      <sheetData sheetId="4774">
        <row r="1">
          <cell r="A1" t="str">
            <v>บจก.เมืองพลสยามเมรัย</v>
          </cell>
        </row>
      </sheetData>
      <sheetData sheetId="4775">
        <row r="1">
          <cell r="A1" t="str">
            <v>บจก.เมืองพลสยามเมรัย</v>
          </cell>
        </row>
      </sheetData>
      <sheetData sheetId="4776">
        <row r="1">
          <cell r="A1" t="str">
            <v>บจก.เมืองพลสยามเมรัย</v>
          </cell>
        </row>
      </sheetData>
      <sheetData sheetId="4777">
        <row r="1">
          <cell r="A1" t="str">
            <v>บจก.เมืองพลสยามเมรัย</v>
          </cell>
        </row>
      </sheetData>
      <sheetData sheetId="4778">
        <row r="1">
          <cell r="A1" t="str">
            <v>บจก.เมืองพลสยามเมรัย</v>
          </cell>
        </row>
      </sheetData>
      <sheetData sheetId="4779">
        <row r="1">
          <cell r="A1" t="str">
            <v>บจก.เมืองพลสยามเมรัย</v>
          </cell>
        </row>
      </sheetData>
      <sheetData sheetId="4780">
        <row r="1">
          <cell r="A1" t="str">
            <v>บจก.เมืองพลสยามเมรัย</v>
          </cell>
        </row>
      </sheetData>
      <sheetData sheetId="4781">
        <row r="1">
          <cell r="A1" t="str">
            <v>บจก.เมืองพลสยามเมรัย</v>
          </cell>
        </row>
      </sheetData>
      <sheetData sheetId="4782">
        <row r="1">
          <cell r="A1" t="str">
            <v>บจก.เมืองพลสยามเมรัย</v>
          </cell>
        </row>
      </sheetData>
      <sheetData sheetId="4783">
        <row r="1">
          <cell r="A1" t="str">
            <v>บจก.เมืองพลสยามเมรัย</v>
          </cell>
        </row>
      </sheetData>
      <sheetData sheetId="4784">
        <row r="1">
          <cell r="A1" t="str">
            <v>บจก.เมืองพลสยามเมรัย</v>
          </cell>
        </row>
      </sheetData>
      <sheetData sheetId="4785">
        <row r="1">
          <cell r="A1" t="str">
            <v>บจก.เมืองพลสยามเมรัย</v>
          </cell>
        </row>
      </sheetData>
      <sheetData sheetId="4786">
        <row r="1">
          <cell r="A1" t="str">
            <v>บจก.เมืองพลสยามเมรัย</v>
          </cell>
        </row>
      </sheetData>
      <sheetData sheetId="4787">
        <row r="1">
          <cell r="A1" t="str">
            <v>บจก.เมืองพลสยามเมรัย</v>
          </cell>
        </row>
      </sheetData>
      <sheetData sheetId="4788">
        <row r="1">
          <cell r="A1" t="str">
            <v>บจก.เมืองพลสยามเมรัย</v>
          </cell>
        </row>
      </sheetData>
      <sheetData sheetId="4789">
        <row r="1">
          <cell r="A1" t="str">
            <v>บจก.เมืองพลสยามเมรัย</v>
          </cell>
        </row>
      </sheetData>
      <sheetData sheetId="4790">
        <row r="1">
          <cell r="A1" t="str">
            <v>บจก.เมืองพลสยามเมรัย</v>
          </cell>
        </row>
      </sheetData>
      <sheetData sheetId="4791">
        <row r="1">
          <cell r="A1" t="str">
            <v>บจก.เมืองพลสยามเมรัย</v>
          </cell>
        </row>
      </sheetData>
      <sheetData sheetId="4792">
        <row r="1">
          <cell r="A1" t="str">
            <v>บจก.เมืองพลสยามเมรัย</v>
          </cell>
        </row>
      </sheetData>
      <sheetData sheetId="4793">
        <row r="1">
          <cell r="A1" t="str">
            <v>บจก.เมืองพลสยามเมรัย</v>
          </cell>
        </row>
      </sheetData>
      <sheetData sheetId="4794">
        <row r="1">
          <cell r="A1" t="str">
            <v>บจก.เมืองพลสยามเมรัย</v>
          </cell>
        </row>
      </sheetData>
      <sheetData sheetId="4795">
        <row r="1">
          <cell r="A1" t="str">
            <v>บจก.เมืองพลสยามเมรัย</v>
          </cell>
        </row>
      </sheetData>
      <sheetData sheetId="4796">
        <row r="1">
          <cell r="A1" t="str">
            <v>บจก.เมืองพลสยามเมรัย</v>
          </cell>
        </row>
      </sheetData>
      <sheetData sheetId="4797">
        <row r="1">
          <cell r="A1" t="str">
            <v>บจก.เมืองพลสยามเมรัย</v>
          </cell>
        </row>
      </sheetData>
      <sheetData sheetId="4798">
        <row r="1">
          <cell r="A1" t="str">
            <v>บจก.เมืองพลสยามเมรัย</v>
          </cell>
        </row>
      </sheetData>
      <sheetData sheetId="4799">
        <row r="1">
          <cell r="A1" t="str">
            <v>บจก.เมืองพลสยามเมรัย</v>
          </cell>
        </row>
      </sheetData>
      <sheetData sheetId="4800">
        <row r="1">
          <cell r="A1" t="str">
            <v>บจก.เมืองพลสยามเมรัย</v>
          </cell>
        </row>
      </sheetData>
      <sheetData sheetId="4801">
        <row r="1">
          <cell r="A1" t="str">
            <v>บจก.เมืองพลสยามเมรัย</v>
          </cell>
        </row>
      </sheetData>
      <sheetData sheetId="4802">
        <row r="1">
          <cell r="A1" t="str">
            <v>บจก.เมืองพลสยามเมรัย</v>
          </cell>
        </row>
      </sheetData>
      <sheetData sheetId="4803">
        <row r="1">
          <cell r="A1" t="str">
            <v>บจก.เมืองพลสยามเมรัย</v>
          </cell>
        </row>
      </sheetData>
      <sheetData sheetId="4804">
        <row r="1">
          <cell r="A1" t="str">
            <v>บจก.เมืองพลสยามเมรัย</v>
          </cell>
        </row>
      </sheetData>
      <sheetData sheetId="4805">
        <row r="1">
          <cell r="A1" t="str">
            <v>บจก.เมืองพลสยามเมรัย</v>
          </cell>
        </row>
      </sheetData>
      <sheetData sheetId="4806">
        <row r="1">
          <cell r="A1" t="str">
            <v>บจก.เมืองพลสยามเมรัย</v>
          </cell>
        </row>
      </sheetData>
      <sheetData sheetId="4807">
        <row r="1">
          <cell r="A1" t="str">
            <v>บจก.เมืองพลสยามเมรัย</v>
          </cell>
        </row>
      </sheetData>
      <sheetData sheetId="4808">
        <row r="1">
          <cell r="A1" t="str">
            <v>บจก.เมืองพลสยามเมรัย</v>
          </cell>
        </row>
      </sheetData>
      <sheetData sheetId="4809">
        <row r="1">
          <cell r="A1" t="str">
            <v>บจก.เมืองพลสยามเมรัย</v>
          </cell>
        </row>
      </sheetData>
      <sheetData sheetId="4810">
        <row r="1">
          <cell r="A1" t="str">
            <v>บจก.เมืองพลสยามเมรัย</v>
          </cell>
        </row>
      </sheetData>
      <sheetData sheetId="4811">
        <row r="1">
          <cell r="A1" t="str">
            <v>บจก.เมืองพลสยามเมรัย</v>
          </cell>
        </row>
      </sheetData>
      <sheetData sheetId="4812">
        <row r="1">
          <cell r="A1" t="str">
            <v>บจก.เมืองพลสยามเมรัย</v>
          </cell>
        </row>
      </sheetData>
      <sheetData sheetId="4813">
        <row r="1">
          <cell r="A1" t="str">
            <v>บจก.เมืองพลสยามเมรัย</v>
          </cell>
        </row>
      </sheetData>
      <sheetData sheetId="4814">
        <row r="1">
          <cell r="A1" t="str">
            <v>บจก.เมืองพลสยามเมรัย</v>
          </cell>
        </row>
      </sheetData>
      <sheetData sheetId="4815">
        <row r="1">
          <cell r="A1" t="str">
            <v>บจก.เมืองพลสยามเมรัย</v>
          </cell>
        </row>
      </sheetData>
      <sheetData sheetId="4816">
        <row r="1">
          <cell r="A1" t="str">
            <v>บจก.เมืองพลสยามเมรัย</v>
          </cell>
        </row>
      </sheetData>
      <sheetData sheetId="4817">
        <row r="1">
          <cell r="A1" t="str">
            <v>บจก.เมืองพลสยามเมรัย</v>
          </cell>
        </row>
      </sheetData>
      <sheetData sheetId="4818">
        <row r="1">
          <cell r="A1" t="str">
            <v>บจก.เมืองพลสยามเมรัย</v>
          </cell>
        </row>
      </sheetData>
      <sheetData sheetId="4819">
        <row r="1">
          <cell r="A1" t="str">
            <v>บจก.เมืองพลสยามเมรัย</v>
          </cell>
        </row>
      </sheetData>
      <sheetData sheetId="4820">
        <row r="1">
          <cell r="A1" t="str">
            <v>บจก.เมืองพลสยามเมรัย</v>
          </cell>
        </row>
      </sheetData>
      <sheetData sheetId="4821">
        <row r="1">
          <cell r="A1" t="str">
            <v>บจก.เมืองพลสยามเมรัย</v>
          </cell>
        </row>
      </sheetData>
      <sheetData sheetId="4822">
        <row r="1">
          <cell r="A1" t="str">
            <v>บจก.เมืองพลสยามเมรัย</v>
          </cell>
        </row>
      </sheetData>
      <sheetData sheetId="4823">
        <row r="1">
          <cell r="A1" t="str">
            <v>บจก.เมืองพลสยามเมรัย</v>
          </cell>
        </row>
      </sheetData>
      <sheetData sheetId="4824">
        <row r="1">
          <cell r="A1" t="str">
            <v>บจก.เมืองพลสยามเมรัย</v>
          </cell>
        </row>
      </sheetData>
      <sheetData sheetId="4825">
        <row r="1">
          <cell r="A1" t="str">
            <v>บจก.เมืองพลสยามเมรัย</v>
          </cell>
        </row>
      </sheetData>
      <sheetData sheetId="4826">
        <row r="1">
          <cell r="A1" t="str">
            <v>บจก.เมืองพลสยามเมรัย</v>
          </cell>
        </row>
      </sheetData>
      <sheetData sheetId="4827">
        <row r="1">
          <cell r="A1" t="str">
            <v>บจก.เมืองพลสยามเมรัย</v>
          </cell>
        </row>
      </sheetData>
      <sheetData sheetId="4828">
        <row r="1">
          <cell r="A1" t="str">
            <v>บจก.เมืองพลสยามเมรัย</v>
          </cell>
        </row>
      </sheetData>
      <sheetData sheetId="4829">
        <row r="1">
          <cell r="A1" t="str">
            <v>บจก.เมืองพลสยามเมรัย</v>
          </cell>
        </row>
      </sheetData>
      <sheetData sheetId="4830">
        <row r="1">
          <cell r="A1" t="str">
            <v>บจก.เมืองพลสยามเมรัย</v>
          </cell>
        </row>
      </sheetData>
      <sheetData sheetId="4831">
        <row r="1">
          <cell r="A1" t="str">
            <v>บจก.เมืองพลสยามเมรัย</v>
          </cell>
        </row>
      </sheetData>
      <sheetData sheetId="4832">
        <row r="1">
          <cell r="A1" t="str">
            <v>บจก.เมืองพลสยามเมรัย</v>
          </cell>
        </row>
      </sheetData>
      <sheetData sheetId="4833">
        <row r="1">
          <cell r="A1" t="str">
            <v>บจก.เมืองพลสยามเมรัย</v>
          </cell>
        </row>
      </sheetData>
      <sheetData sheetId="4834">
        <row r="1">
          <cell r="A1" t="str">
            <v>บจก.เมืองพลสยามเมรัย</v>
          </cell>
        </row>
      </sheetData>
      <sheetData sheetId="4835">
        <row r="1">
          <cell r="A1" t="str">
            <v>บจก.เมืองพลสยามเมรัย</v>
          </cell>
        </row>
      </sheetData>
      <sheetData sheetId="4836">
        <row r="1">
          <cell r="A1" t="str">
            <v>บจก.เมืองพลสยามเมรัย</v>
          </cell>
        </row>
      </sheetData>
      <sheetData sheetId="4837">
        <row r="1">
          <cell r="A1" t="str">
            <v>บจก.เมืองพลสยามเมรัย</v>
          </cell>
        </row>
      </sheetData>
      <sheetData sheetId="4838">
        <row r="1">
          <cell r="A1" t="str">
            <v>บจก.เมืองพลสยามเมรัย</v>
          </cell>
        </row>
      </sheetData>
      <sheetData sheetId="4839">
        <row r="1">
          <cell r="A1" t="str">
            <v>บจก.เมืองพลสยามเมรัย</v>
          </cell>
        </row>
      </sheetData>
      <sheetData sheetId="4840">
        <row r="1">
          <cell r="A1" t="str">
            <v>บจก.เมืองพลสยามเมรัย</v>
          </cell>
        </row>
      </sheetData>
      <sheetData sheetId="4841">
        <row r="1">
          <cell r="A1" t="str">
            <v>บจก.เมืองพลสยามเมรัย</v>
          </cell>
        </row>
      </sheetData>
      <sheetData sheetId="4842">
        <row r="1">
          <cell r="A1" t="str">
            <v>บจก.เมืองพลสยามเมรัย</v>
          </cell>
        </row>
      </sheetData>
      <sheetData sheetId="4843">
        <row r="1">
          <cell r="A1" t="str">
            <v>บจก.เมืองพลสยามเมรัย</v>
          </cell>
        </row>
      </sheetData>
      <sheetData sheetId="4844">
        <row r="1">
          <cell r="A1" t="str">
            <v>บจก.เมืองพลสยามเมรัย</v>
          </cell>
        </row>
      </sheetData>
      <sheetData sheetId="4845">
        <row r="1">
          <cell r="A1" t="str">
            <v>บจก.เมืองพลสยามเมรัย</v>
          </cell>
        </row>
      </sheetData>
      <sheetData sheetId="4846">
        <row r="1">
          <cell r="A1" t="str">
            <v>บจก.เมืองพลสยามเมรัย</v>
          </cell>
        </row>
      </sheetData>
      <sheetData sheetId="4847">
        <row r="1">
          <cell r="A1" t="str">
            <v>บจก.เมืองพลสยามเมรัย</v>
          </cell>
        </row>
      </sheetData>
      <sheetData sheetId="4848">
        <row r="1">
          <cell r="A1" t="str">
            <v>บจก.เมืองพลสยามเมรัย</v>
          </cell>
        </row>
      </sheetData>
      <sheetData sheetId="4849">
        <row r="1">
          <cell r="A1" t="str">
            <v>บจก.เมืองพลสยามเมรัย</v>
          </cell>
        </row>
      </sheetData>
      <sheetData sheetId="4850">
        <row r="1">
          <cell r="A1" t="str">
            <v>บจก.เมืองพลสยามเมรัย</v>
          </cell>
        </row>
      </sheetData>
      <sheetData sheetId="4851">
        <row r="1">
          <cell r="A1" t="str">
            <v>บจก.เมืองพลสยามเมรัย</v>
          </cell>
        </row>
      </sheetData>
      <sheetData sheetId="4852">
        <row r="1">
          <cell r="A1" t="str">
            <v>บจก.เมืองพลสยามเมรัย</v>
          </cell>
        </row>
      </sheetData>
      <sheetData sheetId="4853">
        <row r="1">
          <cell r="A1" t="str">
            <v>บจก.เมืองพลสยามเมรัย</v>
          </cell>
        </row>
      </sheetData>
      <sheetData sheetId="4854">
        <row r="1">
          <cell r="A1" t="str">
            <v>บจก.เมืองพลสยามเมรัย</v>
          </cell>
        </row>
      </sheetData>
      <sheetData sheetId="4855">
        <row r="1">
          <cell r="A1" t="str">
            <v>บจก.เมืองพลสยามเมรัย</v>
          </cell>
        </row>
      </sheetData>
      <sheetData sheetId="4856">
        <row r="1">
          <cell r="A1" t="str">
            <v>บจก.เมืองพลสยามเมรัย</v>
          </cell>
        </row>
      </sheetData>
      <sheetData sheetId="4857">
        <row r="1">
          <cell r="A1" t="str">
            <v>บจก.เมืองพลสยามเมรัย</v>
          </cell>
        </row>
      </sheetData>
      <sheetData sheetId="4858">
        <row r="1">
          <cell r="A1" t="str">
            <v>บจก.เมืองพลสยามเมรัย</v>
          </cell>
        </row>
      </sheetData>
      <sheetData sheetId="4859">
        <row r="1">
          <cell r="A1" t="str">
            <v>บจก.เมืองพลสยามเมรัย</v>
          </cell>
        </row>
      </sheetData>
      <sheetData sheetId="4860">
        <row r="1">
          <cell r="A1" t="str">
            <v>บจก.เมืองพลสยามเมรัย</v>
          </cell>
        </row>
      </sheetData>
      <sheetData sheetId="4861">
        <row r="1">
          <cell r="A1" t="str">
            <v>บจก.เมืองพลสยามเมรัย</v>
          </cell>
        </row>
      </sheetData>
      <sheetData sheetId="4862">
        <row r="1">
          <cell r="A1" t="str">
            <v>บจก.เมืองพลสยามเมรัย</v>
          </cell>
        </row>
      </sheetData>
      <sheetData sheetId="4863">
        <row r="1">
          <cell r="A1" t="str">
            <v>บจก.เมืองพลสยามเมรัย</v>
          </cell>
        </row>
      </sheetData>
      <sheetData sheetId="4864">
        <row r="1">
          <cell r="A1" t="str">
            <v>บจก.เมืองพลสยามเมรัย</v>
          </cell>
        </row>
      </sheetData>
      <sheetData sheetId="4865">
        <row r="1">
          <cell r="A1" t="str">
            <v>บจก.เมืองพลสยามเมรัย</v>
          </cell>
        </row>
      </sheetData>
      <sheetData sheetId="4866">
        <row r="1">
          <cell r="A1" t="str">
            <v>บจก.เมืองพลสยามเมรัย</v>
          </cell>
        </row>
      </sheetData>
      <sheetData sheetId="4867">
        <row r="1">
          <cell r="A1" t="str">
            <v>บจก.เมืองพลสยามเมรัย</v>
          </cell>
        </row>
      </sheetData>
      <sheetData sheetId="4868">
        <row r="1">
          <cell r="A1" t="str">
            <v>บจก.เมืองพลสยามเมรัย</v>
          </cell>
        </row>
      </sheetData>
      <sheetData sheetId="4869">
        <row r="1">
          <cell r="A1" t="str">
            <v>บจก.เมืองพลสยามเมรัย</v>
          </cell>
        </row>
      </sheetData>
      <sheetData sheetId="4870">
        <row r="1">
          <cell r="A1" t="str">
            <v>บจก.เมืองพลสยามเมรัย</v>
          </cell>
        </row>
      </sheetData>
      <sheetData sheetId="4871">
        <row r="1">
          <cell r="A1" t="str">
            <v>บจก.เมืองพลสยามเมรัย</v>
          </cell>
        </row>
      </sheetData>
      <sheetData sheetId="4872">
        <row r="1">
          <cell r="A1" t="str">
            <v>บจก.เมืองพลสยามเมรัย</v>
          </cell>
        </row>
      </sheetData>
      <sheetData sheetId="4873">
        <row r="1">
          <cell r="A1" t="str">
            <v>บจก.เมืองพลสยามเมรัย</v>
          </cell>
        </row>
      </sheetData>
      <sheetData sheetId="4874">
        <row r="1">
          <cell r="A1" t="str">
            <v>บจก.เมืองพลสยามเมรัย</v>
          </cell>
        </row>
      </sheetData>
      <sheetData sheetId="4875">
        <row r="1">
          <cell r="A1" t="str">
            <v>บจก.เมืองพลสยามเมรัย</v>
          </cell>
        </row>
      </sheetData>
      <sheetData sheetId="4876">
        <row r="1">
          <cell r="A1" t="str">
            <v>บจก.เมืองพลสยามเมรัย</v>
          </cell>
        </row>
      </sheetData>
      <sheetData sheetId="4877">
        <row r="1">
          <cell r="A1" t="str">
            <v>บจก.เมืองพลสยามเมรัย</v>
          </cell>
        </row>
      </sheetData>
      <sheetData sheetId="4878">
        <row r="1">
          <cell r="A1" t="str">
            <v>บจก.เมืองพลสยามเมรัย</v>
          </cell>
        </row>
      </sheetData>
      <sheetData sheetId="4879">
        <row r="1">
          <cell r="A1" t="str">
            <v>บจก.เมืองพลสยามเมรัย</v>
          </cell>
        </row>
      </sheetData>
      <sheetData sheetId="4880">
        <row r="1">
          <cell r="A1" t="str">
            <v>บจก.เมืองพลสยามเมรัย</v>
          </cell>
        </row>
      </sheetData>
      <sheetData sheetId="4881">
        <row r="1">
          <cell r="A1" t="str">
            <v>บจก.เมืองพลสยามเมรัย</v>
          </cell>
        </row>
      </sheetData>
      <sheetData sheetId="4882">
        <row r="1">
          <cell r="A1" t="str">
            <v>บจก.เมืองพลสยามเมรัย</v>
          </cell>
        </row>
      </sheetData>
      <sheetData sheetId="4883">
        <row r="1">
          <cell r="A1" t="str">
            <v>บจก.เมืองพลสยามเมรัย</v>
          </cell>
        </row>
      </sheetData>
      <sheetData sheetId="4884">
        <row r="1">
          <cell r="A1" t="str">
            <v>บจก.เมืองพลสยามเมรัย</v>
          </cell>
        </row>
      </sheetData>
      <sheetData sheetId="4885">
        <row r="1">
          <cell r="A1" t="str">
            <v>บจก.เมืองพลสยามเมรัย</v>
          </cell>
        </row>
      </sheetData>
      <sheetData sheetId="4886">
        <row r="1">
          <cell r="A1" t="str">
            <v>บจก.เมืองพลสยามเมรัย</v>
          </cell>
        </row>
      </sheetData>
      <sheetData sheetId="4887">
        <row r="1">
          <cell r="A1" t="str">
            <v>บจก.เมืองพลสยามเมรัย</v>
          </cell>
        </row>
      </sheetData>
      <sheetData sheetId="4888">
        <row r="1">
          <cell r="A1" t="str">
            <v>บจก.เมืองพลสยามเมรัย</v>
          </cell>
        </row>
      </sheetData>
      <sheetData sheetId="4889">
        <row r="1">
          <cell r="A1" t="str">
            <v>บจก.เมืองพลสยามเมรัย</v>
          </cell>
        </row>
      </sheetData>
      <sheetData sheetId="4890">
        <row r="1">
          <cell r="A1" t="str">
            <v>บจก.เมืองพลสยามเมรัย</v>
          </cell>
        </row>
      </sheetData>
      <sheetData sheetId="4891">
        <row r="1">
          <cell r="A1" t="str">
            <v>บจก.เมืองพลสยามเมรัย</v>
          </cell>
        </row>
      </sheetData>
      <sheetData sheetId="4892">
        <row r="1">
          <cell r="A1" t="str">
            <v>บจก.เมืองพลสยามเมรัย</v>
          </cell>
        </row>
      </sheetData>
      <sheetData sheetId="4893">
        <row r="1">
          <cell r="A1" t="str">
            <v>บจก.เมืองพลสยามเมรัย</v>
          </cell>
        </row>
      </sheetData>
      <sheetData sheetId="4894">
        <row r="1">
          <cell r="A1" t="str">
            <v>บจก.เมืองพลสยามเมรัย</v>
          </cell>
        </row>
      </sheetData>
      <sheetData sheetId="4895">
        <row r="1">
          <cell r="A1" t="str">
            <v>บจก.เมืองพลสยามเมรัย</v>
          </cell>
        </row>
      </sheetData>
      <sheetData sheetId="4896">
        <row r="1">
          <cell r="A1" t="str">
            <v>บจก.เมืองพลสยามเมรัย</v>
          </cell>
        </row>
      </sheetData>
      <sheetData sheetId="4897">
        <row r="1">
          <cell r="A1" t="str">
            <v>บจก.เมืองพลสยามเมรัย</v>
          </cell>
        </row>
      </sheetData>
      <sheetData sheetId="4898">
        <row r="1">
          <cell r="A1" t="str">
            <v>บจก.เมืองพลสยามเมรัย</v>
          </cell>
        </row>
      </sheetData>
      <sheetData sheetId="4899">
        <row r="1">
          <cell r="A1" t="str">
            <v>บจก.เมืองพลสยามเมรัย</v>
          </cell>
        </row>
      </sheetData>
      <sheetData sheetId="4900">
        <row r="1">
          <cell r="A1" t="str">
            <v>บจก.เมืองพลสยามเมรัย</v>
          </cell>
        </row>
      </sheetData>
      <sheetData sheetId="4901">
        <row r="1">
          <cell r="A1" t="str">
            <v>บจก.เมืองพลสยามเมรัย</v>
          </cell>
        </row>
      </sheetData>
      <sheetData sheetId="4902">
        <row r="1">
          <cell r="A1" t="str">
            <v>บจก.เมืองพลสยามเมรัย</v>
          </cell>
        </row>
      </sheetData>
      <sheetData sheetId="4903">
        <row r="1">
          <cell r="A1" t="str">
            <v>บจก.เมืองพลสยามเมรัย</v>
          </cell>
        </row>
      </sheetData>
      <sheetData sheetId="4904">
        <row r="1">
          <cell r="A1" t="str">
            <v>บจก.เมืองพลสยามเมรัย</v>
          </cell>
        </row>
      </sheetData>
      <sheetData sheetId="4905">
        <row r="1">
          <cell r="A1" t="str">
            <v>บจก.เมืองพลสยามเมรัย</v>
          </cell>
        </row>
      </sheetData>
      <sheetData sheetId="4906">
        <row r="1">
          <cell r="A1" t="str">
            <v>บจก.เมืองพลสยามเมรัย</v>
          </cell>
        </row>
      </sheetData>
      <sheetData sheetId="4907">
        <row r="1">
          <cell r="A1" t="str">
            <v>บจก.เมืองพลสยามเมรัย</v>
          </cell>
        </row>
      </sheetData>
      <sheetData sheetId="4908">
        <row r="1">
          <cell r="A1" t="str">
            <v>บจก.เมืองพลสยามเมรัย</v>
          </cell>
        </row>
      </sheetData>
      <sheetData sheetId="4909">
        <row r="1">
          <cell r="A1" t="str">
            <v>บจก.เมืองพลสยามเมรัย</v>
          </cell>
        </row>
      </sheetData>
      <sheetData sheetId="4910">
        <row r="1">
          <cell r="A1" t="str">
            <v>บจก.เมืองพลสยามเมรัย</v>
          </cell>
        </row>
      </sheetData>
      <sheetData sheetId="4911">
        <row r="1">
          <cell r="A1" t="str">
            <v>บจก.เมืองพลสยามเมรัย</v>
          </cell>
        </row>
      </sheetData>
      <sheetData sheetId="4912">
        <row r="1">
          <cell r="A1" t="str">
            <v>บจก.เมืองพลสยามเมรัย</v>
          </cell>
        </row>
      </sheetData>
      <sheetData sheetId="4913">
        <row r="1">
          <cell r="A1" t="str">
            <v>บจก.เมืองพลสยามเมรัย</v>
          </cell>
        </row>
      </sheetData>
      <sheetData sheetId="4914">
        <row r="1">
          <cell r="A1" t="str">
            <v>บจก.เมืองพลสยามเมรัย</v>
          </cell>
        </row>
      </sheetData>
      <sheetData sheetId="4915">
        <row r="1">
          <cell r="A1" t="str">
            <v>บจก.เมืองพลสยามเมรัย</v>
          </cell>
        </row>
      </sheetData>
      <sheetData sheetId="4916">
        <row r="1">
          <cell r="A1" t="str">
            <v>บจก.เมืองพลสยามเมรัย</v>
          </cell>
        </row>
      </sheetData>
      <sheetData sheetId="4917">
        <row r="1">
          <cell r="A1" t="str">
            <v>บจก.เมืองพลสยามเมรัย</v>
          </cell>
        </row>
      </sheetData>
      <sheetData sheetId="4918">
        <row r="1">
          <cell r="A1" t="str">
            <v>บจก.เมืองพลสยามเมรัย</v>
          </cell>
        </row>
      </sheetData>
      <sheetData sheetId="4919">
        <row r="1">
          <cell r="A1" t="str">
            <v>บจก.เมืองพลสยามเมรัย</v>
          </cell>
        </row>
      </sheetData>
      <sheetData sheetId="4920">
        <row r="1">
          <cell r="A1" t="str">
            <v>บจก.เมืองพลสยามเมรัย</v>
          </cell>
        </row>
      </sheetData>
      <sheetData sheetId="4921">
        <row r="1">
          <cell r="A1" t="str">
            <v>บจก.เมืองพลสยามเมรัย</v>
          </cell>
        </row>
      </sheetData>
      <sheetData sheetId="4922">
        <row r="1">
          <cell r="A1" t="str">
            <v>บจก.เมืองพลสยามเมรัย</v>
          </cell>
        </row>
      </sheetData>
      <sheetData sheetId="4923">
        <row r="1">
          <cell r="A1" t="str">
            <v>บจก.เมืองพลสยามเมรัย</v>
          </cell>
        </row>
      </sheetData>
      <sheetData sheetId="4924">
        <row r="1">
          <cell r="A1" t="str">
            <v>บจก.เมืองพลสยามเมรัย</v>
          </cell>
        </row>
      </sheetData>
      <sheetData sheetId="4925">
        <row r="1">
          <cell r="A1" t="str">
            <v>บจก.เมืองพลสยามเมรัย</v>
          </cell>
        </row>
      </sheetData>
      <sheetData sheetId="4926">
        <row r="1">
          <cell r="A1" t="str">
            <v>บจก.เมืองพลสยามเมรัย</v>
          </cell>
        </row>
      </sheetData>
      <sheetData sheetId="4927">
        <row r="1">
          <cell r="A1" t="str">
            <v>บจก.เมืองพลสยามเมรัย</v>
          </cell>
        </row>
      </sheetData>
      <sheetData sheetId="4928">
        <row r="1">
          <cell r="A1" t="str">
            <v>บจก.เมืองพลสยามเมรัย</v>
          </cell>
        </row>
      </sheetData>
      <sheetData sheetId="4929">
        <row r="1">
          <cell r="A1" t="str">
            <v>บจก.เมืองพลสยามเมรัย</v>
          </cell>
        </row>
      </sheetData>
      <sheetData sheetId="4930">
        <row r="1">
          <cell r="A1" t="str">
            <v>บจก.เมืองพลสยามเมรัย</v>
          </cell>
        </row>
      </sheetData>
      <sheetData sheetId="4931">
        <row r="1">
          <cell r="A1" t="str">
            <v>บจก.เมืองพลสยามเมรัย</v>
          </cell>
        </row>
      </sheetData>
      <sheetData sheetId="4932">
        <row r="1">
          <cell r="A1" t="str">
            <v>บจก.เมืองพลสยามเมรัย</v>
          </cell>
        </row>
      </sheetData>
      <sheetData sheetId="4933">
        <row r="1">
          <cell r="A1" t="str">
            <v>บจก.เมืองพลสยามเมรัย</v>
          </cell>
        </row>
      </sheetData>
      <sheetData sheetId="4934">
        <row r="1">
          <cell r="A1" t="str">
            <v>บจก.เมืองพลสยามเมรัย</v>
          </cell>
        </row>
      </sheetData>
      <sheetData sheetId="4935">
        <row r="1">
          <cell r="A1" t="str">
            <v>บจก.เมืองพลสยามเมรัย</v>
          </cell>
        </row>
      </sheetData>
      <sheetData sheetId="4936">
        <row r="1">
          <cell r="A1" t="str">
            <v>บจก.เมืองพลสยามเมรัย</v>
          </cell>
        </row>
      </sheetData>
      <sheetData sheetId="4937">
        <row r="1">
          <cell r="A1" t="str">
            <v>บจก.เมืองพลสยามเมรัย</v>
          </cell>
        </row>
      </sheetData>
      <sheetData sheetId="4938">
        <row r="1">
          <cell r="A1" t="str">
            <v>บจก.เมืองพลสยามเมรัย</v>
          </cell>
        </row>
      </sheetData>
      <sheetData sheetId="4939">
        <row r="1">
          <cell r="A1" t="str">
            <v>บจก.เมืองพลสยามเมรัย</v>
          </cell>
        </row>
      </sheetData>
      <sheetData sheetId="4940">
        <row r="1">
          <cell r="A1" t="str">
            <v>บจก.เมืองพลสยามเมรัย</v>
          </cell>
        </row>
      </sheetData>
      <sheetData sheetId="4941">
        <row r="1">
          <cell r="A1" t="str">
            <v>บจก.เมืองพลสยามเมรัย</v>
          </cell>
        </row>
      </sheetData>
      <sheetData sheetId="4942">
        <row r="1">
          <cell r="A1" t="str">
            <v>บจก.เมืองพลสยามเมรัย</v>
          </cell>
        </row>
      </sheetData>
      <sheetData sheetId="4943">
        <row r="1">
          <cell r="A1" t="str">
            <v>บจก.เมืองพลสยามเมรัย</v>
          </cell>
        </row>
      </sheetData>
      <sheetData sheetId="4944">
        <row r="1">
          <cell r="A1" t="str">
            <v>บจก.เมืองพลสยามเมรัย</v>
          </cell>
        </row>
      </sheetData>
      <sheetData sheetId="4945">
        <row r="1">
          <cell r="A1" t="str">
            <v>บจก.เมืองพลสยามเมรัย</v>
          </cell>
        </row>
      </sheetData>
      <sheetData sheetId="4946">
        <row r="1">
          <cell r="A1" t="str">
            <v>บจก.เมืองพลสยามเมรัย</v>
          </cell>
        </row>
      </sheetData>
      <sheetData sheetId="4947">
        <row r="1">
          <cell r="A1" t="str">
            <v>บจก.เมืองพลสยามเมรัย</v>
          </cell>
        </row>
      </sheetData>
      <sheetData sheetId="4948">
        <row r="1">
          <cell r="A1" t="str">
            <v>บจก.เมืองพลสยามเมรัย</v>
          </cell>
        </row>
      </sheetData>
      <sheetData sheetId="4949">
        <row r="1">
          <cell r="A1" t="str">
            <v>บจก.เมืองพลสยามเมรัย</v>
          </cell>
        </row>
      </sheetData>
      <sheetData sheetId="4950">
        <row r="1">
          <cell r="A1" t="str">
            <v>บจก.เมืองพลสยามเมรัย</v>
          </cell>
        </row>
      </sheetData>
      <sheetData sheetId="4951">
        <row r="1">
          <cell r="A1" t="str">
            <v>บจก.เมืองพลสยามเมรัย</v>
          </cell>
        </row>
      </sheetData>
      <sheetData sheetId="4952">
        <row r="1">
          <cell r="A1" t="str">
            <v>บจก.เมืองพลสยามเมรัย</v>
          </cell>
        </row>
      </sheetData>
      <sheetData sheetId="4953">
        <row r="1">
          <cell r="A1" t="str">
            <v>บจก.เมืองพลสยามเมรัย</v>
          </cell>
        </row>
      </sheetData>
      <sheetData sheetId="4954">
        <row r="1">
          <cell r="A1" t="str">
            <v>บจก.เมืองพลสยามเมรัย</v>
          </cell>
        </row>
      </sheetData>
      <sheetData sheetId="4955">
        <row r="1">
          <cell r="A1" t="str">
            <v>บจก.เมืองพลสยามเมรัย</v>
          </cell>
        </row>
      </sheetData>
      <sheetData sheetId="4956">
        <row r="1">
          <cell r="A1" t="str">
            <v>บจก.เมืองพลสยามเมรัย</v>
          </cell>
        </row>
      </sheetData>
      <sheetData sheetId="4957">
        <row r="1">
          <cell r="A1" t="str">
            <v>บจก.เมืองพลสยามเมรัย</v>
          </cell>
        </row>
      </sheetData>
      <sheetData sheetId="4958">
        <row r="1">
          <cell r="A1" t="str">
            <v>บจก.เมืองพลสยามเมรัย</v>
          </cell>
        </row>
      </sheetData>
      <sheetData sheetId="4959">
        <row r="1">
          <cell r="A1" t="str">
            <v>บจก.เมืองพลสยามเมรัย</v>
          </cell>
        </row>
      </sheetData>
      <sheetData sheetId="4960">
        <row r="1">
          <cell r="A1" t="str">
            <v>บจก.เมืองพลสยามเมรัย</v>
          </cell>
        </row>
      </sheetData>
      <sheetData sheetId="4961">
        <row r="1">
          <cell r="A1" t="str">
            <v>บจก.เมืองพลสยามเมรัย</v>
          </cell>
        </row>
      </sheetData>
      <sheetData sheetId="4962">
        <row r="1">
          <cell r="A1" t="str">
            <v>บจก.เมืองพลสยามเมรัย</v>
          </cell>
        </row>
      </sheetData>
      <sheetData sheetId="4963">
        <row r="1">
          <cell r="A1" t="str">
            <v>บจก.เมืองพลสยามเมรัย</v>
          </cell>
        </row>
      </sheetData>
      <sheetData sheetId="4964">
        <row r="1">
          <cell r="A1" t="str">
            <v>บจก.เมืองพลสยามเมรัย</v>
          </cell>
        </row>
      </sheetData>
      <sheetData sheetId="4965">
        <row r="1">
          <cell r="A1" t="str">
            <v>บจก.เมืองพลสยามเมรัย</v>
          </cell>
        </row>
      </sheetData>
      <sheetData sheetId="4966">
        <row r="1">
          <cell r="A1" t="str">
            <v>บจก.เมืองพลสยามเมรัย</v>
          </cell>
        </row>
      </sheetData>
      <sheetData sheetId="4967">
        <row r="1">
          <cell r="A1" t="str">
            <v>บจก.เมืองพลสยามเมรัย</v>
          </cell>
        </row>
      </sheetData>
      <sheetData sheetId="4968">
        <row r="1">
          <cell r="A1" t="str">
            <v>บจก.เมืองพลสยามเมรัย</v>
          </cell>
        </row>
      </sheetData>
      <sheetData sheetId="4969">
        <row r="1">
          <cell r="A1" t="str">
            <v>บจก.เมืองพลสยามเมรัย</v>
          </cell>
        </row>
      </sheetData>
      <sheetData sheetId="4970">
        <row r="1">
          <cell r="A1" t="str">
            <v>บจก.เมืองพลสยามเมรัย</v>
          </cell>
        </row>
      </sheetData>
      <sheetData sheetId="4971">
        <row r="1">
          <cell r="A1" t="str">
            <v>บจก.เมืองพลสยามเมรัย</v>
          </cell>
        </row>
      </sheetData>
      <sheetData sheetId="4972">
        <row r="1">
          <cell r="A1" t="str">
            <v>บจก.เมืองพลสยามเมรัย</v>
          </cell>
        </row>
      </sheetData>
      <sheetData sheetId="4973">
        <row r="1">
          <cell r="A1" t="str">
            <v>บจก.เมืองพลสยามเมรัย</v>
          </cell>
        </row>
      </sheetData>
      <sheetData sheetId="4974">
        <row r="1">
          <cell r="A1" t="str">
            <v>บจก.เมืองพลสยามเมรัย</v>
          </cell>
        </row>
      </sheetData>
      <sheetData sheetId="4975">
        <row r="1">
          <cell r="A1" t="str">
            <v>บจก.เมืองพลสยามเมรัย</v>
          </cell>
        </row>
      </sheetData>
      <sheetData sheetId="4976">
        <row r="1">
          <cell r="A1" t="str">
            <v>บจก.เมืองพลสยามเมรัย</v>
          </cell>
        </row>
      </sheetData>
      <sheetData sheetId="4977">
        <row r="1">
          <cell r="A1" t="str">
            <v>บจก.เมืองพลสยามเมรัย</v>
          </cell>
        </row>
      </sheetData>
      <sheetData sheetId="4978">
        <row r="1">
          <cell r="A1" t="str">
            <v>บจก.เมืองพลสยามเมรัย</v>
          </cell>
        </row>
      </sheetData>
      <sheetData sheetId="4979">
        <row r="1">
          <cell r="A1" t="str">
            <v>บจก.เมืองพลสยามเมรัย</v>
          </cell>
        </row>
      </sheetData>
      <sheetData sheetId="4980">
        <row r="1">
          <cell r="A1" t="str">
            <v>บจก.เมืองพลสยามเมรัย</v>
          </cell>
        </row>
      </sheetData>
      <sheetData sheetId="4981">
        <row r="1">
          <cell r="A1" t="str">
            <v>บจก.เมืองพลสยามเมรัย</v>
          </cell>
        </row>
      </sheetData>
      <sheetData sheetId="4982">
        <row r="1">
          <cell r="A1" t="str">
            <v>บจก.เมืองพลสยามเมรัย</v>
          </cell>
        </row>
      </sheetData>
      <sheetData sheetId="4983">
        <row r="1">
          <cell r="A1" t="str">
            <v>บจก.เมืองพลสยามเมรัย</v>
          </cell>
        </row>
      </sheetData>
      <sheetData sheetId="4984">
        <row r="1">
          <cell r="A1" t="str">
            <v>บจก.เมืองพลสยามเมรัย</v>
          </cell>
        </row>
      </sheetData>
      <sheetData sheetId="4985">
        <row r="1">
          <cell r="A1" t="str">
            <v>บจก.เมืองพลสยามเมรัย</v>
          </cell>
        </row>
      </sheetData>
      <sheetData sheetId="4986">
        <row r="1">
          <cell r="A1" t="str">
            <v>บจก.เมืองพลสยามเมรัย</v>
          </cell>
        </row>
      </sheetData>
      <sheetData sheetId="4987">
        <row r="1">
          <cell r="A1" t="str">
            <v>บจก.เมืองพลสยามเมรัย</v>
          </cell>
        </row>
      </sheetData>
      <sheetData sheetId="4988">
        <row r="1">
          <cell r="A1" t="str">
            <v>บจก.เมืองพลสยามเมรัย</v>
          </cell>
        </row>
      </sheetData>
      <sheetData sheetId="4989">
        <row r="1">
          <cell r="A1" t="str">
            <v>บจก.เมืองพลสยามเมรัย</v>
          </cell>
        </row>
      </sheetData>
      <sheetData sheetId="4990">
        <row r="1">
          <cell r="A1" t="str">
            <v>บจก.เมืองพลสยามเมรัย</v>
          </cell>
        </row>
      </sheetData>
      <sheetData sheetId="4991">
        <row r="1">
          <cell r="A1" t="str">
            <v>บจก.เมืองพลสยามเมรัย</v>
          </cell>
        </row>
      </sheetData>
      <sheetData sheetId="4992">
        <row r="1">
          <cell r="A1" t="str">
            <v>บจก.เมืองพลสยามเมรัย</v>
          </cell>
        </row>
      </sheetData>
      <sheetData sheetId="4993">
        <row r="1">
          <cell r="A1" t="str">
            <v>บจก.เมืองพลสยามเมรัย</v>
          </cell>
        </row>
      </sheetData>
      <sheetData sheetId="4994">
        <row r="1">
          <cell r="A1" t="str">
            <v>บจก.เมืองพลสยามเมรัย</v>
          </cell>
        </row>
      </sheetData>
      <sheetData sheetId="4995">
        <row r="1">
          <cell r="A1" t="str">
            <v>บจก.เมืองพลสยามเมรัย</v>
          </cell>
        </row>
      </sheetData>
      <sheetData sheetId="4996">
        <row r="1">
          <cell r="A1" t="str">
            <v>บจก.เมืองพลสยามเมรัย</v>
          </cell>
        </row>
      </sheetData>
      <sheetData sheetId="4997">
        <row r="1">
          <cell r="A1" t="str">
            <v>บจก.เมืองพลสยามเมรัย</v>
          </cell>
        </row>
      </sheetData>
      <sheetData sheetId="4998">
        <row r="1">
          <cell r="A1" t="str">
            <v>บจก.เมืองพลสยามเมรัย</v>
          </cell>
        </row>
      </sheetData>
      <sheetData sheetId="4999">
        <row r="1">
          <cell r="A1" t="str">
            <v>บจก.เมืองพลสยามเมรัย</v>
          </cell>
        </row>
      </sheetData>
      <sheetData sheetId="5000">
        <row r="1">
          <cell r="A1" t="str">
            <v>บจก.เมืองพลสยามเมรัย</v>
          </cell>
        </row>
      </sheetData>
      <sheetData sheetId="5001">
        <row r="1">
          <cell r="A1" t="str">
            <v>บจก.เมืองพลสยามเมรัย</v>
          </cell>
        </row>
      </sheetData>
      <sheetData sheetId="5002">
        <row r="1">
          <cell r="A1" t="str">
            <v>บจก.เมืองพลสยามเมรัย</v>
          </cell>
        </row>
      </sheetData>
      <sheetData sheetId="5003">
        <row r="1">
          <cell r="A1" t="str">
            <v>บจก.เมืองพลสยามเมรัย</v>
          </cell>
        </row>
      </sheetData>
      <sheetData sheetId="5004">
        <row r="1">
          <cell r="A1" t="str">
            <v>บจก.เมืองพลสยามเมรัย</v>
          </cell>
        </row>
      </sheetData>
      <sheetData sheetId="5005">
        <row r="1">
          <cell r="A1" t="str">
            <v>บจก.เมืองพลสยามเมรัย</v>
          </cell>
        </row>
      </sheetData>
      <sheetData sheetId="5006">
        <row r="1">
          <cell r="A1" t="str">
            <v>บจก.เมืองพลสยามเมรัย</v>
          </cell>
        </row>
      </sheetData>
      <sheetData sheetId="5007">
        <row r="1">
          <cell r="A1" t="str">
            <v>บจก.เมืองพลสยามเมรัย</v>
          </cell>
        </row>
      </sheetData>
      <sheetData sheetId="5008">
        <row r="1">
          <cell r="A1" t="str">
            <v>บจก.เมืองพลสยามเมรัย</v>
          </cell>
        </row>
      </sheetData>
      <sheetData sheetId="5009">
        <row r="1">
          <cell r="A1" t="str">
            <v>บจก.เมืองพลสยามเมรัย</v>
          </cell>
        </row>
      </sheetData>
      <sheetData sheetId="5010">
        <row r="1">
          <cell r="A1" t="str">
            <v>บจก.เมืองพลสยามเมรัย</v>
          </cell>
        </row>
      </sheetData>
      <sheetData sheetId="5011">
        <row r="1">
          <cell r="A1" t="str">
            <v>บจก.เมืองพลสยามเมรัย</v>
          </cell>
        </row>
      </sheetData>
      <sheetData sheetId="5012">
        <row r="1">
          <cell r="A1" t="str">
            <v>บจก.เมืองพลสยามเมรัย</v>
          </cell>
        </row>
      </sheetData>
      <sheetData sheetId="5013">
        <row r="1">
          <cell r="A1" t="str">
            <v>บจก.เมืองพลสยามเมรัย</v>
          </cell>
        </row>
      </sheetData>
      <sheetData sheetId="5014">
        <row r="1">
          <cell r="A1" t="str">
            <v>บจก.เมืองพลสยามเมรัย</v>
          </cell>
        </row>
      </sheetData>
      <sheetData sheetId="5015">
        <row r="1">
          <cell r="A1" t="str">
            <v>บจก.เมืองพลสยามเมรัย</v>
          </cell>
        </row>
      </sheetData>
      <sheetData sheetId="5016">
        <row r="1">
          <cell r="A1" t="str">
            <v>บจก.เมืองพลสยามเมรัย</v>
          </cell>
        </row>
      </sheetData>
      <sheetData sheetId="5017">
        <row r="1">
          <cell r="A1" t="str">
            <v>บจก.เมืองพลสยามเมรัย</v>
          </cell>
        </row>
      </sheetData>
      <sheetData sheetId="5018">
        <row r="1">
          <cell r="A1" t="str">
            <v>บจก.เมืองพลสยามเมรัย</v>
          </cell>
        </row>
      </sheetData>
      <sheetData sheetId="5019">
        <row r="1">
          <cell r="A1" t="str">
            <v>บจก.เมืองพลสยามเมรัย</v>
          </cell>
        </row>
      </sheetData>
      <sheetData sheetId="5020">
        <row r="1">
          <cell r="A1" t="str">
            <v>บจก.เมืองพลสยามเมรัย</v>
          </cell>
        </row>
      </sheetData>
      <sheetData sheetId="5021">
        <row r="1">
          <cell r="A1" t="str">
            <v>บจก.เมืองพลสยามเมรัย</v>
          </cell>
        </row>
      </sheetData>
      <sheetData sheetId="5022">
        <row r="1">
          <cell r="A1" t="str">
            <v>บจก.เมืองพลสยามเมรัย</v>
          </cell>
        </row>
      </sheetData>
      <sheetData sheetId="5023">
        <row r="1">
          <cell r="A1" t="str">
            <v>บจก.เมืองพลสยามเมรัย</v>
          </cell>
        </row>
      </sheetData>
      <sheetData sheetId="5024">
        <row r="1">
          <cell r="A1" t="str">
            <v>บจก.เมืองพลสยามเมรัย</v>
          </cell>
        </row>
      </sheetData>
      <sheetData sheetId="5025">
        <row r="1">
          <cell r="A1" t="str">
            <v>บจก.เมืองพลสยามเมรัย</v>
          </cell>
        </row>
      </sheetData>
      <sheetData sheetId="5026">
        <row r="1">
          <cell r="A1" t="str">
            <v>บจก.เมืองพลสยามเมรัย</v>
          </cell>
        </row>
      </sheetData>
      <sheetData sheetId="5027">
        <row r="1">
          <cell r="A1" t="str">
            <v>บจก.เมืองพลสยามเมรัย</v>
          </cell>
        </row>
      </sheetData>
      <sheetData sheetId="5028">
        <row r="1">
          <cell r="A1" t="str">
            <v>บจก.เมืองพลสยามเมรัย</v>
          </cell>
        </row>
      </sheetData>
      <sheetData sheetId="5029">
        <row r="1">
          <cell r="A1" t="str">
            <v>บจก.เมืองพลสยามเมรัย</v>
          </cell>
        </row>
      </sheetData>
      <sheetData sheetId="5030">
        <row r="1">
          <cell r="A1" t="str">
            <v>บจก.เมืองพลสยามเมรัย</v>
          </cell>
        </row>
      </sheetData>
      <sheetData sheetId="5031">
        <row r="1">
          <cell r="A1" t="str">
            <v>บจก.เมืองพลสยามเมรัย</v>
          </cell>
        </row>
      </sheetData>
      <sheetData sheetId="5032">
        <row r="1">
          <cell r="A1" t="str">
            <v>บจก.เมืองพลสยามเมรัย</v>
          </cell>
        </row>
      </sheetData>
      <sheetData sheetId="5033">
        <row r="1">
          <cell r="A1" t="str">
            <v>บจก.เมืองพลสยามเมรัย</v>
          </cell>
        </row>
      </sheetData>
      <sheetData sheetId="5034">
        <row r="1">
          <cell r="A1" t="str">
            <v>บจก.เมืองพลสยามเมรัย</v>
          </cell>
        </row>
      </sheetData>
      <sheetData sheetId="5035">
        <row r="1">
          <cell r="A1" t="str">
            <v>บจก.เมืองพลสยามเมรัย</v>
          </cell>
        </row>
      </sheetData>
      <sheetData sheetId="5036">
        <row r="1">
          <cell r="A1" t="str">
            <v>บจก.เมืองพลสยามเมรัย</v>
          </cell>
        </row>
      </sheetData>
      <sheetData sheetId="5037">
        <row r="1">
          <cell r="A1" t="str">
            <v>บจก.เมืองพลสยามเมรัย</v>
          </cell>
        </row>
      </sheetData>
      <sheetData sheetId="5038">
        <row r="1">
          <cell r="A1" t="str">
            <v>บจก.เมืองพลสยามเมรัย</v>
          </cell>
        </row>
      </sheetData>
      <sheetData sheetId="5039">
        <row r="1">
          <cell r="A1" t="str">
            <v>บจก.เมืองพลสยามเมรัย</v>
          </cell>
        </row>
      </sheetData>
      <sheetData sheetId="5040">
        <row r="1">
          <cell r="A1" t="str">
            <v>บจก.เมืองพลสยามเมรัย</v>
          </cell>
        </row>
      </sheetData>
      <sheetData sheetId="5041">
        <row r="1">
          <cell r="A1" t="str">
            <v>บจก.เมืองพลสยามเมรัย</v>
          </cell>
        </row>
      </sheetData>
      <sheetData sheetId="5042">
        <row r="1">
          <cell r="A1" t="str">
            <v>บจก.เมืองพลสยามเมรัย</v>
          </cell>
        </row>
      </sheetData>
      <sheetData sheetId="5043">
        <row r="1">
          <cell r="A1" t="str">
            <v>บจก.เมืองพลสยามเมรัย</v>
          </cell>
        </row>
      </sheetData>
      <sheetData sheetId="5044">
        <row r="1">
          <cell r="A1" t="str">
            <v>บจก.เมืองพลสยามเมรัย</v>
          </cell>
        </row>
      </sheetData>
      <sheetData sheetId="5045">
        <row r="1">
          <cell r="A1" t="str">
            <v>บจก.เมืองพลสยามเมรัย</v>
          </cell>
        </row>
      </sheetData>
      <sheetData sheetId="5046">
        <row r="1">
          <cell r="A1" t="str">
            <v>บจก.เมืองพลสยามเมรัย</v>
          </cell>
        </row>
      </sheetData>
      <sheetData sheetId="5047">
        <row r="1">
          <cell r="A1" t="str">
            <v>บจก.เมืองพลสยามเมรัย</v>
          </cell>
        </row>
      </sheetData>
      <sheetData sheetId="5048">
        <row r="1">
          <cell r="A1" t="str">
            <v>บจก.เมืองพลสยามเมรัย</v>
          </cell>
        </row>
      </sheetData>
      <sheetData sheetId="5049">
        <row r="1">
          <cell r="A1" t="str">
            <v>บจก.เมืองพลสยามเมรัย</v>
          </cell>
        </row>
      </sheetData>
      <sheetData sheetId="5050">
        <row r="1">
          <cell r="A1" t="str">
            <v>บจก.เมืองพลสยามเมรัย</v>
          </cell>
        </row>
      </sheetData>
      <sheetData sheetId="5051">
        <row r="1">
          <cell r="A1" t="str">
            <v>บจก.เมืองพลสยามเมรัย</v>
          </cell>
        </row>
      </sheetData>
      <sheetData sheetId="5052">
        <row r="1">
          <cell r="A1" t="str">
            <v>บจก.เมืองพลสยามเมรัย</v>
          </cell>
        </row>
      </sheetData>
      <sheetData sheetId="5053">
        <row r="1">
          <cell r="A1" t="str">
            <v>บจก.เมืองพลสยามเมรัย</v>
          </cell>
        </row>
      </sheetData>
      <sheetData sheetId="5054">
        <row r="1">
          <cell r="A1" t="str">
            <v>บจก.เมืองพลสยามเมรัย</v>
          </cell>
        </row>
      </sheetData>
      <sheetData sheetId="5055">
        <row r="1">
          <cell r="A1" t="str">
            <v>บจก.เมืองพลสยามเมรัย</v>
          </cell>
        </row>
      </sheetData>
      <sheetData sheetId="5056">
        <row r="1">
          <cell r="A1" t="str">
            <v>บจก.เมืองพลสยามเมรัย</v>
          </cell>
        </row>
      </sheetData>
      <sheetData sheetId="5057">
        <row r="1">
          <cell r="A1" t="str">
            <v>บจก.เมืองพลสยามเมรัย</v>
          </cell>
        </row>
      </sheetData>
      <sheetData sheetId="5058">
        <row r="1">
          <cell r="A1" t="str">
            <v>บจก.เมืองพลสยามเมรัย</v>
          </cell>
        </row>
      </sheetData>
      <sheetData sheetId="5059">
        <row r="1">
          <cell r="A1" t="str">
            <v>บจก.เมืองพลสยามเมรัย</v>
          </cell>
        </row>
      </sheetData>
      <sheetData sheetId="5060">
        <row r="1">
          <cell r="A1" t="str">
            <v>บจก.เมืองพลสยามเมรัย</v>
          </cell>
        </row>
      </sheetData>
      <sheetData sheetId="5061">
        <row r="1">
          <cell r="A1" t="str">
            <v>บจก.เมืองพลสยามเมรัย</v>
          </cell>
        </row>
      </sheetData>
      <sheetData sheetId="5062">
        <row r="1">
          <cell r="A1" t="str">
            <v>บจก.เมืองพลสยามเมรัย</v>
          </cell>
        </row>
      </sheetData>
      <sheetData sheetId="5063">
        <row r="1">
          <cell r="A1" t="str">
            <v>บจก.เมืองพลสยามเมรัย</v>
          </cell>
        </row>
      </sheetData>
      <sheetData sheetId="5064">
        <row r="1">
          <cell r="A1" t="str">
            <v>บจก.เมืองพลสยามเมรัย</v>
          </cell>
        </row>
      </sheetData>
      <sheetData sheetId="5065">
        <row r="1">
          <cell r="A1" t="str">
            <v>บจก.เมืองพลสยามเมรัย</v>
          </cell>
        </row>
      </sheetData>
      <sheetData sheetId="5066">
        <row r="1">
          <cell r="A1" t="str">
            <v>บจก.เมืองพลสยามเมรัย</v>
          </cell>
        </row>
      </sheetData>
      <sheetData sheetId="5067">
        <row r="1">
          <cell r="A1" t="str">
            <v>บจก.เมืองพลสยามเมรัย</v>
          </cell>
        </row>
      </sheetData>
      <sheetData sheetId="5068">
        <row r="1">
          <cell r="A1" t="str">
            <v>บจก.เมืองพลสยามเมรัย</v>
          </cell>
        </row>
      </sheetData>
      <sheetData sheetId="5069">
        <row r="1">
          <cell r="A1" t="str">
            <v>บจก.เมืองพลสยามเมรัย</v>
          </cell>
        </row>
      </sheetData>
      <sheetData sheetId="5070">
        <row r="1">
          <cell r="A1" t="str">
            <v>บจก.เมืองพลสยามเมรัย</v>
          </cell>
        </row>
      </sheetData>
      <sheetData sheetId="5071">
        <row r="1">
          <cell r="A1" t="str">
            <v>บจก.เมืองพลสยามเมรัย</v>
          </cell>
        </row>
      </sheetData>
      <sheetData sheetId="5072">
        <row r="1">
          <cell r="A1" t="str">
            <v>บจก.เมืองพลสยามเมรัย</v>
          </cell>
        </row>
      </sheetData>
      <sheetData sheetId="5073">
        <row r="1">
          <cell r="A1" t="str">
            <v>บจก.เมืองพลสยามเมรัย</v>
          </cell>
        </row>
      </sheetData>
      <sheetData sheetId="5074">
        <row r="1">
          <cell r="A1" t="str">
            <v>บจก.เมืองพลสยามเมรัย</v>
          </cell>
        </row>
      </sheetData>
      <sheetData sheetId="5075">
        <row r="1">
          <cell r="A1" t="str">
            <v>บจก.เมืองพลสยามเมรัย</v>
          </cell>
        </row>
      </sheetData>
      <sheetData sheetId="5076">
        <row r="1">
          <cell r="A1" t="str">
            <v>บจก.เมืองพลสยามเมรัย</v>
          </cell>
        </row>
      </sheetData>
      <sheetData sheetId="5077">
        <row r="1">
          <cell r="A1" t="str">
            <v>บจก.เมืองพลสยามเมรัย</v>
          </cell>
        </row>
      </sheetData>
      <sheetData sheetId="5078">
        <row r="1">
          <cell r="A1" t="str">
            <v>บจก.เมืองพลสยามเมรัย</v>
          </cell>
        </row>
      </sheetData>
      <sheetData sheetId="5079">
        <row r="1">
          <cell r="A1" t="str">
            <v>บจก.เมืองพลสยามเมรัย</v>
          </cell>
        </row>
      </sheetData>
      <sheetData sheetId="5080">
        <row r="1">
          <cell r="A1" t="str">
            <v>บจก.เมืองพลสยามเมรัย</v>
          </cell>
        </row>
      </sheetData>
      <sheetData sheetId="5081">
        <row r="1">
          <cell r="A1" t="str">
            <v>บจก.เมืองพลสยามเมรัย</v>
          </cell>
        </row>
      </sheetData>
      <sheetData sheetId="5082">
        <row r="1">
          <cell r="A1" t="str">
            <v>บจก.เมืองพลสยามเมรัย</v>
          </cell>
        </row>
      </sheetData>
      <sheetData sheetId="5083">
        <row r="1">
          <cell r="A1" t="str">
            <v>บจก.เมืองพลสยามเมรัย</v>
          </cell>
        </row>
      </sheetData>
      <sheetData sheetId="5084">
        <row r="1">
          <cell r="A1" t="str">
            <v>บจก.เมืองพลสยามเมรัย</v>
          </cell>
        </row>
      </sheetData>
      <sheetData sheetId="5085">
        <row r="1">
          <cell r="A1" t="str">
            <v>บจก.เมืองพลสยามเมรัย</v>
          </cell>
        </row>
      </sheetData>
      <sheetData sheetId="5086">
        <row r="1">
          <cell r="A1" t="str">
            <v>บจก.เมืองพลสยามเมรัย</v>
          </cell>
        </row>
      </sheetData>
      <sheetData sheetId="5087">
        <row r="1">
          <cell r="A1" t="str">
            <v>บจก.เมืองพลสยามเมรัย</v>
          </cell>
        </row>
      </sheetData>
      <sheetData sheetId="5088">
        <row r="1">
          <cell r="A1" t="str">
            <v>บจก.เมืองพลสยามเมรัย</v>
          </cell>
        </row>
      </sheetData>
      <sheetData sheetId="5089">
        <row r="1">
          <cell r="A1" t="str">
            <v>บจก.เมืองพลสยามเมรัย</v>
          </cell>
        </row>
      </sheetData>
      <sheetData sheetId="5090">
        <row r="1">
          <cell r="A1" t="str">
            <v>บจก.เมืองพลสยามเมรัย</v>
          </cell>
        </row>
      </sheetData>
      <sheetData sheetId="5091">
        <row r="1">
          <cell r="A1" t="str">
            <v>บจก.เมืองพลสยามเมรัย</v>
          </cell>
        </row>
      </sheetData>
      <sheetData sheetId="5092">
        <row r="1">
          <cell r="A1" t="str">
            <v>บจก.เมืองพลสยามเมรัย</v>
          </cell>
        </row>
      </sheetData>
      <sheetData sheetId="5093">
        <row r="1">
          <cell r="A1" t="str">
            <v>บจก.เมืองพลสยามเมรัย</v>
          </cell>
        </row>
      </sheetData>
      <sheetData sheetId="5094">
        <row r="1">
          <cell r="A1" t="str">
            <v>บจก.เมืองพลสยามเมรัย</v>
          </cell>
        </row>
      </sheetData>
      <sheetData sheetId="5095">
        <row r="1">
          <cell r="A1" t="str">
            <v>บจก.เมืองพลสยามเมรัย</v>
          </cell>
        </row>
      </sheetData>
      <sheetData sheetId="5096">
        <row r="1">
          <cell r="A1" t="str">
            <v>บจก.เมืองพลสยามเมรัย</v>
          </cell>
        </row>
      </sheetData>
      <sheetData sheetId="5097">
        <row r="1">
          <cell r="A1" t="str">
            <v>บจก.เมืองพลสยามเมรัย</v>
          </cell>
        </row>
      </sheetData>
      <sheetData sheetId="5098">
        <row r="1">
          <cell r="A1" t="str">
            <v>บจก.เมืองพลสยามเมรัย</v>
          </cell>
        </row>
      </sheetData>
      <sheetData sheetId="5099">
        <row r="1">
          <cell r="A1" t="str">
            <v>บจก.เมืองพลสยามเมรัย</v>
          </cell>
        </row>
      </sheetData>
      <sheetData sheetId="5100">
        <row r="1">
          <cell r="A1" t="str">
            <v>บจก.เมืองพลสยามเมรัย</v>
          </cell>
        </row>
      </sheetData>
      <sheetData sheetId="5101">
        <row r="1">
          <cell r="A1" t="str">
            <v>บจก.เมืองพลสยามเมรัย</v>
          </cell>
        </row>
      </sheetData>
      <sheetData sheetId="5102">
        <row r="1">
          <cell r="A1" t="str">
            <v>บจก.เมืองพลสยามเมรัย</v>
          </cell>
        </row>
      </sheetData>
      <sheetData sheetId="5103">
        <row r="1">
          <cell r="A1" t="str">
            <v>บจก.เมืองพลสยามเมรัย</v>
          </cell>
        </row>
      </sheetData>
      <sheetData sheetId="5104">
        <row r="1">
          <cell r="A1" t="str">
            <v>บจก.เมืองพลสยามเมรัย</v>
          </cell>
        </row>
      </sheetData>
      <sheetData sheetId="5105">
        <row r="1">
          <cell r="A1" t="str">
            <v>บจก.เมืองพลสยามเมรัย</v>
          </cell>
        </row>
      </sheetData>
      <sheetData sheetId="5106">
        <row r="1">
          <cell r="A1" t="str">
            <v>บจก.เมืองพลสยามเมรัย</v>
          </cell>
        </row>
      </sheetData>
      <sheetData sheetId="5107">
        <row r="1">
          <cell r="A1" t="str">
            <v>บจก.เมืองพลสยามเมรัย</v>
          </cell>
        </row>
      </sheetData>
      <sheetData sheetId="5108">
        <row r="1">
          <cell r="A1" t="str">
            <v>บจก.เมืองพลสยามเมรัย</v>
          </cell>
        </row>
      </sheetData>
      <sheetData sheetId="5109">
        <row r="1">
          <cell r="A1" t="str">
            <v>บจก.เมืองพลสยามเมรัย</v>
          </cell>
        </row>
      </sheetData>
      <sheetData sheetId="5110">
        <row r="1">
          <cell r="A1" t="str">
            <v>บจก.เมืองพลสยามเมรัย</v>
          </cell>
        </row>
      </sheetData>
      <sheetData sheetId="5111">
        <row r="1">
          <cell r="A1" t="str">
            <v>บจก.เมืองพลสยามเมรัย</v>
          </cell>
        </row>
      </sheetData>
      <sheetData sheetId="5112">
        <row r="1">
          <cell r="A1" t="str">
            <v>บจก.เมืองพลสยามเมรัย</v>
          </cell>
        </row>
      </sheetData>
      <sheetData sheetId="5113">
        <row r="1">
          <cell r="A1" t="str">
            <v>บจก.เมืองพลสยามเมรัย</v>
          </cell>
        </row>
      </sheetData>
      <sheetData sheetId="5114">
        <row r="1">
          <cell r="A1" t="str">
            <v>บจก.เมืองพลสยามเมรัย</v>
          </cell>
        </row>
      </sheetData>
      <sheetData sheetId="5115">
        <row r="1">
          <cell r="A1" t="str">
            <v>บจก.เมืองพลสยามเมรัย</v>
          </cell>
        </row>
      </sheetData>
      <sheetData sheetId="5116">
        <row r="1">
          <cell r="A1" t="str">
            <v>บจก.เมืองพลสยามเมรัย</v>
          </cell>
        </row>
      </sheetData>
      <sheetData sheetId="5117">
        <row r="1">
          <cell r="A1" t="str">
            <v>บจก.เมืองพลสยามเมรัย</v>
          </cell>
        </row>
      </sheetData>
      <sheetData sheetId="5118">
        <row r="1">
          <cell r="A1" t="str">
            <v>บจก.เมืองพลสยามเมรัย</v>
          </cell>
        </row>
      </sheetData>
      <sheetData sheetId="5119">
        <row r="1">
          <cell r="A1" t="str">
            <v>บจก.เมืองพลสยามเมรัย</v>
          </cell>
        </row>
      </sheetData>
      <sheetData sheetId="5120">
        <row r="1">
          <cell r="A1" t="str">
            <v>บจก.เมืองพลสยามเมรัย</v>
          </cell>
        </row>
      </sheetData>
      <sheetData sheetId="5121">
        <row r="1">
          <cell r="A1" t="str">
            <v>บจก.เมืองพลสยามเมรัย</v>
          </cell>
        </row>
      </sheetData>
      <sheetData sheetId="5122">
        <row r="1">
          <cell r="A1" t="str">
            <v>บจก.เมืองพลสยามเมรัย</v>
          </cell>
        </row>
      </sheetData>
      <sheetData sheetId="5123">
        <row r="1">
          <cell r="A1" t="str">
            <v>บจก.เมืองพลสยามเมรัย</v>
          </cell>
        </row>
      </sheetData>
      <sheetData sheetId="5124">
        <row r="1">
          <cell r="A1" t="str">
            <v>บจก.เมืองพลสยามเมรัย</v>
          </cell>
        </row>
      </sheetData>
      <sheetData sheetId="5125">
        <row r="1">
          <cell r="A1" t="str">
            <v>บจก.เมืองพลสยามเมรัย</v>
          </cell>
        </row>
      </sheetData>
      <sheetData sheetId="5126">
        <row r="1">
          <cell r="A1" t="str">
            <v>บจก.เมืองพลสยามเมรัย</v>
          </cell>
        </row>
      </sheetData>
      <sheetData sheetId="5127">
        <row r="1">
          <cell r="A1" t="str">
            <v>บจก.เมืองพลสยามเมรัย</v>
          </cell>
        </row>
      </sheetData>
      <sheetData sheetId="5128">
        <row r="1">
          <cell r="A1" t="str">
            <v>บจก.เมืองพลสยามเมรัย</v>
          </cell>
        </row>
      </sheetData>
      <sheetData sheetId="5129">
        <row r="1">
          <cell r="A1" t="str">
            <v>บจก.เมืองพลสยามเมรัย</v>
          </cell>
        </row>
      </sheetData>
      <sheetData sheetId="5130">
        <row r="1">
          <cell r="A1" t="str">
            <v>บจก.เมืองพลสยามเมรัย</v>
          </cell>
        </row>
      </sheetData>
      <sheetData sheetId="5131">
        <row r="1">
          <cell r="A1" t="str">
            <v>บจก.เมืองพลสยามเมรัย</v>
          </cell>
        </row>
      </sheetData>
      <sheetData sheetId="5132">
        <row r="1">
          <cell r="A1" t="str">
            <v>บจก.เมืองพลสยามเมรัย</v>
          </cell>
        </row>
      </sheetData>
      <sheetData sheetId="5133">
        <row r="1">
          <cell r="A1" t="str">
            <v>บจก.เมืองพลสยามเมรัย</v>
          </cell>
        </row>
      </sheetData>
      <sheetData sheetId="5134">
        <row r="1">
          <cell r="A1" t="str">
            <v>บจก.เมืองพลสยามเมรัย</v>
          </cell>
        </row>
      </sheetData>
      <sheetData sheetId="5135">
        <row r="1">
          <cell r="A1" t="str">
            <v>บจก.เมืองพลสยามเมรัย</v>
          </cell>
        </row>
      </sheetData>
      <sheetData sheetId="5136">
        <row r="1">
          <cell r="A1" t="str">
            <v>บจก.เมืองพลสยามเมรัย</v>
          </cell>
        </row>
      </sheetData>
      <sheetData sheetId="5137">
        <row r="1">
          <cell r="A1" t="str">
            <v>บจก.เมืองพลสยามเมรัย</v>
          </cell>
        </row>
      </sheetData>
      <sheetData sheetId="5138">
        <row r="1">
          <cell r="A1" t="str">
            <v>บจก.เมืองพลสยามเมรัย</v>
          </cell>
        </row>
      </sheetData>
      <sheetData sheetId="5139">
        <row r="1">
          <cell r="A1" t="str">
            <v>บจก.เมืองพลสยามเมรัย</v>
          </cell>
        </row>
      </sheetData>
      <sheetData sheetId="5140">
        <row r="1">
          <cell r="A1" t="str">
            <v>บจก.เมืองพลสยามเมรัย</v>
          </cell>
        </row>
      </sheetData>
      <sheetData sheetId="5141">
        <row r="1">
          <cell r="A1" t="str">
            <v>บจก.เมืองพลสยามเมรัย</v>
          </cell>
        </row>
      </sheetData>
      <sheetData sheetId="5142">
        <row r="1">
          <cell r="A1" t="str">
            <v>บจก.เมืองพลสยามเมรัย</v>
          </cell>
        </row>
      </sheetData>
      <sheetData sheetId="5143">
        <row r="1">
          <cell r="A1" t="str">
            <v>บจก.เมืองพลสยามเมรัย</v>
          </cell>
        </row>
      </sheetData>
      <sheetData sheetId="5144">
        <row r="1">
          <cell r="A1" t="str">
            <v>บจก.เมืองพลสยามเมรัย</v>
          </cell>
        </row>
      </sheetData>
      <sheetData sheetId="5145">
        <row r="1">
          <cell r="A1" t="str">
            <v>บจก.เมืองพลสยามเมรัย</v>
          </cell>
        </row>
      </sheetData>
      <sheetData sheetId="5146">
        <row r="1">
          <cell r="A1" t="str">
            <v>บจก.เมืองพลสยามเมรัย</v>
          </cell>
        </row>
      </sheetData>
      <sheetData sheetId="5147">
        <row r="1">
          <cell r="A1" t="str">
            <v>บจก.เมืองพลสยามเมรัย</v>
          </cell>
        </row>
      </sheetData>
      <sheetData sheetId="5148">
        <row r="1">
          <cell r="A1" t="str">
            <v>บจก.เมืองพลสยามเมรัย</v>
          </cell>
        </row>
      </sheetData>
      <sheetData sheetId="5149">
        <row r="1">
          <cell r="A1" t="str">
            <v>บจก.เมืองพลสยามเมรัย</v>
          </cell>
        </row>
      </sheetData>
      <sheetData sheetId="5150">
        <row r="1">
          <cell r="A1" t="str">
            <v>บจก.เมืองพลสยามเมรัย</v>
          </cell>
        </row>
      </sheetData>
      <sheetData sheetId="5151">
        <row r="1">
          <cell r="A1" t="str">
            <v>บจก.เมืองพลสยามเมรัย</v>
          </cell>
        </row>
      </sheetData>
      <sheetData sheetId="5152">
        <row r="1">
          <cell r="A1" t="str">
            <v>บจก.เมืองพลสยามเมรัย</v>
          </cell>
        </row>
      </sheetData>
      <sheetData sheetId="5153">
        <row r="1">
          <cell r="A1" t="str">
            <v>บจก.เมืองพลสยามเมรัย</v>
          </cell>
        </row>
      </sheetData>
      <sheetData sheetId="5154">
        <row r="1">
          <cell r="A1" t="str">
            <v>บจก.เมืองพลสยามเมรัย</v>
          </cell>
        </row>
      </sheetData>
      <sheetData sheetId="5155">
        <row r="1">
          <cell r="A1" t="str">
            <v>บจก.เมืองพลสยามเมรัย</v>
          </cell>
        </row>
      </sheetData>
      <sheetData sheetId="5156">
        <row r="1">
          <cell r="A1" t="str">
            <v>บจก.เมืองพลสยามเมรัย</v>
          </cell>
        </row>
      </sheetData>
      <sheetData sheetId="5157">
        <row r="1">
          <cell r="A1" t="str">
            <v>บจก.เมืองพลสยามเมรัย</v>
          </cell>
        </row>
      </sheetData>
      <sheetData sheetId="5158">
        <row r="1">
          <cell r="A1" t="str">
            <v>บจก.เมืองพลสยามเมรัย</v>
          </cell>
        </row>
      </sheetData>
      <sheetData sheetId="5159">
        <row r="1">
          <cell r="A1" t="str">
            <v>บจก.เมืองพลสยามเมรัย</v>
          </cell>
        </row>
      </sheetData>
      <sheetData sheetId="5160">
        <row r="1">
          <cell r="A1" t="str">
            <v>บจก.เมืองพลสยามเมรัย</v>
          </cell>
        </row>
      </sheetData>
      <sheetData sheetId="5161">
        <row r="1">
          <cell r="A1" t="str">
            <v>บจก.เมืองพลสยามเมรัย</v>
          </cell>
        </row>
      </sheetData>
      <sheetData sheetId="5162">
        <row r="1">
          <cell r="A1" t="str">
            <v>บจก.เมืองพลสยามเมรัย</v>
          </cell>
        </row>
      </sheetData>
      <sheetData sheetId="5163">
        <row r="1">
          <cell r="A1" t="str">
            <v>บจก.เมืองพลสยามเมรัย</v>
          </cell>
        </row>
      </sheetData>
      <sheetData sheetId="5164">
        <row r="1">
          <cell r="A1" t="str">
            <v>บจก.เมืองพลสยามเมรัย</v>
          </cell>
        </row>
      </sheetData>
      <sheetData sheetId="5165">
        <row r="1">
          <cell r="A1" t="str">
            <v>บจก.เมืองพลสยามเมรัย</v>
          </cell>
        </row>
      </sheetData>
      <sheetData sheetId="5166">
        <row r="1">
          <cell r="A1" t="str">
            <v>บจก.เมืองพลสยามเมรัย</v>
          </cell>
        </row>
      </sheetData>
      <sheetData sheetId="5167">
        <row r="1">
          <cell r="A1" t="str">
            <v>บจก.เมืองพลสยามเมรัย</v>
          </cell>
        </row>
      </sheetData>
      <sheetData sheetId="5168">
        <row r="1">
          <cell r="A1" t="str">
            <v>บจก.เมืองพลสยามเมรัย</v>
          </cell>
        </row>
      </sheetData>
      <sheetData sheetId="5169">
        <row r="1">
          <cell r="A1" t="str">
            <v>บจก.เมืองพลสยามเมรัย</v>
          </cell>
        </row>
      </sheetData>
      <sheetData sheetId="5170">
        <row r="1">
          <cell r="A1" t="str">
            <v>บจก.เมืองพลสยามเมรัย</v>
          </cell>
        </row>
      </sheetData>
      <sheetData sheetId="5171">
        <row r="1">
          <cell r="A1" t="str">
            <v>บจก.เมืองพลสยามเมรัย</v>
          </cell>
        </row>
      </sheetData>
      <sheetData sheetId="5172">
        <row r="1">
          <cell r="A1" t="str">
            <v>บจก.เมืองพลสยามเมรัย</v>
          </cell>
        </row>
      </sheetData>
      <sheetData sheetId="5173">
        <row r="1">
          <cell r="A1" t="str">
            <v>บจก.เมืองพลสยามเมรัย</v>
          </cell>
        </row>
      </sheetData>
      <sheetData sheetId="5174">
        <row r="1">
          <cell r="A1" t="str">
            <v>บจก.เมืองพลสยามเมรัย</v>
          </cell>
        </row>
      </sheetData>
      <sheetData sheetId="5175">
        <row r="1">
          <cell r="A1" t="str">
            <v>บจก.เมืองพลสยามเมรัย</v>
          </cell>
        </row>
      </sheetData>
      <sheetData sheetId="5176">
        <row r="1">
          <cell r="A1" t="str">
            <v>บจก.เมืองพลสยามเมรัย</v>
          </cell>
        </row>
      </sheetData>
      <sheetData sheetId="5177">
        <row r="1">
          <cell r="A1" t="str">
            <v>บจก.เมืองพลสยามเมรัย</v>
          </cell>
        </row>
      </sheetData>
      <sheetData sheetId="5178">
        <row r="1">
          <cell r="A1" t="str">
            <v>บจก.เมืองพลสยามเมรัย</v>
          </cell>
        </row>
      </sheetData>
      <sheetData sheetId="5179">
        <row r="1">
          <cell r="A1" t="str">
            <v>บจก.เมืองพลสยามเมรัย</v>
          </cell>
        </row>
      </sheetData>
      <sheetData sheetId="5180">
        <row r="1">
          <cell r="A1" t="str">
            <v>บจก.เมืองพลสยามเมรัย</v>
          </cell>
        </row>
      </sheetData>
      <sheetData sheetId="5181">
        <row r="1">
          <cell r="A1" t="str">
            <v>บจก.เมืองพลสยามเมรัย</v>
          </cell>
        </row>
      </sheetData>
      <sheetData sheetId="5182">
        <row r="1">
          <cell r="A1" t="str">
            <v>บจก.เมืองพลสยามเมรัย</v>
          </cell>
        </row>
      </sheetData>
      <sheetData sheetId="5183">
        <row r="1">
          <cell r="A1" t="str">
            <v>บจก.เมืองพลสยามเมรัย</v>
          </cell>
        </row>
      </sheetData>
      <sheetData sheetId="5184">
        <row r="1">
          <cell r="A1" t="str">
            <v>บจก.เมืองพลสยามเมรัย</v>
          </cell>
        </row>
      </sheetData>
      <sheetData sheetId="5185">
        <row r="1">
          <cell r="A1" t="str">
            <v>บจก.เมืองพลสยามเมรัย</v>
          </cell>
        </row>
      </sheetData>
      <sheetData sheetId="5186">
        <row r="1">
          <cell r="A1" t="str">
            <v>บจก.เมืองพลสยามเมรัย</v>
          </cell>
        </row>
      </sheetData>
      <sheetData sheetId="5187">
        <row r="1">
          <cell r="A1" t="str">
            <v>บจก.เมืองพลสยามเมรัย</v>
          </cell>
        </row>
      </sheetData>
      <sheetData sheetId="5188">
        <row r="1">
          <cell r="A1" t="str">
            <v>บจก.เมืองพลสยามเมรัย</v>
          </cell>
        </row>
      </sheetData>
      <sheetData sheetId="5189">
        <row r="1">
          <cell r="A1" t="str">
            <v>บจก.เมืองพลสยามเมรัย</v>
          </cell>
        </row>
      </sheetData>
      <sheetData sheetId="5190">
        <row r="1">
          <cell r="A1" t="str">
            <v>บจก.เมืองพลสยามเมรัย</v>
          </cell>
        </row>
      </sheetData>
      <sheetData sheetId="5191">
        <row r="1">
          <cell r="A1" t="str">
            <v>บจก.เมืองพลสยามเมรัย</v>
          </cell>
        </row>
      </sheetData>
      <sheetData sheetId="5192">
        <row r="1">
          <cell r="A1" t="str">
            <v>บจก.เมืองพลสยามเมรัย</v>
          </cell>
        </row>
      </sheetData>
      <sheetData sheetId="5193">
        <row r="1">
          <cell r="A1" t="str">
            <v>บจก.เมืองพลสยามเมรัย</v>
          </cell>
        </row>
      </sheetData>
      <sheetData sheetId="5194">
        <row r="1">
          <cell r="A1" t="str">
            <v>บจก.เมืองพลสยามเมรัย</v>
          </cell>
        </row>
      </sheetData>
      <sheetData sheetId="5195">
        <row r="1">
          <cell r="A1" t="str">
            <v>บจก.เมืองพลสยามเมรัย</v>
          </cell>
        </row>
      </sheetData>
      <sheetData sheetId="5196">
        <row r="1">
          <cell r="A1" t="str">
            <v>บจก.เมืองพลสยามเมรัย</v>
          </cell>
        </row>
      </sheetData>
      <sheetData sheetId="5197">
        <row r="1">
          <cell r="A1" t="str">
            <v>บจก.เมืองพลสยามเมรัย</v>
          </cell>
        </row>
      </sheetData>
      <sheetData sheetId="5198">
        <row r="1">
          <cell r="A1" t="str">
            <v>บจก.เมืองพลสยามเมรัย</v>
          </cell>
        </row>
      </sheetData>
      <sheetData sheetId="5199">
        <row r="1">
          <cell r="A1" t="str">
            <v>บจก.เมืองพลสยามเมรัย</v>
          </cell>
        </row>
      </sheetData>
      <sheetData sheetId="5200">
        <row r="1">
          <cell r="A1" t="str">
            <v>บจก.เมืองพลสยามเมรัย</v>
          </cell>
        </row>
      </sheetData>
      <sheetData sheetId="5201">
        <row r="1">
          <cell r="A1" t="str">
            <v>บจก.เมืองพลสยามเมรัย</v>
          </cell>
        </row>
      </sheetData>
      <sheetData sheetId="5202">
        <row r="1">
          <cell r="A1" t="str">
            <v>บจก.เมืองพลสยามเมรัย</v>
          </cell>
        </row>
      </sheetData>
      <sheetData sheetId="5203">
        <row r="1">
          <cell r="A1" t="str">
            <v>บจก.เมืองพลสยามเมรัย</v>
          </cell>
        </row>
      </sheetData>
      <sheetData sheetId="5204">
        <row r="1">
          <cell r="A1" t="str">
            <v>บจก.เมืองพลสยามเมรัย</v>
          </cell>
        </row>
      </sheetData>
      <sheetData sheetId="5205">
        <row r="1">
          <cell r="A1" t="str">
            <v>บจก.เมืองพลสยามเมรัย</v>
          </cell>
        </row>
      </sheetData>
      <sheetData sheetId="5206">
        <row r="1">
          <cell r="A1" t="str">
            <v>บจก.เมืองพลสยามเมรัย</v>
          </cell>
        </row>
      </sheetData>
      <sheetData sheetId="5207">
        <row r="1">
          <cell r="A1" t="str">
            <v>บจก.เมืองพลสยามเมรัย</v>
          </cell>
        </row>
      </sheetData>
      <sheetData sheetId="5208">
        <row r="1">
          <cell r="A1" t="str">
            <v>บจก.เมืองพลสยามเมรัย</v>
          </cell>
        </row>
      </sheetData>
      <sheetData sheetId="5209">
        <row r="1">
          <cell r="A1" t="str">
            <v>บจก.เมืองพลสยามเมรัย</v>
          </cell>
        </row>
      </sheetData>
      <sheetData sheetId="5210">
        <row r="1">
          <cell r="A1" t="str">
            <v>บจก.เมืองพลสยามเมรัย</v>
          </cell>
        </row>
      </sheetData>
      <sheetData sheetId="5211">
        <row r="1">
          <cell r="A1" t="str">
            <v>บจก.เมืองพลสยามเมรัย</v>
          </cell>
        </row>
      </sheetData>
      <sheetData sheetId="5212">
        <row r="1">
          <cell r="A1" t="str">
            <v>บจก.เมืองพลสยามเมรัย</v>
          </cell>
        </row>
      </sheetData>
      <sheetData sheetId="5213">
        <row r="1">
          <cell r="A1" t="str">
            <v>บจก.เมืองพลสยามเมรัย</v>
          </cell>
        </row>
      </sheetData>
      <sheetData sheetId="5214">
        <row r="1">
          <cell r="A1" t="str">
            <v>บจก.เมืองพลสยามเมรัย</v>
          </cell>
        </row>
      </sheetData>
      <sheetData sheetId="5215">
        <row r="1">
          <cell r="A1" t="str">
            <v>บจก.เมืองพลสยามเมรัย</v>
          </cell>
        </row>
      </sheetData>
      <sheetData sheetId="5216">
        <row r="1">
          <cell r="A1" t="str">
            <v>บจก.เมืองพลสยามเมรัย</v>
          </cell>
        </row>
      </sheetData>
      <sheetData sheetId="5217">
        <row r="1">
          <cell r="A1" t="str">
            <v>บจก.เมืองพลสยามเมรัย</v>
          </cell>
        </row>
      </sheetData>
      <sheetData sheetId="5218">
        <row r="1">
          <cell r="A1" t="str">
            <v>บจก.เมืองพลสยามเมรัย</v>
          </cell>
        </row>
      </sheetData>
      <sheetData sheetId="5219">
        <row r="1">
          <cell r="A1" t="str">
            <v>บจก.เมืองพลสยามเมรัย</v>
          </cell>
        </row>
      </sheetData>
      <sheetData sheetId="5220">
        <row r="1">
          <cell r="A1" t="str">
            <v>บจก.เมืองพลสยามเมรัย</v>
          </cell>
        </row>
      </sheetData>
      <sheetData sheetId="5221">
        <row r="1">
          <cell r="A1" t="str">
            <v>บจก.เมืองพลสยามเมรัย</v>
          </cell>
        </row>
      </sheetData>
      <sheetData sheetId="5222">
        <row r="1">
          <cell r="A1" t="str">
            <v>บจก.เมืองพลสยามเมรัย</v>
          </cell>
        </row>
      </sheetData>
      <sheetData sheetId="5223">
        <row r="1">
          <cell r="A1" t="str">
            <v>บจก.เมืองพลสยามเมรัย</v>
          </cell>
        </row>
      </sheetData>
      <sheetData sheetId="5224">
        <row r="1">
          <cell r="A1" t="str">
            <v>บจก.เมืองพลสยามเมรัย</v>
          </cell>
        </row>
      </sheetData>
      <sheetData sheetId="5225">
        <row r="1">
          <cell r="A1" t="str">
            <v>บจก.เมืองพลสยามเมรัย</v>
          </cell>
        </row>
      </sheetData>
      <sheetData sheetId="5226">
        <row r="1">
          <cell r="A1" t="str">
            <v>บจก.เมืองพลสยามเมรัย</v>
          </cell>
        </row>
      </sheetData>
      <sheetData sheetId="5227">
        <row r="1">
          <cell r="A1" t="str">
            <v>บจก.เมืองพลสยามเมรัย</v>
          </cell>
        </row>
      </sheetData>
      <sheetData sheetId="5228">
        <row r="1">
          <cell r="A1" t="str">
            <v>บจก.เมืองพลสยามเมรัย</v>
          </cell>
        </row>
      </sheetData>
      <sheetData sheetId="5229">
        <row r="1">
          <cell r="A1" t="str">
            <v>บจก.เมืองพลสยามเมรัย</v>
          </cell>
        </row>
      </sheetData>
      <sheetData sheetId="5230">
        <row r="1">
          <cell r="A1" t="str">
            <v>บจก.เมืองพลสยามเมรัย</v>
          </cell>
        </row>
      </sheetData>
      <sheetData sheetId="5231">
        <row r="1">
          <cell r="A1" t="str">
            <v>บจก.เมืองพลสยามเมรัย</v>
          </cell>
        </row>
      </sheetData>
      <sheetData sheetId="5232">
        <row r="1">
          <cell r="A1" t="str">
            <v>บจก.เมืองพลสยามเมรัย</v>
          </cell>
        </row>
      </sheetData>
      <sheetData sheetId="5233">
        <row r="1">
          <cell r="A1" t="str">
            <v>บจก.เมืองพลสยามเมรัย</v>
          </cell>
        </row>
      </sheetData>
      <sheetData sheetId="5234">
        <row r="1">
          <cell r="A1" t="str">
            <v>บจก.เมืองพลสยามเมรัย</v>
          </cell>
        </row>
      </sheetData>
      <sheetData sheetId="5235">
        <row r="1">
          <cell r="A1" t="str">
            <v>บจก.เมืองพลสยามเมรัย</v>
          </cell>
        </row>
      </sheetData>
      <sheetData sheetId="5236">
        <row r="1">
          <cell r="A1" t="str">
            <v>บจก.เมืองพลสยามเมรัย</v>
          </cell>
        </row>
      </sheetData>
      <sheetData sheetId="5237">
        <row r="1">
          <cell r="A1" t="str">
            <v>บจก.เมืองพลสยามเมรัย</v>
          </cell>
        </row>
      </sheetData>
      <sheetData sheetId="5238">
        <row r="1">
          <cell r="A1" t="str">
            <v>บจก.เมืองพลสยามเมรัย</v>
          </cell>
        </row>
      </sheetData>
      <sheetData sheetId="5239">
        <row r="1">
          <cell r="A1" t="str">
            <v>บจก.เมืองพลสยามเมรัย</v>
          </cell>
        </row>
      </sheetData>
      <sheetData sheetId="5240">
        <row r="1">
          <cell r="A1" t="str">
            <v>บจก.เมืองพลสยามเมรัย</v>
          </cell>
        </row>
      </sheetData>
      <sheetData sheetId="5241">
        <row r="1">
          <cell r="A1" t="str">
            <v>บจก.เมืองพลสยามเมรัย</v>
          </cell>
        </row>
      </sheetData>
      <sheetData sheetId="5242">
        <row r="1">
          <cell r="A1" t="str">
            <v>บจก.เมืองพลสยามเมรัย</v>
          </cell>
        </row>
      </sheetData>
      <sheetData sheetId="5243">
        <row r="1">
          <cell r="A1" t="str">
            <v>บจก.เมืองพลสยามเมรัย</v>
          </cell>
        </row>
      </sheetData>
      <sheetData sheetId="5244">
        <row r="1">
          <cell r="A1" t="str">
            <v>บจก.เมืองพลสยามเมรัย</v>
          </cell>
        </row>
      </sheetData>
      <sheetData sheetId="5245">
        <row r="1">
          <cell r="A1" t="str">
            <v>บจก.เมืองพลสยามเมรัย</v>
          </cell>
        </row>
      </sheetData>
      <sheetData sheetId="5246">
        <row r="1">
          <cell r="A1" t="str">
            <v>บจก.เมืองพลสยามเมรัย</v>
          </cell>
        </row>
      </sheetData>
      <sheetData sheetId="5247">
        <row r="1">
          <cell r="A1" t="str">
            <v>บจก.เมืองพลสยามเมรัย</v>
          </cell>
        </row>
      </sheetData>
      <sheetData sheetId="5248">
        <row r="1">
          <cell r="A1" t="str">
            <v>บจก.เมืองพลสยามเมรัย</v>
          </cell>
        </row>
      </sheetData>
      <sheetData sheetId="5249">
        <row r="1">
          <cell r="A1" t="str">
            <v>บจก.เมืองพลสยามเมรัย</v>
          </cell>
        </row>
      </sheetData>
      <sheetData sheetId="5250">
        <row r="1">
          <cell r="A1" t="str">
            <v>บจก.เมืองพลสยามเมรัย</v>
          </cell>
        </row>
      </sheetData>
      <sheetData sheetId="5251">
        <row r="1">
          <cell r="A1" t="str">
            <v>บจก.เมืองพลสยามเมรัย</v>
          </cell>
        </row>
      </sheetData>
      <sheetData sheetId="5252">
        <row r="1">
          <cell r="A1" t="str">
            <v>บจก.เมืองพลสยามเมรัย</v>
          </cell>
        </row>
      </sheetData>
      <sheetData sheetId="5253">
        <row r="1">
          <cell r="A1" t="str">
            <v>บจก.เมืองพลสยามเมรัย</v>
          </cell>
        </row>
      </sheetData>
      <sheetData sheetId="5254">
        <row r="1">
          <cell r="A1" t="str">
            <v>บจก.เมืองพลสยามเมรัย</v>
          </cell>
        </row>
      </sheetData>
      <sheetData sheetId="5255">
        <row r="1">
          <cell r="A1" t="str">
            <v>บจก.เมืองพลสยามเมรัย</v>
          </cell>
        </row>
      </sheetData>
      <sheetData sheetId="5256">
        <row r="1">
          <cell r="A1" t="str">
            <v>บจก.เมืองพลสยามเมรัย</v>
          </cell>
        </row>
      </sheetData>
      <sheetData sheetId="5257">
        <row r="1">
          <cell r="A1" t="str">
            <v>บจก.เมืองพลสยามเมรัย</v>
          </cell>
        </row>
      </sheetData>
      <sheetData sheetId="5258">
        <row r="1">
          <cell r="A1" t="str">
            <v>บจก.เมืองพลสยามเมรัย</v>
          </cell>
        </row>
      </sheetData>
      <sheetData sheetId="5259">
        <row r="1">
          <cell r="A1" t="str">
            <v>บจก.เมืองพลสยามเมรัย</v>
          </cell>
        </row>
      </sheetData>
      <sheetData sheetId="5260">
        <row r="1">
          <cell r="A1" t="str">
            <v>บจก.เมืองพลสยามเมรัย</v>
          </cell>
        </row>
      </sheetData>
      <sheetData sheetId="5261">
        <row r="1">
          <cell r="A1" t="str">
            <v>บจก.เมืองพลสยามเมรัย</v>
          </cell>
        </row>
      </sheetData>
      <sheetData sheetId="5262">
        <row r="1">
          <cell r="A1" t="str">
            <v>บจก.เมืองพลสยามเมรัย</v>
          </cell>
        </row>
      </sheetData>
      <sheetData sheetId="5263">
        <row r="1">
          <cell r="A1" t="str">
            <v>บจก.เมืองพลสยามเมรัย</v>
          </cell>
        </row>
      </sheetData>
      <sheetData sheetId="5264">
        <row r="1">
          <cell r="A1" t="str">
            <v>บจก.เมืองพลสยามเมรัย</v>
          </cell>
        </row>
      </sheetData>
      <sheetData sheetId="5265">
        <row r="1">
          <cell r="A1" t="str">
            <v>บจก.เมืองพลสยามเมรัย</v>
          </cell>
        </row>
      </sheetData>
      <sheetData sheetId="5266">
        <row r="1">
          <cell r="A1" t="str">
            <v>บจก.เมืองพลสยามเมรัย</v>
          </cell>
        </row>
      </sheetData>
      <sheetData sheetId="5267">
        <row r="1">
          <cell r="A1" t="str">
            <v>บจก.เมืองพลสยามเมรัย</v>
          </cell>
        </row>
      </sheetData>
      <sheetData sheetId="5268">
        <row r="1">
          <cell r="A1" t="str">
            <v>บจก.เมืองพลสยามเมรัย</v>
          </cell>
        </row>
      </sheetData>
      <sheetData sheetId="5269">
        <row r="1">
          <cell r="A1" t="str">
            <v>บจก.เมืองพลสยามเมรัย</v>
          </cell>
        </row>
      </sheetData>
      <sheetData sheetId="5270">
        <row r="1">
          <cell r="A1" t="str">
            <v>บจก.เมืองพลสยามเมรัย</v>
          </cell>
        </row>
      </sheetData>
      <sheetData sheetId="5271">
        <row r="1">
          <cell r="A1" t="str">
            <v>บจก.เมืองพลสยามเมรัย</v>
          </cell>
        </row>
      </sheetData>
      <sheetData sheetId="5272">
        <row r="1">
          <cell r="A1" t="str">
            <v>บจก.เมืองพลสยามเมรัย</v>
          </cell>
        </row>
      </sheetData>
      <sheetData sheetId="5273">
        <row r="1">
          <cell r="A1" t="str">
            <v>บจก.เมืองพลสยามเมรัย</v>
          </cell>
        </row>
      </sheetData>
      <sheetData sheetId="5274">
        <row r="1">
          <cell r="A1" t="str">
            <v>บจก.เมืองพลสยามเมรัย</v>
          </cell>
        </row>
      </sheetData>
      <sheetData sheetId="5275">
        <row r="1">
          <cell r="A1" t="str">
            <v>บจก.เมืองพลสยามเมรัย</v>
          </cell>
        </row>
      </sheetData>
      <sheetData sheetId="5276">
        <row r="1">
          <cell r="A1" t="str">
            <v>บจก.เมืองพลสยามเมรัย</v>
          </cell>
        </row>
      </sheetData>
      <sheetData sheetId="5277">
        <row r="1">
          <cell r="A1" t="str">
            <v>บจก.เมืองพลสยามเมรัย</v>
          </cell>
        </row>
      </sheetData>
      <sheetData sheetId="5278">
        <row r="1">
          <cell r="A1" t="str">
            <v>บจก.เมืองพลสยามเมรัย</v>
          </cell>
        </row>
      </sheetData>
      <sheetData sheetId="5279">
        <row r="1">
          <cell r="A1" t="str">
            <v>บจก.เมืองพลสยามเมรัย</v>
          </cell>
        </row>
      </sheetData>
      <sheetData sheetId="5280">
        <row r="1">
          <cell r="A1" t="str">
            <v>บจก.เมืองพลสยามเมรัย</v>
          </cell>
        </row>
      </sheetData>
      <sheetData sheetId="5281">
        <row r="1">
          <cell r="A1" t="str">
            <v>บจก.เมืองพลสยามเมรัย</v>
          </cell>
        </row>
      </sheetData>
      <sheetData sheetId="5282">
        <row r="1">
          <cell r="A1" t="str">
            <v>บจก.เมืองพลสยามเมรัย</v>
          </cell>
        </row>
      </sheetData>
      <sheetData sheetId="5283">
        <row r="1">
          <cell r="A1" t="str">
            <v>บจก.เมืองพลสยามเมรัย</v>
          </cell>
        </row>
      </sheetData>
      <sheetData sheetId="5284">
        <row r="1">
          <cell r="A1" t="str">
            <v>บจก.เมืองพลสยามเมรัย</v>
          </cell>
        </row>
      </sheetData>
      <sheetData sheetId="5285">
        <row r="1">
          <cell r="A1" t="str">
            <v>บจก.เมืองพลสยามเมรัย</v>
          </cell>
        </row>
      </sheetData>
      <sheetData sheetId="5286">
        <row r="1">
          <cell r="A1" t="str">
            <v>บจก.เมืองพลสยามเมรัย</v>
          </cell>
        </row>
      </sheetData>
      <sheetData sheetId="5287">
        <row r="1">
          <cell r="A1" t="str">
            <v>บจก.เมืองพลสยามเมรัย</v>
          </cell>
        </row>
      </sheetData>
      <sheetData sheetId="5288">
        <row r="1">
          <cell r="A1" t="str">
            <v>บจก.เมืองพลสยามเมรัย</v>
          </cell>
        </row>
      </sheetData>
      <sheetData sheetId="5289">
        <row r="1">
          <cell r="A1" t="str">
            <v>บจก.เมืองพลสยามเมรัย</v>
          </cell>
        </row>
      </sheetData>
      <sheetData sheetId="5290">
        <row r="1">
          <cell r="A1" t="str">
            <v>บจก.เมืองพลสยามเมรัย</v>
          </cell>
        </row>
      </sheetData>
      <sheetData sheetId="5291">
        <row r="1">
          <cell r="A1" t="str">
            <v>บจก.เมืองพลสยามเมรัย</v>
          </cell>
        </row>
      </sheetData>
      <sheetData sheetId="5292">
        <row r="1">
          <cell r="A1" t="str">
            <v>บจก.เมืองพลสยามเมรัย</v>
          </cell>
        </row>
      </sheetData>
      <sheetData sheetId="5293">
        <row r="1">
          <cell r="A1" t="str">
            <v>บจก.เมืองพลสยามเมรัย</v>
          </cell>
        </row>
      </sheetData>
      <sheetData sheetId="5294">
        <row r="1">
          <cell r="A1" t="str">
            <v>บจก.เมืองพลสยามเมรัย</v>
          </cell>
        </row>
      </sheetData>
      <sheetData sheetId="5295">
        <row r="1">
          <cell r="A1" t="str">
            <v>บจก.เมืองพลสยามเมรัย</v>
          </cell>
        </row>
      </sheetData>
      <sheetData sheetId="5296">
        <row r="1">
          <cell r="A1" t="str">
            <v>บจก.เมืองพลสยามเมรัย</v>
          </cell>
        </row>
      </sheetData>
      <sheetData sheetId="5297">
        <row r="1">
          <cell r="A1" t="str">
            <v>บจก.เมืองพลสยามเมรัย</v>
          </cell>
        </row>
      </sheetData>
      <sheetData sheetId="5298">
        <row r="1">
          <cell r="A1" t="str">
            <v>บจก.เมืองพลสยามเมรัย</v>
          </cell>
        </row>
      </sheetData>
      <sheetData sheetId="5299">
        <row r="1">
          <cell r="A1" t="str">
            <v>บจก.เมืองพลสยามเมรัย</v>
          </cell>
        </row>
      </sheetData>
      <sheetData sheetId="5300">
        <row r="1">
          <cell r="A1" t="str">
            <v>บจก.เมืองพลสยามเมรัย</v>
          </cell>
        </row>
      </sheetData>
      <sheetData sheetId="5301">
        <row r="1">
          <cell r="A1" t="str">
            <v>บจก.เมืองพลสยามเมรัย</v>
          </cell>
        </row>
      </sheetData>
      <sheetData sheetId="5302">
        <row r="1">
          <cell r="A1" t="str">
            <v>บจก.เมืองพลสยามเมรัย</v>
          </cell>
        </row>
      </sheetData>
      <sheetData sheetId="5303">
        <row r="1">
          <cell r="A1" t="str">
            <v>บจก.เมืองพลสยามเมรัย</v>
          </cell>
        </row>
      </sheetData>
      <sheetData sheetId="5304">
        <row r="1">
          <cell r="A1" t="str">
            <v>บจก.เมืองพลสยามเมรัย</v>
          </cell>
        </row>
      </sheetData>
      <sheetData sheetId="5305">
        <row r="1">
          <cell r="A1" t="str">
            <v>บจก.เมืองพลสยามเมรัย</v>
          </cell>
        </row>
      </sheetData>
      <sheetData sheetId="5306">
        <row r="1">
          <cell r="A1" t="str">
            <v>บจก.เมืองพลสยามเมรัย</v>
          </cell>
        </row>
      </sheetData>
      <sheetData sheetId="5307">
        <row r="1">
          <cell r="A1" t="str">
            <v>บจก.เมืองพลสยามเมรัย</v>
          </cell>
        </row>
      </sheetData>
      <sheetData sheetId="5308">
        <row r="1">
          <cell r="A1" t="str">
            <v>บจก.เมืองพลสยามเมรัย</v>
          </cell>
        </row>
      </sheetData>
      <sheetData sheetId="5309">
        <row r="1">
          <cell r="A1" t="str">
            <v>บจก.เมืองพลสยามเมรัย</v>
          </cell>
        </row>
      </sheetData>
      <sheetData sheetId="5310">
        <row r="1">
          <cell r="A1" t="str">
            <v>บจก.เมืองพลสยามเมรัย</v>
          </cell>
        </row>
      </sheetData>
      <sheetData sheetId="5311">
        <row r="1">
          <cell r="A1" t="str">
            <v>บจก.เมืองพลสยามเมรัย</v>
          </cell>
        </row>
      </sheetData>
      <sheetData sheetId="5312">
        <row r="1">
          <cell r="A1" t="str">
            <v>บจก.เมืองพลสยามเมรัย</v>
          </cell>
        </row>
      </sheetData>
      <sheetData sheetId="5313">
        <row r="1">
          <cell r="A1" t="str">
            <v>บจก.เมืองพลสยามเมรัย</v>
          </cell>
        </row>
      </sheetData>
      <sheetData sheetId="5314">
        <row r="1">
          <cell r="A1" t="str">
            <v>บจก.เมืองพลสยามเมรัย</v>
          </cell>
        </row>
      </sheetData>
      <sheetData sheetId="5315">
        <row r="1">
          <cell r="A1" t="str">
            <v>บจก.เมืองพลสยามเมรัย</v>
          </cell>
        </row>
      </sheetData>
      <sheetData sheetId="5316">
        <row r="1">
          <cell r="A1" t="str">
            <v>บจก.เมืองพลสยามเมรัย</v>
          </cell>
        </row>
      </sheetData>
      <sheetData sheetId="5317">
        <row r="1">
          <cell r="A1" t="str">
            <v>บจก.เมืองพลสยามเมรัย</v>
          </cell>
        </row>
      </sheetData>
      <sheetData sheetId="5318">
        <row r="1">
          <cell r="A1" t="str">
            <v>บจก.เมืองพลสยามเมรัย</v>
          </cell>
        </row>
      </sheetData>
      <sheetData sheetId="5319">
        <row r="1">
          <cell r="A1" t="str">
            <v>บจก.เมืองพลสยามเมรัย</v>
          </cell>
        </row>
      </sheetData>
      <sheetData sheetId="5320">
        <row r="1">
          <cell r="A1" t="str">
            <v>บจก.เมืองพลสยามเมรัย</v>
          </cell>
        </row>
      </sheetData>
      <sheetData sheetId="5321">
        <row r="1">
          <cell r="A1" t="str">
            <v>บจก.เมืองพลสยามเมรัย</v>
          </cell>
        </row>
      </sheetData>
      <sheetData sheetId="5322">
        <row r="1">
          <cell r="A1" t="str">
            <v>บจก.เมืองพลสยามเมรัย</v>
          </cell>
        </row>
      </sheetData>
      <sheetData sheetId="5323">
        <row r="1">
          <cell r="A1" t="str">
            <v>บจก.เมืองพลสยามเมรัย</v>
          </cell>
        </row>
      </sheetData>
      <sheetData sheetId="5324">
        <row r="1">
          <cell r="A1" t="str">
            <v>บจก.เมืองพลสยามเมรัย</v>
          </cell>
        </row>
      </sheetData>
      <sheetData sheetId="5325">
        <row r="1">
          <cell r="A1" t="str">
            <v>บจก.เมืองพลสยามเมรัย</v>
          </cell>
        </row>
      </sheetData>
      <sheetData sheetId="5326">
        <row r="1">
          <cell r="A1" t="str">
            <v>บจก.เมืองพลสยามเมรัย</v>
          </cell>
        </row>
      </sheetData>
      <sheetData sheetId="5327">
        <row r="1">
          <cell r="A1" t="str">
            <v>บจก.เมืองพลสยามเมรัย</v>
          </cell>
        </row>
      </sheetData>
      <sheetData sheetId="5328">
        <row r="1">
          <cell r="A1" t="str">
            <v>บจก.เมืองพลสยามเมรัย</v>
          </cell>
        </row>
      </sheetData>
      <sheetData sheetId="5329">
        <row r="1">
          <cell r="A1" t="str">
            <v>บจก.เมืองพลสยามเมรัย</v>
          </cell>
        </row>
      </sheetData>
      <sheetData sheetId="5330">
        <row r="1">
          <cell r="A1" t="str">
            <v>บจก.เมืองพลสยามเมรัย</v>
          </cell>
        </row>
      </sheetData>
      <sheetData sheetId="5331">
        <row r="1">
          <cell r="A1" t="str">
            <v>บจก.เมืองพลสยามเมรัย</v>
          </cell>
        </row>
      </sheetData>
      <sheetData sheetId="5332">
        <row r="1">
          <cell r="A1" t="str">
            <v>บจก.เมืองพลสยามเมรัย</v>
          </cell>
        </row>
      </sheetData>
      <sheetData sheetId="5333">
        <row r="1">
          <cell r="A1" t="str">
            <v>บจก.เมืองพลสยามเมรัย</v>
          </cell>
        </row>
      </sheetData>
      <sheetData sheetId="5334">
        <row r="1">
          <cell r="A1" t="str">
            <v>บจก.เมืองพลสยามเมรัย</v>
          </cell>
        </row>
      </sheetData>
      <sheetData sheetId="5335">
        <row r="1">
          <cell r="A1" t="str">
            <v>บจก.เมืองพลสยามเมรัย</v>
          </cell>
        </row>
      </sheetData>
      <sheetData sheetId="5336">
        <row r="1">
          <cell r="A1" t="str">
            <v>บจก.เมืองพลสยามเมรัย</v>
          </cell>
        </row>
      </sheetData>
      <sheetData sheetId="5337">
        <row r="1">
          <cell r="A1" t="str">
            <v>บจก.เมืองพลสยามเมรัย</v>
          </cell>
        </row>
      </sheetData>
      <sheetData sheetId="5338">
        <row r="1">
          <cell r="A1" t="str">
            <v>บจก.เมืองพลสยามเมรัย</v>
          </cell>
        </row>
      </sheetData>
      <sheetData sheetId="5339">
        <row r="1">
          <cell r="A1" t="str">
            <v>บจก.เมืองพลสยามเมรัย</v>
          </cell>
        </row>
      </sheetData>
      <sheetData sheetId="5340">
        <row r="1">
          <cell r="A1" t="str">
            <v>บจก.เมืองพลสยามเมรัย</v>
          </cell>
        </row>
      </sheetData>
      <sheetData sheetId="5341">
        <row r="1">
          <cell r="A1" t="str">
            <v>บจก.เมืองพลสยามเมรัย</v>
          </cell>
        </row>
      </sheetData>
      <sheetData sheetId="5342">
        <row r="1">
          <cell r="A1" t="str">
            <v>บจก.เมืองพลสยามเมรัย</v>
          </cell>
        </row>
      </sheetData>
      <sheetData sheetId="5343">
        <row r="1">
          <cell r="A1" t="str">
            <v>บจก.เมืองพลสยามเมรัย</v>
          </cell>
        </row>
      </sheetData>
      <sheetData sheetId="5344">
        <row r="1">
          <cell r="A1" t="str">
            <v>บจก.เมืองพลสยามเมรัย</v>
          </cell>
        </row>
      </sheetData>
      <sheetData sheetId="5345">
        <row r="1">
          <cell r="A1" t="str">
            <v>บจก.เมืองพลสยามเมรัย</v>
          </cell>
        </row>
      </sheetData>
      <sheetData sheetId="5346">
        <row r="1">
          <cell r="A1" t="str">
            <v>บจก.เมืองพลสยามเมรัย</v>
          </cell>
        </row>
      </sheetData>
      <sheetData sheetId="5347">
        <row r="1">
          <cell r="A1" t="str">
            <v>บจก.เมืองพลสยามเมรัย</v>
          </cell>
        </row>
      </sheetData>
      <sheetData sheetId="5348">
        <row r="1">
          <cell r="A1" t="str">
            <v>บจก.เมืองพลสยามเมรัย</v>
          </cell>
        </row>
      </sheetData>
      <sheetData sheetId="5349">
        <row r="1">
          <cell r="A1" t="str">
            <v>บจก.เมืองพลสยามเมรัย</v>
          </cell>
        </row>
      </sheetData>
      <sheetData sheetId="5350">
        <row r="1">
          <cell r="A1" t="str">
            <v>บจก.เมืองพลสยามเมรัย</v>
          </cell>
        </row>
      </sheetData>
      <sheetData sheetId="5351">
        <row r="1">
          <cell r="A1" t="str">
            <v>บจก.เมืองพลสยามเมรัย</v>
          </cell>
        </row>
      </sheetData>
      <sheetData sheetId="5352">
        <row r="1">
          <cell r="A1" t="str">
            <v>บจก.เมืองพลสยามเมรัย</v>
          </cell>
        </row>
      </sheetData>
      <sheetData sheetId="5353">
        <row r="1">
          <cell r="A1" t="str">
            <v>บจก.เมืองพลสยามเมรัย</v>
          </cell>
        </row>
      </sheetData>
      <sheetData sheetId="5354">
        <row r="1">
          <cell r="A1" t="str">
            <v>บจก.เมืองพลสยามเมรัย</v>
          </cell>
        </row>
      </sheetData>
      <sheetData sheetId="5355">
        <row r="1">
          <cell r="A1" t="str">
            <v>บจก.เมืองพลสยามเมรัย</v>
          </cell>
        </row>
      </sheetData>
      <sheetData sheetId="5356">
        <row r="1">
          <cell r="A1" t="str">
            <v>บจก.เมืองพลสยามเมรัย</v>
          </cell>
        </row>
      </sheetData>
      <sheetData sheetId="5357">
        <row r="1">
          <cell r="A1" t="str">
            <v>บจก.เมืองพลสยามเมรัย</v>
          </cell>
        </row>
      </sheetData>
      <sheetData sheetId="5358">
        <row r="1">
          <cell r="A1" t="str">
            <v>บจก.เมืองพลสยามเมรัย</v>
          </cell>
        </row>
      </sheetData>
      <sheetData sheetId="5359">
        <row r="1">
          <cell r="A1" t="str">
            <v>บจก.เมืองพลสยามเมรัย</v>
          </cell>
        </row>
      </sheetData>
      <sheetData sheetId="5360">
        <row r="1">
          <cell r="A1" t="str">
            <v>บจก.เมืองพลสยามเมรัย</v>
          </cell>
        </row>
      </sheetData>
      <sheetData sheetId="5361">
        <row r="1">
          <cell r="A1" t="str">
            <v>บจก.เมืองพลสยามเมรัย</v>
          </cell>
        </row>
      </sheetData>
      <sheetData sheetId="5362">
        <row r="1">
          <cell r="A1" t="str">
            <v>บจก.เมืองพลสยามเมรัย</v>
          </cell>
        </row>
      </sheetData>
      <sheetData sheetId="5363">
        <row r="1">
          <cell r="A1" t="str">
            <v>บจก.เมืองพลสยามเมรัย</v>
          </cell>
        </row>
      </sheetData>
      <sheetData sheetId="5364">
        <row r="1">
          <cell r="A1" t="str">
            <v>บจก.เมืองพลสยามเมรัย</v>
          </cell>
        </row>
      </sheetData>
      <sheetData sheetId="5365">
        <row r="1">
          <cell r="A1" t="str">
            <v>บจก.เมืองพลสยามเมรัย</v>
          </cell>
        </row>
      </sheetData>
      <sheetData sheetId="5366">
        <row r="1">
          <cell r="A1" t="str">
            <v>บจก.เมืองพลสยามเมรัย</v>
          </cell>
        </row>
      </sheetData>
      <sheetData sheetId="5367">
        <row r="1">
          <cell r="A1" t="str">
            <v>บจก.เมืองพลสยามเมรัย</v>
          </cell>
        </row>
      </sheetData>
      <sheetData sheetId="5368">
        <row r="1">
          <cell r="A1" t="str">
            <v>บจก.เมืองพลสยามเมรัย</v>
          </cell>
        </row>
      </sheetData>
      <sheetData sheetId="5369">
        <row r="1">
          <cell r="A1" t="str">
            <v>บจก.เมืองพลสยามเมรัย</v>
          </cell>
        </row>
      </sheetData>
      <sheetData sheetId="5370">
        <row r="1">
          <cell r="A1" t="str">
            <v>บจก.เมืองพลสยามเมรัย</v>
          </cell>
        </row>
      </sheetData>
      <sheetData sheetId="5371">
        <row r="1">
          <cell r="A1" t="str">
            <v>บจก.เมืองพลสยามเมรัย</v>
          </cell>
        </row>
      </sheetData>
      <sheetData sheetId="5372">
        <row r="1">
          <cell r="A1" t="str">
            <v>บจก.เมืองพลสยามเมรัย</v>
          </cell>
        </row>
      </sheetData>
      <sheetData sheetId="5373">
        <row r="1">
          <cell r="A1" t="str">
            <v>บจก.เมืองพลสยามเมรัย</v>
          </cell>
        </row>
      </sheetData>
      <sheetData sheetId="5374">
        <row r="1">
          <cell r="A1" t="str">
            <v>บจก.เมืองพลสยามเมรัย</v>
          </cell>
        </row>
      </sheetData>
      <sheetData sheetId="5375">
        <row r="1">
          <cell r="A1" t="str">
            <v>บจก.เมืองพลสยามเมรัย</v>
          </cell>
        </row>
      </sheetData>
      <sheetData sheetId="5376">
        <row r="1">
          <cell r="A1" t="str">
            <v>บจก.เมืองพลสยามเมรัย</v>
          </cell>
        </row>
      </sheetData>
      <sheetData sheetId="5377">
        <row r="1">
          <cell r="A1" t="str">
            <v>บจก.เมืองพลสยามเมรัย</v>
          </cell>
        </row>
      </sheetData>
      <sheetData sheetId="5378">
        <row r="1">
          <cell r="A1" t="str">
            <v>บจก.เมืองพลสยามเมรัย</v>
          </cell>
        </row>
      </sheetData>
      <sheetData sheetId="5379">
        <row r="1">
          <cell r="A1" t="str">
            <v>บจก.เมืองพลสยามเมรัย</v>
          </cell>
        </row>
      </sheetData>
      <sheetData sheetId="5380">
        <row r="1">
          <cell r="A1" t="str">
            <v>บจก.เมืองพลสยามเมรัย</v>
          </cell>
        </row>
      </sheetData>
      <sheetData sheetId="5381">
        <row r="1">
          <cell r="A1" t="str">
            <v>บจก.เมืองพลสยามเมรัย</v>
          </cell>
        </row>
      </sheetData>
      <sheetData sheetId="5382">
        <row r="1">
          <cell r="A1" t="str">
            <v>บจก.เมืองพลสยามเมรัย</v>
          </cell>
        </row>
      </sheetData>
      <sheetData sheetId="5383">
        <row r="1">
          <cell r="A1" t="str">
            <v>บจก.เมืองพลสยามเมรัย</v>
          </cell>
        </row>
      </sheetData>
      <sheetData sheetId="5384">
        <row r="1">
          <cell r="A1" t="str">
            <v>บจก.เมืองพลสยามเมรัย</v>
          </cell>
        </row>
      </sheetData>
      <sheetData sheetId="5385">
        <row r="1">
          <cell r="A1" t="str">
            <v>บจก.เมืองพลสยามเมรัย</v>
          </cell>
        </row>
      </sheetData>
      <sheetData sheetId="5386">
        <row r="1">
          <cell r="A1" t="str">
            <v>บจก.เมืองพลสยามเมรัย</v>
          </cell>
        </row>
      </sheetData>
      <sheetData sheetId="5387">
        <row r="1">
          <cell r="A1" t="str">
            <v>บจก.เมืองพลสยามเมรัย</v>
          </cell>
        </row>
      </sheetData>
      <sheetData sheetId="5388">
        <row r="1">
          <cell r="A1" t="str">
            <v>บจก.เมืองพลสยามเมรัย</v>
          </cell>
        </row>
      </sheetData>
      <sheetData sheetId="5389">
        <row r="1">
          <cell r="A1" t="str">
            <v>บจก.เมืองพลสยามเมรัย</v>
          </cell>
        </row>
      </sheetData>
      <sheetData sheetId="5390">
        <row r="1">
          <cell r="A1" t="str">
            <v>บจก.เมืองพลสยามเมรัย</v>
          </cell>
        </row>
      </sheetData>
      <sheetData sheetId="5391">
        <row r="1">
          <cell r="A1" t="str">
            <v>บจก.เมืองพลสยามเมรัย</v>
          </cell>
        </row>
      </sheetData>
      <sheetData sheetId="5392">
        <row r="1">
          <cell r="A1" t="str">
            <v>บจก.เมืองพลสยามเมรัย</v>
          </cell>
        </row>
      </sheetData>
      <sheetData sheetId="5393">
        <row r="1">
          <cell r="A1" t="str">
            <v>บจก.เมืองพลสยามเมรัย</v>
          </cell>
        </row>
      </sheetData>
      <sheetData sheetId="5394">
        <row r="1">
          <cell r="A1" t="str">
            <v>บจก.เมืองพลสยามเมรัย</v>
          </cell>
        </row>
      </sheetData>
      <sheetData sheetId="5395">
        <row r="1">
          <cell r="A1" t="str">
            <v>บจก.เมืองพลสยามเมรัย</v>
          </cell>
        </row>
      </sheetData>
      <sheetData sheetId="5396">
        <row r="1">
          <cell r="A1" t="str">
            <v>บจก.เมืองพลสยามเมรัย</v>
          </cell>
        </row>
      </sheetData>
      <sheetData sheetId="5397">
        <row r="1">
          <cell r="A1" t="str">
            <v>บจก.เมืองพลสยามเมรัย</v>
          </cell>
        </row>
      </sheetData>
      <sheetData sheetId="5398">
        <row r="1">
          <cell r="A1" t="str">
            <v>บจก.เมืองพลสยามเมรัย</v>
          </cell>
        </row>
      </sheetData>
      <sheetData sheetId="5399">
        <row r="1">
          <cell r="A1" t="str">
            <v>บจก.เมืองพลสยามเมรัย</v>
          </cell>
        </row>
      </sheetData>
      <sheetData sheetId="5400">
        <row r="1">
          <cell r="A1" t="str">
            <v>บจก.เมืองพลสยามเมรัย</v>
          </cell>
        </row>
      </sheetData>
      <sheetData sheetId="5401">
        <row r="1">
          <cell r="A1" t="str">
            <v>บจก.เมืองพลสยามเมรัย</v>
          </cell>
        </row>
      </sheetData>
      <sheetData sheetId="5402">
        <row r="1">
          <cell r="A1" t="str">
            <v>บจก.เมืองพลสยามเมรัย</v>
          </cell>
        </row>
      </sheetData>
      <sheetData sheetId="5403">
        <row r="1">
          <cell r="A1" t="str">
            <v>บจก.เมืองพลสยามเมรัย</v>
          </cell>
        </row>
      </sheetData>
      <sheetData sheetId="5404">
        <row r="1">
          <cell r="A1" t="str">
            <v>บจก.เมืองพลสยามเมรัย</v>
          </cell>
        </row>
      </sheetData>
      <sheetData sheetId="5405">
        <row r="1">
          <cell r="A1" t="str">
            <v>บจก.เมืองพลสยามเมรัย</v>
          </cell>
        </row>
      </sheetData>
      <sheetData sheetId="5406">
        <row r="1">
          <cell r="A1" t="str">
            <v>บจก.เมืองพลสยามเมรัย</v>
          </cell>
        </row>
      </sheetData>
      <sheetData sheetId="5407">
        <row r="1">
          <cell r="A1" t="str">
            <v>บจก.เมืองพลสยามเมรัย</v>
          </cell>
        </row>
      </sheetData>
      <sheetData sheetId="5408">
        <row r="1">
          <cell r="A1" t="str">
            <v>บจก.เมืองพลสยามเมรัย</v>
          </cell>
        </row>
      </sheetData>
      <sheetData sheetId="5409">
        <row r="1">
          <cell r="A1" t="str">
            <v>บจก.เมืองพลสยามเมรัย</v>
          </cell>
        </row>
      </sheetData>
      <sheetData sheetId="5410">
        <row r="1">
          <cell r="A1" t="str">
            <v>บจก.เมืองพลสยามเมรัย</v>
          </cell>
        </row>
      </sheetData>
      <sheetData sheetId="5411">
        <row r="1">
          <cell r="A1" t="str">
            <v>บจก.เมืองพลสยามเมรัย</v>
          </cell>
        </row>
      </sheetData>
      <sheetData sheetId="5412">
        <row r="1">
          <cell r="A1" t="str">
            <v>บจก.เมืองพลสยามเมรัย</v>
          </cell>
        </row>
      </sheetData>
      <sheetData sheetId="5413">
        <row r="1">
          <cell r="A1" t="str">
            <v>บจก.เมืองพลสยามเมรัย</v>
          </cell>
        </row>
      </sheetData>
      <sheetData sheetId="5414">
        <row r="1">
          <cell r="A1" t="str">
            <v>บจก.เมืองพลสยามเมรัย</v>
          </cell>
        </row>
      </sheetData>
      <sheetData sheetId="5415">
        <row r="1">
          <cell r="A1" t="str">
            <v>บจก.เมืองพลสยามเมรัย</v>
          </cell>
        </row>
      </sheetData>
      <sheetData sheetId="5416">
        <row r="1">
          <cell r="A1" t="str">
            <v>บจก.เมืองพลสยามเมรัย</v>
          </cell>
        </row>
      </sheetData>
      <sheetData sheetId="5417">
        <row r="1">
          <cell r="A1" t="str">
            <v>บจก.เมืองพลสยามเมรัย</v>
          </cell>
        </row>
      </sheetData>
      <sheetData sheetId="5418">
        <row r="1">
          <cell r="A1" t="str">
            <v>บจก.เมืองพลสยามเมรัย</v>
          </cell>
        </row>
      </sheetData>
      <sheetData sheetId="5419">
        <row r="1">
          <cell r="A1" t="str">
            <v>บจก.เมืองพลสยามเมรัย</v>
          </cell>
        </row>
      </sheetData>
      <sheetData sheetId="5420">
        <row r="1">
          <cell r="A1" t="str">
            <v>บจก.เมืองพลสยามเมรัย</v>
          </cell>
        </row>
      </sheetData>
      <sheetData sheetId="5421">
        <row r="1">
          <cell r="A1" t="str">
            <v>บจก.เมืองพลสยามเมรัย</v>
          </cell>
        </row>
      </sheetData>
      <sheetData sheetId="5422">
        <row r="1">
          <cell r="A1" t="str">
            <v>บจก.เมืองพลสยามเมรัย</v>
          </cell>
        </row>
      </sheetData>
      <sheetData sheetId="5423">
        <row r="1">
          <cell r="A1" t="str">
            <v>บจก.เมืองพลสยามเมรัย</v>
          </cell>
        </row>
      </sheetData>
      <sheetData sheetId="5424">
        <row r="1">
          <cell r="A1" t="str">
            <v>บจก.เมืองพลสยามเมรัย</v>
          </cell>
        </row>
      </sheetData>
      <sheetData sheetId="5425">
        <row r="1">
          <cell r="A1" t="str">
            <v>บจก.เมืองพลสยามเมรัย</v>
          </cell>
        </row>
      </sheetData>
      <sheetData sheetId="5426">
        <row r="1">
          <cell r="A1" t="str">
            <v>บจก.เมืองพลสยามเมรัย</v>
          </cell>
        </row>
      </sheetData>
      <sheetData sheetId="5427">
        <row r="1">
          <cell r="A1" t="str">
            <v>บจก.เมืองพลสยามเมรัย</v>
          </cell>
        </row>
      </sheetData>
      <sheetData sheetId="5428">
        <row r="1">
          <cell r="A1" t="str">
            <v>บจก.เมืองพลสยามเมรัย</v>
          </cell>
        </row>
      </sheetData>
      <sheetData sheetId="5429">
        <row r="1">
          <cell r="A1" t="str">
            <v>บจก.เมืองพลสยามเมรัย</v>
          </cell>
        </row>
      </sheetData>
      <sheetData sheetId="5430">
        <row r="1">
          <cell r="A1" t="str">
            <v>บจก.เมืองพลสยามเมรัย</v>
          </cell>
        </row>
      </sheetData>
      <sheetData sheetId="5431">
        <row r="1">
          <cell r="A1" t="str">
            <v>บจก.เมืองพลสยามเมรัย</v>
          </cell>
        </row>
      </sheetData>
      <sheetData sheetId="5432">
        <row r="1">
          <cell r="A1" t="str">
            <v>บจก.เมืองพลสยามเมรัย</v>
          </cell>
        </row>
      </sheetData>
      <sheetData sheetId="5433">
        <row r="1">
          <cell r="A1" t="str">
            <v>บจก.เมืองพลสยามเมรัย</v>
          </cell>
        </row>
      </sheetData>
      <sheetData sheetId="5434">
        <row r="1">
          <cell r="A1" t="str">
            <v>บจก.เมืองพลสยามเมรัย</v>
          </cell>
        </row>
      </sheetData>
      <sheetData sheetId="5435">
        <row r="1">
          <cell r="A1" t="str">
            <v>บจก.เมืองพลสยามเมรัย</v>
          </cell>
        </row>
      </sheetData>
      <sheetData sheetId="5436">
        <row r="1">
          <cell r="A1" t="str">
            <v>บจก.เมืองพลสยามเมรัย</v>
          </cell>
        </row>
      </sheetData>
      <sheetData sheetId="5437">
        <row r="1">
          <cell r="A1" t="str">
            <v>บจก.เมืองพลสยามเมรัย</v>
          </cell>
        </row>
      </sheetData>
      <sheetData sheetId="5438">
        <row r="1">
          <cell r="A1" t="str">
            <v>บจก.เมืองพลสยามเมรัย</v>
          </cell>
        </row>
      </sheetData>
      <sheetData sheetId="5439">
        <row r="1">
          <cell r="A1" t="str">
            <v>บจก.เมืองพลสยามเมรัย</v>
          </cell>
        </row>
      </sheetData>
      <sheetData sheetId="5440">
        <row r="1">
          <cell r="A1" t="str">
            <v>บจก.เมืองพลสยามเมรัย</v>
          </cell>
        </row>
      </sheetData>
      <sheetData sheetId="5441">
        <row r="1">
          <cell r="A1" t="str">
            <v>บจก.เมืองพลสยามเมรัย</v>
          </cell>
        </row>
      </sheetData>
      <sheetData sheetId="5442">
        <row r="1">
          <cell r="A1" t="str">
            <v>บจก.เมืองพลสยามเมรัย</v>
          </cell>
        </row>
      </sheetData>
      <sheetData sheetId="5443">
        <row r="1">
          <cell r="A1" t="str">
            <v>บจก.เมืองพลสยามเมรัย</v>
          </cell>
        </row>
      </sheetData>
      <sheetData sheetId="5444">
        <row r="1">
          <cell r="A1" t="str">
            <v>บจก.เมืองพลสยามเมรัย</v>
          </cell>
        </row>
      </sheetData>
      <sheetData sheetId="5445">
        <row r="1">
          <cell r="A1" t="str">
            <v>บจก.เมืองพลสยามเมรัย</v>
          </cell>
        </row>
      </sheetData>
      <sheetData sheetId="5446">
        <row r="1">
          <cell r="A1" t="str">
            <v>บจก.เมืองพลสยามเมรัย</v>
          </cell>
        </row>
      </sheetData>
      <sheetData sheetId="5447">
        <row r="1">
          <cell r="A1" t="str">
            <v>บจก.เมืองพลสยามเมรัย</v>
          </cell>
        </row>
      </sheetData>
      <sheetData sheetId="5448">
        <row r="1">
          <cell r="A1" t="str">
            <v>บจก.เมืองพลสยามเมรัย</v>
          </cell>
        </row>
      </sheetData>
      <sheetData sheetId="5449">
        <row r="1">
          <cell r="A1" t="str">
            <v>บจก.เมืองพลสยามเมรัย</v>
          </cell>
        </row>
      </sheetData>
      <sheetData sheetId="5450">
        <row r="1">
          <cell r="A1" t="str">
            <v>บจก.เมืองพลสยามเมรัย</v>
          </cell>
        </row>
      </sheetData>
      <sheetData sheetId="5451">
        <row r="1">
          <cell r="A1" t="str">
            <v>บจก.เมืองพลสยามเมรัย</v>
          </cell>
        </row>
      </sheetData>
      <sheetData sheetId="5452">
        <row r="1">
          <cell r="A1" t="str">
            <v>บจก.เมืองพลสยามเมรัย</v>
          </cell>
        </row>
      </sheetData>
      <sheetData sheetId="5453">
        <row r="1">
          <cell r="A1" t="str">
            <v>บจก.เมืองพลสยามเมรัย</v>
          </cell>
        </row>
      </sheetData>
      <sheetData sheetId="5454">
        <row r="1">
          <cell r="A1" t="str">
            <v>บจก.เมืองพลสยามเมรัย</v>
          </cell>
        </row>
      </sheetData>
      <sheetData sheetId="5455">
        <row r="1">
          <cell r="A1" t="str">
            <v>บจก.เมืองพลสยามเมรัย</v>
          </cell>
        </row>
      </sheetData>
      <sheetData sheetId="5456">
        <row r="1">
          <cell r="A1" t="str">
            <v>บจก.เมืองพลสยามเมรัย</v>
          </cell>
        </row>
      </sheetData>
      <sheetData sheetId="5457">
        <row r="1">
          <cell r="A1" t="str">
            <v>บจก.เมืองพลสยามเมรัย</v>
          </cell>
        </row>
      </sheetData>
      <sheetData sheetId="5458">
        <row r="1">
          <cell r="A1" t="str">
            <v>บจก.เมืองพลสยามเมรัย</v>
          </cell>
        </row>
      </sheetData>
      <sheetData sheetId="5459">
        <row r="1">
          <cell r="A1" t="str">
            <v>บจก.เมืองพลสยามเมรัย</v>
          </cell>
        </row>
      </sheetData>
      <sheetData sheetId="5460">
        <row r="1">
          <cell r="A1" t="str">
            <v>บจก.เมืองพลสยามเมรัย</v>
          </cell>
        </row>
      </sheetData>
      <sheetData sheetId="5461">
        <row r="1">
          <cell r="A1" t="str">
            <v>บจก.เมืองพลสยามเมรัย</v>
          </cell>
        </row>
      </sheetData>
      <sheetData sheetId="5462">
        <row r="1">
          <cell r="A1" t="str">
            <v>บจก.เมืองพลสยามเมรัย</v>
          </cell>
        </row>
      </sheetData>
      <sheetData sheetId="5463">
        <row r="1">
          <cell r="A1" t="str">
            <v>บจก.เมืองพลสยามเมรัย</v>
          </cell>
        </row>
      </sheetData>
      <sheetData sheetId="5464">
        <row r="1">
          <cell r="A1" t="str">
            <v>บจก.เมืองพลสยามเมรัย</v>
          </cell>
        </row>
      </sheetData>
      <sheetData sheetId="5465">
        <row r="1">
          <cell r="A1" t="str">
            <v>บจก.เมืองพลสยามเมรัย</v>
          </cell>
        </row>
      </sheetData>
      <sheetData sheetId="5466">
        <row r="1">
          <cell r="A1" t="str">
            <v>บจก.เมืองพลสยามเมรัย</v>
          </cell>
        </row>
      </sheetData>
      <sheetData sheetId="5467">
        <row r="1">
          <cell r="A1" t="str">
            <v>บจก.เมืองพลสยามเมรัย</v>
          </cell>
        </row>
      </sheetData>
      <sheetData sheetId="5468">
        <row r="1">
          <cell r="A1" t="str">
            <v>บจก.เมืองพลสยามเมรัย</v>
          </cell>
        </row>
      </sheetData>
      <sheetData sheetId="5469">
        <row r="1">
          <cell r="A1" t="str">
            <v>บจก.เมืองพลสยามเมรัย</v>
          </cell>
        </row>
      </sheetData>
      <sheetData sheetId="5470">
        <row r="1">
          <cell r="A1" t="str">
            <v>บจก.เมืองพลสยามเมรัย</v>
          </cell>
        </row>
      </sheetData>
      <sheetData sheetId="5471">
        <row r="1">
          <cell r="A1" t="str">
            <v>บจก.เมืองพลสยามเมรัย</v>
          </cell>
        </row>
      </sheetData>
      <sheetData sheetId="5472">
        <row r="1">
          <cell r="A1" t="str">
            <v>บจก.เมืองพลสยามเมรัย</v>
          </cell>
        </row>
      </sheetData>
      <sheetData sheetId="5473">
        <row r="1">
          <cell r="A1" t="str">
            <v>บจก.เมืองพลสยามเมรัย</v>
          </cell>
        </row>
      </sheetData>
      <sheetData sheetId="5474">
        <row r="1">
          <cell r="A1" t="str">
            <v>บจก.เมืองพลสยามเมรัย</v>
          </cell>
        </row>
      </sheetData>
      <sheetData sheetId="5475">
        <row r="1">
          <cell r="A1" t="str">
            <v>บจก.เมืองพลสยามเมรัย</v>
          </cell>
        </row>
      </sheetData>
      <sheetData sheetId="5476">
        <row r="1">
          <cell r="A1" t="str">
            <v>บจก.เมืองพลสยามเมรัย</v>
          </cell>
        </row>
      </sheetData>
      <sheetData sheetId="5477">
        <row r="1">
          <cell r="A1" t="str">
            <v>บจก.เมืองพลสยามเมรัย</v>
          </cell>
        </row>
      </sheetData>
      <sheetData sheetId="5478">
        <row r="1">
          <cell r="A1" t="str">
            <v>บจก.เมืองพลสยามเมรัย</v>
          </cell>
        </row>
      </sheetData>
      <sheetData sheetId="5479">
        <row r="1">
          <cell r="A1" t="str">
            <v>บจก.เมืองพลสยามเมรัย</v>
          </cell>
        </row>
      </sheetData>
      <sheetData sheetId="5480">
        <row r="1">
          <cell r="A1" t="str">
            <v>บจก.เมืองพลสยามเมรัย</v>
          </cell>
        </row>
      </sheetData>
      <sheetData sheetId="5481">
        <row r="1">
          <cell r="A1" t="str">
            <v>บจก.เมืองพลสยามเมรัย</v>
          </cell>
        </row>
      </sheetData>
      <sheetData sheetId="5482">
        <row r="1">
          <cell r="A1" t="str">
            <v>บจก.เมืองพลสยามเมรัย</v>
          </cell>
        </row>
      </sheetData>
      <sheetData sheetId="5483">
        <row r="1">
          <cell r="A1" t="str">
            <v>บจก.เมืองพลสยามเมรัย</v>
          </cell>
        </row>
      </sheetData>
      <sheetData sheetId="5484">
        <row r="1">
          <cell r="A1" t="str">
            <v>บจก.เมืองพลสยามเมรัย</v>
          </cell>
        </row>
      </sheetData>
      <sheetData sheetId="5485">
        <row r="1">
          <cell r="A1" t="str">
            <v>บจก.เมืองพลสยามเมรัย</v>
          </cell>
        </row>
      </sheetData>
      <sheetData sheetId="5486">
        <row r="1">
          <cell r="A1" t="str">
            <v>บจก.เมืองพลสยามเมรัย</v>
          </cell>
        </row>
      </sheetData>
      <sheetData sheetId="5487">
        <row r="1">
          <cell r="A1" t="str">
            <v>บจก.เมืองพลสยามเมรัย</v>
          </cell>
        </row>
      </sheetData>
      <sheetData sheetId="5488">
        <row r="1">
          <cell r="A1" t="str">
            <v>บจก.เมืองพลสยามเมรัย</v>
          </cell>
        </row>
      </sheetData>
      <sheetData sheetId="5489">
        <row r="1">
          <cell r="A1" t="str">
            <v>บจก.เมืองพลสยามเมรัย</v>
          </cell>
        </row>
      </sheetData>
      <sheetData sheetId="5490">
        <row r="1">
          <cell r="A1" t="str">
            <v>บจก.เมืองพลสยามเมรัย</v>
          </cell>
        </row>
      </sheetData>
      <sheetData sheetId="5491">
        <row r="1">
          <cell r="A1" t="str">
            <v>บจก.เมืองพลสยามเมรัย</v>
          </cell>
        </row>
      </sheetData>
      <sheetData sheetId="5492">
        <row r="1">
          <cell r="A1" t="str">
            <v>บจก.เมืองพลสยามเมรัย</v>
          </cell>
        </row>
      </sheetData>
      <sheetData sheetId="5493">
        <row r="1">
          <cell r="A1" t="str">
            <v>บจก.เมืองพลสยามเมรัย</v>
          </cell>
        </row>
      </sheetData>
      <sheetData sheetId="5494">
        <row r="1">
          <cell r="A1" t="str">
            <v>บจก.เมืองพลสยามเมรัย</v>
          </cell>
        </row>
      </sheetData>
      <sheetData sheetId="5495">
        <row r="1">
          <cell r="A1" t="str">
            <v>บจก.เมืองพลสยามเมรัย</v>
          </cell>
        </row>
      </sheetData>
      <sheetData sheetId="5496">
        <row r="1">
          <cell r="A1" t="str">
            <v>บจก.เมืองพลสยามเมรัย</v>
          </cell>
        </row>
      </sheetData>
      <sheetData sheetId="5497">
        <row r="1">
          <cell r="A1" t="str">
            <v>บจก.เมืองพลสยามเมรัย</v>
          </cell>
        </row>
      </sheetData>
      <sheetData sheetId="5498">
        <row r="1">
          <cell r="A1" t="str">
            <v>บจก.เมืองพลสยามเมรัย</v>
          </cell>
        </row>
      </sheetData>
      <sheetData sheetId="5499">
        <row r="1">
          <cell r="A1" t="str">
            <v>บจก.เมืองพลสยามเมรัย</v>
          </cell>
        </row>
      </sheetData>
      <sheetData sheetId="5500">
        <row r="1">
          <cell r="A1" t="str">
            <v>บจก.เมืองพลสยามเมรัย</v>
          </cell>
        </row>
      </sheetData>
      <sheetData sheetId="5501">
        <row r="1">
          <cell r="A1" t="str">
            <v>บจก.เมืองพลสยามเมรัย</v>
          </cell>
        </row>
      </sheetData>
      <sheetData sheetId="5502">
        <row r="1">
          <cell r="A1" t="str">
            <v>บจก.เมืองพลสยามเมรัย</v>
          </cell>
        </row>
      </sheetData>
      <sheetData sheetId="5503">
        <row r="1">
          <cell r="A1" t="str">
            <v>บจก.เมืองพลสยามเมรัย</v>
          </cell>
        </row>
      </sheetData>
      <sheetData sheetId="5504">
        <row r="1">
          <cell r="A1" t="str">
            <v>บจก.เมืองพลสยามเมรัย</v>
          </cell>
        </row>
      </sheetData>
      <sheetData sheetId="5505">
        <row r="1">
          <cell r="A1" t="str">
            <v>บจก.เมืองพลสยามเมรัย</v>
          </cell>
        </row>
      </sheetData>
      <sheetData sheetId="5506">
        <row r="1">
          <cell r="A1" t="str">
            <v>บจก.เมืองพลสยามเมรัย</v>
          </cell>
        </row>
      </sheetData>
      <sheetData sheetId="5507">
        <row r="1">
          <cell r="A1" t="str">
            <v>บจก.เมืองพลสยามเมรัย</v>
          </cell>
        </row>
      </sheetData>
      <sheetData sheetId="5508">
        <row r="1">
          <cell r="A1" t="str">
            <v>บจก.เมืองพลสยามเมรัย</v>
          </cell>
        </row>
      </sheetData>
      <sheetData sheetId="5509">
        <row r="1">
          <cell r="A1" t="str">
            <v>บจก.เมืองพลสยามเมรัย</v>
          </cell>
        </row>
      </sheetData>
      <sheetData sheetId="5510">
        <row r="1">
          <cell r="A1" t="str">
            <v>บจก.เมืองพลสยามเมรัย</v>
          </cell>
        </row>
      </sheetData>
      <sheetData sheetId="5511">
        <row r="1">
          <cell r="A1" t="str">
            <v>บจก.เมืองพลสยามเมรัย</v>
          </cell>
        </row>
      </sheetData>
      <sheetData sheetId="5512">
        <row r="1">
          <cell r="A1" t="str">
            <v>บจก.เมืองพลสยามเมรัย</v>
          </cell>
        </row>
      </sheetData>
      <sheetData sheetId="5513">
        <row r="1">
          <cell r="A1" t="str">
            <v>บจก.เมืองพลสยามเมรัย</v>
          </cell>
        </row>
      </sheetData>
      <sheetData sheetId="5514">
        <row r="1">
          <cell r="A1" t="str">
            <v>บจก.เมืองพลสยามเมรัย</v>
          </cell>
        </row>
      </sheetData>
      <sheetData sheetId="5515">
        <row r="1">
          <cell r="A1" t="str">
            <v>บจก.เมืองพลสยามเมรัย</v>
          </cell>
        </row>
      </sheetData>
      <sheetData sheetId="5516">
        <row r="1">
          <cell r="A1" t="str">
            <v>บจก.เมืองพลสยามเมรัย</v>
          </cell>
        </row>
      </sheetData>
      <sheetData sheetId="5517">
        <row r="1">
          <cell r="A1" t="str">
            <v>บจก.เมืองพลสยามเมรัย</v>
          </cell>
        </row>
      </sheetData>
      <sheetData sheetId="5518">
        <row r="1">
          <cell r="A1" t="str">
            <v>บจก.เมืองพลสยามเมรัย</v>
          </cell>
        </row>
      </sheetData>
      <sheetData sheetId="5519">
        <row r="1">
          <cell r="A1" t="str">
            <v>บจก.เมืองพลสยามเมรัย</v>
          </cell>
        </row>
      </sheetData>
      <sheetData sheetId="5520">
        <row r="1">
          <cell r="A1" t="str">
            <v>บจก.เมืองพลสยามเมรัย</v>
          </cell>
        </row>
      </sheetData>
      <sheetData sheetId="5521">
        <row r="1">
          <cell r="A1" t="str">
            <v>บจก.เมืองพลสยามเมรัย</v>
          </cell>
        </row>
      </sheetData>
      <sheetData sheetId="5522">
        <row r="1">
          <cell r="A1" t="str">
            <v>บจก.เมืองพลสยามเมรัย</v>
          </cell>
        </row>
      </sheetData>
      <sheetData sheetId="5523">
        <row r="1">
          <cell r="A1" t="str">
            <v>บจก.เมืองพลสยามเมรัย</v>
          </cell>
        </row>
      </sheetData>
      <sheetData sheetId="5524">
        <row r="1">
          <cell r="A1" t="str">
            <v>บจก.เมืองพลสยามเมรัย</v>
          </cell>
        </row>
      </sheetData>
      <sheetData sheetId="5525">
        <row r="1">
          <cell r="A1" t="str">
            <v>บจก.เมืองพลสยามเมรัย</v>
          </cell>
        </row>
      </sheetData>
      <sheetData sheetId="5526">
        <row r="1">
          <cell r="A1" t="str">
            <v>บจก.เมืองพลสยามเมรัย</v>
          </cell>
        </row>
      </sheetData>
      <sheetData sheetId="5527">
        <row r="1">
          <cell r="A1" t="str">
            <v>บจก.เมืองพลสยามเมรัย</v>
          </cell>
        </row>
      </sheetData>
      <sheetData sheetId="5528">
        <row r="1">
          <cell r="A1" t="str">
            <v>บจก.เมืองพลสยามเมรัย</v>
          </cell>
        </row>
      </sheetData>
      <sheetData sheetId="5529">
        <row r="1">
          <cell r="A1" t="str">
            <v>บจก.เมืองพลสยามเมรัย</v>
          </cell>
        </row>
      </sheetData>
      <sheetData sheetId="5530">
        <row r="1">
          <cell r="A1" t="str">
            <v>บจก.เมืองพลสยามเมรัย</v>
          </cell>
        </row>
      </sheetData>
      <sheetData sheetId="5531">
        <row r="1">
          <cell r="A1" t="str">
            <v>บจก.เมืองพลสยามเมรัย</v>
          </cell>
        </row>
      </sheetData>
      <sheetData sheetId="5532">
        <row r="1">
          <cell r="A1" t="str">
            <v>บจก.เมืองพลสยามเมรัย</v>
          </cell>
        </row>
      </sheetData>
      <sheetData sheetId="5533">
        <row r="1">
          <cell r="A1" t="str">
            <v>บจก.เมืองพลสยามเมรัย</v>
          </cell>
        </row>
      </sheetData>
      <sheetData sheetId="5534">
        <row r="1">
          <cell r="A1" t="str">
            <v>บจก.เมืองพลสยามเมรัย</v>
          </cell>
        </row>
      </sheetData>
      <sheetData sheetId="5535">
        <row r="1">
          <cell r="A1" t="str">
            <v>บจก.เมืองพลสยามเมรัย</v>
          </cell>
        </row>
      </sheetData>
      <sheetData sheetId="5536">
        <row r="1">
          <cell r="A1" t="str">
            <v>บจก.เมืองพลสยามเมรัย</v>
          </cell>
        </row>
      </sheetData>
      <sheetData sheetId="5537">
        <row r="1">
          <cell r="A1" t="str">
            <v>บจก.เมืองพลสยามเมรัย</v>
          </cell>
        </row>
      </sheetData>
      <sheetData sheetId="5538">
        <row r="1">
          <cell r="A1" t="str">
            <v>บจก.เมืองพลสยามเมรัย</v>
          </cell>
        </row>
      </sheetData>
      <sheetData sheetId="5539">
        <row r="1">
          <cell r="A1" t="str">
            <v>บจก.เมืองพลสยามเมรัย</v>
          </cell>
        </row>
      </sheetData>
      <sheetData sheetId="5540">
        <row r="1">
          <cell r="A1" t="str">
            <v>บจก.เมืองพลสยามเมรัย</v>
          </cell>
        </row>
      </sheetData>
      <sheetData sheetId="5541">
        <row r="1">
          <cell r="A1" t="str">
            <v>บจก.เมืองพลสยามเมรัย</v>
          </cell>
        </row>
      </sheetData>
      <sheetData sheetId="5542">
        <row r="1">
          <cell r="A1" t="str">
            <v>บจก.เมืองพลสยามเมรัย</v>
          </cell>
        </row>
      </sheetData>
      <sheetData sheetId="5543">
        <row r="1">
          <cell r="A1" t="str">
            <v>บจก.เมืองพลสยามเมรัย</v>
          </cell>
        </row>
      </sheetData>
      <sheetData sheetId="5544">
        <row r="1">
          <cell r="A1" t="str">
            <v>บจก.เมืองพลสยามเมรัย</v>
          </cell>
        </row>
      </sheetData>
      <sheetData sheetId="5545">
        <row r="1">
          <cell r="A1" t="str">
            <v>บจก.เมืองพลสยามเมรัย</v>
          </cell>
        </row>
      </sheetData>
      <sheetData sheetId="5546">
        <row r="1">
          <cell r="A1" t="str">
            <v>บจก.เมืองพลสยามเมรัย</v>
          </cell>
        </row>
      </sheetData>
      <sheetData sheetId="5547">
        <row r="1">
          <cell r="A1" t="str">
            <v>บจก.เมืองพลสยามเมรัย</v>
          </cell>
        </row>
      </sheetData>
      <sheetData sheetId="5548">
        <row r="1">
          <cell r="A1" t="str">
            <v>บจก.เมืองพลสยามเมรัย</v>
          </cell>
        </row>
      </sheetData>
      <sheetData sheetId="5549">
        <row r="1">
          <cell r="A1" t="str">
            <v>บจก.เมืองพลสยามเมรัย</v>
          </cell>
        </row>
      </sheetData>
      <sheetData sheetId="5550">
        <row r="1">
          <cell r="A1" t="str">
            <v>บจก.เมืองพลสยามเมรัย</v>
          </cell>
        </row>
      </sheetData>
      <sheetData sheetId="5551">
        <row r="1">
          <cell r="A1" t="str">
            <v>บจก.เมืองพลสยามเมรัย</v>
          </cell>
        </row>
      </sheetData>
      <sheetData sheetId="5552">
        <row r="1">
          <cell r="A1" t="str">
            <v>บจก.เมืองพลสยามเมรัย</v>
          </cell>
        </row>
      </sheetData>
      <sheetData sheetId="5553">
        <row r="1">
          <cell r="A1" t="str">
            <v>บจก.เมืองพลสยามเมรัย</v>
          </cell>
        </row>
      </sheetData>
      <sheetData sheetId="5554">
        <row r="1">
          <cell r="A1" t="str">
            <v>บจก.เมืองพลสยามเมรัย</v>
          </cell>
        </row>
      </sheetData>
      <sheetData sheetId="5555">
        <row r="1">
          <cell r="A1" t="str">
            <v>บจก.เมืองพลสยามเมรัย</v>
          </cell>
        </row>
      </sheetData>
      <sheetData sheetId="5556">
        <row r="1">
          <cell r="A1" t="str">
            <v>บจก.เมืองพลสยามเมรัย</v>
          </cell>
        </row>
      </sheetData>
      <sheetData sheetId="5557">
        <row r="1">
          <cell r="A1" t="str">
            <v>บจก.เมืองพลสยามเมรัย</v>
          </cell>
        </row>
      </sheetData>
      <sheetData sheetId="5558">
        <row r="1">
          <cell r="A1" t="str">
            <v>บจก.เมืองพลสยามเมรัย</v>
          </cell>
        </row>
      </sheetData>
      <sheetData sheetId="5559">
        <row r="1">
          <cell r="A1" t="str">
            <v>บจก.เมืองพลสยามเมรัย</v>
          </cell>
        </row>
      </sheetData>
      <sheetData sheetId="5560">
        <row r="1">
          <cell r="A1" t="str">
            <v>บจก.เมืองพลสยามเมรัย</v>
          </cell>
        </row>
      </sheetData>
      <sheetData sheetId="5561">
        <row r="1">
          <cell r="A1" t="str">
            <v>บจก.เมืองพลสยามเมรัย</v>
          </cell>
        </row>
      </sheetData>
      <sheetData sheetId="5562">
        <row r="1">
          <cell r="A1" t="str">
            <v>บจก.เมืองพลสยามเมรัย</v>
          </cell>
        </row>
      </sheetData>
      <sheetData sheetId="5563">
        <row r="1">
          <cell r="A1" t="str">
            <v>บจก.เมืองพลสยามเมรัย</v>
          </cell>
        </row>
      </sheetData>
      <sheetData sheetId="5564">
        <row r="1">
          <cell r="A1" t="str">
            <v>บจก.เมืองพลสยามเมรัย</v>
          </cell>
        </row>
      </sheetData>
      <sheetData sheetId="5565">
        <row r="1">
          <cell r="A1" t="str">
            <v>บจก.เมืองพลสยามเมรัย</v>
          </cell>
        </row>
      </sheetData>
      <sheetData sheetId="5566">
        <row r="1">
          <cell r="A1" t="str">
            <v>บจก.เมืองพลสยามเมรัย</v>
          </cell>
        </row>
      </sheetData>
      <sheetData sheetId="5567">
        <row r="1">
          <cell r="A1" t="str">
            <v>บจก.เมืองพลสยามเมรัย</v>
          </cell>
        </row>
      </sheetData>
      <sheetData sheetId="5568">
        <row r="1">
          <cell r="A1" t="str">
            <v>บจก.เมืองพลสยามเมรัย</v>
          </cell>
        </row>
      </sheetData>
      <sheetData sheetId="5569">
        <row r="1">
          <cell r="A1" t="str">
            <v>บจก.เมืองพลสยามเมรัย</v>
          </cell>
        </row>
      </sheetData>
      <sheetData sheetId="5570">
        <row r="1">
          <cell r="A1" t="str">
            <v>บจก.เมืองพลสยามเมรัย</v>
          </cell>
        </row>
      </sheetData>
      <sheetData sheetId="5571">
        <row r="1">
          <cell r="A1" t="str">
            <v>บจก.เมืองพลสยามเมรัย</v>
          </cell>
        </row>
      </sheetData>
      <sheetData sheetId="5572">
        <row r="1">
          <cell r="A1" t="str">
            <v>บจก.เมืองพลสยามเมรัย</v>
          </cell>
        </row>
      </sheetData>
      <sheetData sheetId="5573">
        <row r="1">
          <cell r="A1" t="str">
            <v>บจก.เมืองพลสยามเมรัย</v>
          </cell>
        </row>
      </sheetData>
      <sheetData sheetId="5574">
        <row r="1">
          <cell r="A1" t="str">
            <v>บจก.เมืองพลสยามเมรัย</v>
          </cell>
        </row>
      </sheetData>
      <sheetData sheetId="5575">
        <row r="1">
          <cell r="A1" t="str">
            <v>บจก.เมืองพลสยามเมรัย</v>
          </cell>
        </row>
      </sheetData>
      <sheetData sheetId="5576">
        <row r="1">
          <cell r="A1" t="str">
            <v>บจก.เมืองพลสยามเมรัย</v>
          </cell>
        </row>
      </sheetData>
      <sheetData sheetId="5577">
        <row r="1">
          <cell r="A1" t="str">
            <v>บจก.เมืองพลสยามเมรัย</v>
          </cell>
        </row>
      </sheetData>
      <sheetData sheetId="5578">
        <row r="1">
          <cell r="A1" t="str">
            <v>บจก.เมืองพลสยามเมรัย</v>
          </cell>
        </row>
      </sheetData>
      <sheetData sheetId="5579">
        <row r="1">
          <cell r="A1" t="str">
            <v>บจก.เมืองพลสยามเมรัย</v>
          </cell>
        </row>
      </sheetData>
      <sheetData sheetId="5580">
        <row r="1">
          <cell r="A1" t="str">
            <v>บจก.เมืองพลสยามเมรัย</v>
          </cell>
        </row>
      </sheetData>
      <sheetData sheetId="5581">
        <row r="1">
          <cell r="A1" t="str">
            <v>บจก.เมืองพลสยามเมรัย</v>
          </cell>
        </row>
      </sheetData>
      <sheetData sheetId="5582">
        <row r="1">
          <cell r="A1" t="str">
            <v>บจก.เมืองพลสยามเมรัย</v>
          </cell>
        </row>
      </sheetData>
      <sheetData sheetId="5583">
        <row r="1">
          <cell r="A1" t="str">
            <v>บจก.เมืองพลสยามเมรัย</v>
          </cell>
        </row>
      </sheetData>
      <sheetData sheetId="5584">
        <row r="1">
          <cell r="A1" t="str">
            <v>บจก.เมืองพลสยามเมรัย</v>
          </cell>
        </row>
      </sheetData>
      <sheetData sheetId="5585">
        <row r="1">
          <cell r="A1" t="str">
            <v>บจก.เมืองพลสยามเมรัย</v>
          </cell>
        </row>
      </sheetData>
      <sheetData sheetId="5586">
        <row r="1">
          <cell r="A1" t="str">
            <v>บจก.เมืองพลสยามเมรัย</v>
          </cell>
        </row>
      </sheetData>
      <sheetData sheetId="5587">
        <row r="1">
          <cell r="A1" t="str">
            <v>บจก.เมืองพลสยามเมรัย</v>
          </cell>
        </row>
      </sheetData>
      <sheetData sheetId="5588">
        <row r="1">
          <cell r="A1" t="str">
            <v>บจก.เมืองพลสยามเมรัย</v>
          </cell>
        </row>
      </sheetData>
      <sheetData sheetId="5589">
        <row r="1">
          <cell r="A1" t="str">
            <v>บจก.เมืองพลสยามเมรัย</v>
          </cell>
        </row>
      </sheetData>
      <sheetData sheetId="5590">
        <row r="1">
          <cell r="A1" t="str">
            <v>บจก.เมืองพลสยามเมรัย</v>
          </cell>
        </row>
      </sheetData>
      <sheetData sheetId="5591">
        <row r="1">
          <cell r="A1" t="str">
            <v>บจก.เมืองพลสยามเมรัย</v>
          </cell>
        </row>
      </sheetData>
      <sheetData sheetId="5592">
        <row r="1">
          <cell r="A1" t="str">
            <v>บจก.เมืองพลสยามเมรัย</v>
          </cell>
        </row>
      </sheetData>
      <sheetData sheetId="5593">
        <row r="1">
          <cell r="A1" t="str">
            <v>บจก.เมืองพลสยามเมรัย</v>
          </cell>
        </row>
      </sheetData>
      <sheetData sheetId="5594">
        <row r="1">
          <cell r="A1" t="str">
            <v>บจก.เมืองพลสยามเมรัย</v>
          </cell>
        </row>
      </sheetData>
      <sheetData sheetId="5595">
        <row r="1">
          <cell r="A1" t="str">
            <v>บจก.เมืองพลสยามเมรัย</v>
          </cell>
        </row>
      </sheetData>
      <sheetData sheetId="5596">
        <row r="1">
          <cell r="A1" t="str">
            <v>บจก.เมืองพลสยามเมรัย</v>
          </cell>
        </row>
      </sheetData>
      <sheetData sheetId="5597">
        <row r="1">
          <cell r="A1" t="str">
            <v>บจก.เมืองพลสยามเมรัย</v>
          </cell>
        </row>
      </sheetData>
      <sheetData sheetId="5598">
        <row r="1">
          <cell r="A1" t="str">
            <v>บจก.เมืองพลสยามเมรัย</v>
          </cell>
        </row>
      </sheetData>
      <sheetData sheetId="5599">
        <row r="1">
          <cell r="A1" t="str">
            <v>บจก.เมืองพลสยามเมรัย</v>
          </cell>
        </row>
      </sheetData>
      <sheetData sheetId="5600">
        <row r="1">
          <cell r="A1" t="str">
            <v>บจก.เมืองพลสยามเมรัย</v>
          </cell>
        </row>
      </sheetData>
      <sheetData sheetId="5601">
        <row r="1">
          <cell r="A1" t="str">
            <v>บจก.เมืองพลสยามเมรัย</v>
          </cell>
        </row>
      </sheetData>
      <sheetData sheetId="5602">
        <row r="1">
          <cell r="A1" t="str">
            <v>บจก.เมืองพลสยามเมรัย</v>
          </cell>
        </row>
      </sheetData>
      <sheetData sheetId="5603">
        <row r="1">
          <cell r="A1" t="str">
            <v>บจก.เมืองพลสยามเมรัย</v>
          </cell>
        </row>
      </sheetData>
      <sheetData sheetId="5604">
        <row r="1">
          <cell r="A1" t="str">
            <v>บจก.เมืองพลสยามเมรัย</v>
          </cell>
        </row>
      </sheetData>
      <sheetData sheetId="5605">
        <row r="1">
          <cell r="A1" t="str">
            <v>บจก.เมืองพลสยามเมรัย</v>
          </cell>
        </row>
      </sheetData>
      <sheetData sheetId="5606">
        <row r="1">
          <cell r="A1" t="str">
            <v>บจก.เมืองพลสยามเมรัย</v>
          </cell>
        </row>
      </sheetData>
      <sheetData sheetId="5607">
        <row r="1">
          <cell r="A1" t="str">
            <v>บจก.เมืองพลสยามเมรัย</v>
          </cell>
        </row>
      </sheetData>
      <sheetData sheetId="5608">
        <row r="1">
          <cell r="A1" t="str">
            <v>บจก.เมืองพลสยามเมรัย</v>
          </cell>
        </row>
      </sheetData>
      <sheetData sheetId="5609">
        <row r="1">
          <cell r="A1" t="str">
            <v>บจก.เมืองพลสยามเมรัย</v>
          </cell>
        </row>
      </sheetData>
      <sheetData sheetId="5610">
        <row r="1">
          <cell r="A1" t="str">
            <v>บจก.เมืองพลสยามเมรัย</v>
          </cell>
        </row>
      </sheetData>
      <sheetData sheetId="5611">
        <row r="1">
          <cell r="A1" t="str">
            <v>บจก.เมืองพลสยามเมรัย</v>
          </cell>
        </row>
      </sheetData>
      <sheetData sheetId="5612">
        <row r="1">
          <cell r="A1" t="str">
            <v>บจก.เมืองพลสยามเมรัย</v>
          </cell>
        </row>
      </sheetData>
      <sheetData sheetId="5613">
        <row r="1">
          <cell r="A1" t="str">
            <v>บจก.เมืองพลสยามเมรัย</v>
          </cell>
        </row>
      </sheetData>
      <sheetData sheetId="5614">
        <row r="1">
          <cell r="A1" t="str">
            <v>บจก.เมืองพลสยามเมรัย</v>
          </cell>
        </row>
      </sheetData>
      <sheetData sheetId="5615">
        <row r="1">
          <cell r="A1" t="str">
            <v>บจก.เมืองพลสยามเมรัย</v>
          </cell>
        </row>
      </sheetData>
      <sheetData sheetId="5616">
        <row r="1">
          <cell r="A1" t="str">
            <v>บจก.เมืองพลสยามเมรัย</v>
          </cell>
        </row>
      </sheetData>
      <sheetData sheetId="5617">
        <row r="1">
          <cell r="A1" t="str">
            <v>บจก.เมืองพลสยามเมรัย</v>
          </cell>
        </row>
      </sheetData>
      <sheetData sheetId="5618">
        <row r="1">
          <cell r="A1" t="str">
            <v>บจก.เมืองพลสยามเมรัย</v>
          </cell>
        </row>
      </sheetData>
      <sheetData sheetId="5619">
        <row r="1">
          <cell r="A1" t="str">
            <v>บจก.เมืองพลสยามเมรัย</v>
          </cell>
        </row>
      </sheetData>
      <sheetData sheetId="5620">
        <row r="1">
          <cell r="A1" t="str">
            <v>บจก.เมืองพลสยามเมรัย</v>
          </cell>
        </row>
      </sheetData>
      <sheetData sheetId="5621">
        <row r="1">
          <cell r="A1" t="str">
            <v>บจก.เมืองพลสยามเมรัย</v>
          </cell>
        </row>
      </sheetData>
      <sheetData sheetId="5622">
        <row r="1">
          <cell r="A1" t="str">
            <v>บจก.เมืองพลสยามเมรัย</v>
          </cell>
        </row>
      </sheetData>
      <sheetData sheetId="5623">
        <row r="1">
          <cell r="A1" t="str">
            <v>บจก.เมืองพลสยามเมรัย</v>
          </cell>
        </row>
      </sheetData>
      <sheetData sheetId="5624">
        <row r="1">
          <cell r="A1" t="str">
            <v>บจก.เมืองพลสยามเมรัย</v>
          </cell>
        </row>
      </sheetData>
      <sheetData sheetId="5625">
        <row r="1">
          <cell r="A1" t="str">
            <v>บจก.เมืองพลสยามเมรัย</v>
          </cell>
        </row>
      </sheetData>
      <sheetData sheetId="5626">
        <row r="1">
          <cell r="A1" t="str">
            <v>บจก.เมืองพลสยามเมรัย</v>
          </cell>
        </row>
      </sheetData>
      <sheetData sheetId="5627">
        <row r="1">
          <cell r="A1" t="str">
            <v>บจก.เมืองพลสยามเมรัย</v>
          </cell>
        </row>
      </sheetData>
      <sheetData sheetId="5628">
        <row r="1">
          <cell r="A1" t="str">
            <v>บจก.เมืองพลสยามเมรัย</v>
          </cell>
        </row>
      </sheetData>
      <sheetData sheetId="5629">
        <row r="1">
          <cell r="A1" t="str">
            <v>บจก.เมืองพลสยามเมรัย</v>
          </cell>
        </row>
      </sheetData>
      <sheetData sheetId="5630">
        <row r="1">
          <cell r="A1" t="str">
            <v>บจก.เมืองพลสยามเมรัย</v>
          </cell>
        </row>
      </sheetData>
      <sheetData sheetId="5631">
        <row r="1">
          <cell r="A1" t="str">
            <v>บจก.เมืองพลสยามเมรัย</v>
          </cell>
        </row>
      </sheetData>
      <sheetData sheetId="5632">
        <row r="1">
          <cell r="A1" t="str">
            <v>บจก.เมืองพลสยามเมรัย</v>
          </cell>
        </row>
      </sheetData>
      <sheetData sheetId="5633">
        <row r="1">
          <cell r="A1" t="str">
            <v>บจก.เมืองพลสยามเมรัย</v>
          </cell>
        </row>
      </sheetData>
      <sheetData sheetId="5634">
        <row r="1">
          <cell r="A1" t="str">
            <v>บจก.เมืองพลสยามเมรัย</v>
          </cell>
        </row>
      </sheetData>
      <sheetData sheetId="5635">
        <row r="1">
          <cell r="A1" t="str">
            <v>บจก.เมืองพลสยามเมรัย</v>
          </cell>
        </row>
      </sheetData>
      <sheetData sheetId="5636">
        <row r="1">
          <cell r="A1" t="str">
            <v>บจก.เมืองพลสยามเมรัย</v>
          </cell>
        </row>
      </sheetData>
      <sheetData sheetId="5637">
        <row r="1">
          <cell r="A1" t="str">
            <v>บจก.เมืองพลสยามเมรัย</v>
          </cell>
        </row>
      </sheetData>
      <sheetData sheetId="5638">
        <row r="1">
          <cell r="A1" t="str">
            <v>บจก.เมืองพลสยามเมรัย</v>
          </cell>
        </row>
      </sheetData>
      <sheetData sheetId="5639">
        <row r="1">
          <cell r="A1" t="str">
            <v>บจก.เมืองพลสยามเมรัย</v>
          </cell>
        </row>
      </sheetData>
      <sheetData sheetId="5640">
        <row r="1">
          <cell r="A1" t="str">
            <v>บจก.เมืองพลสยามเมรัย</v>
          </cell>
        </row>
      </sheetData>
      <sheetData sheetId="5641">
        <row r="1">
          <cell r="A1" t="str">
            <v>บจก.เมืองพลสยามเมรัย</v>
          </cell>
        </row>
      </sheetData>
      <sheetData sheetId="5642">
        <row r="1">
          <cell r="A1" t="str">
            <v>บจก.เมืองพลสยามเมรัย</v>
          </cell>
        </row>
      </sheetData>
      <sheetData sheetId="5643">
        <row r="1">
          <cell r="A1" t="str">
            <v>บจก.เมืองพลสยามเมรัย</v>
          </cell>
        </row>
      </sheetData>
      <sheetData sheetId="5644">
        <row r="1">
          <cell r="A1" t="str">
            <v>บจก.เมืองพลสยามเมรัย</v>
          </cell>
        </row>
      </sheetData>
      <sheetData sheetId="5645">
        <row r="1">
          <cell r="A1" t="str">
            <v>บจก.เมืองพลสยามเมรัย</v>
          </cell>
        </row>
      </sheetData>
      <sheetData sheetId="5646">
        <row r="1">
          <cell r="A1" t="str">
            <v>บจก.เมืองพลสยามเมรัย</v>
          </cell>
        </row>
      </sheetData>
      <sheetData sheetId="5647">
        <row r="1">
          <cell r="A1" t="str">
            <v>บจก.เมืองพลสยามเมรัย</v>
          </cell>
        </row>
      </sheetData>
      <sheetData sheetId="5648">
        <row r="1">
          <cell r="A1" t="str">
            <v>บจก.เมืองพลสยามเมรัย</v>
          </cell>
        </row>
      </sheetData>
      <sheetData sheetId="5649">
        <row r="1">
          <cell r="A1" t="str">
            <v>บจก.เมืองพลสยามเมรัย</v>
          </cell>
        </row>
      </sheetData>
      <sheetData sheetId="5650">
        <row r="1">
          <cell r="A1" t="str">
            <v>บจก.เมืองพลสยามเมรัย</v>
          </cell>
        </row>
      </sheetData>
      <sheetData sheetId="5651">
        <row r="1">
          <cell r="A1" t="str">
            <v>บจก.เมืองพลสยามเมรัย</v>
          </cell>
        </row>
      </sheetData>
      <sheetData sheetId="5652">
        <row r="1">
          <cell r="A1" t="str">
            <v>บจก.เมืองพลสยามเมรัย</v>
          </cell>
        </row>
      </sheetData>
      <sheetData sheetId="5653">
        <row r="1">
          <cell r="A1" t="str">
            <v>บจก.เมืองพลสยามเมรัย</v>
          </cell>
        </row>
      </sheetData>
      <sheetData sheetId="5654">
        <row r="1">
          <cell r="A1" t="str">
            <v>บจก.เมืองพลสยามเมรัย</v>
          </cell>
        </row>
      </sheetData>
      <sheetData sheetId="5655">
        <row r="1">
          <cell r="A1" t="str">
            <v>บจก.เมืองพลสยามเมรัย</v>
          </cell>
        </row>
      </sheetData>
      <sheetData sheetId="5656">
        <row r="1">
          <cell r="A1" t="str">
            <v>บจก.เมืองพลสยามเมรัย</v>
          </cell>
        </row>
      </sheetData>
      <sheetData sheetId="5657">
        <row r="1">
          <cell r="A1" t="str">
            <v>บจก.เมืองพลสยามเมรัย</v>
          </cell>
        </row>
      </sheetData>
      <sheetData sheetId="5658">
        <row r="1">
          <cell r="A1" t="str">
            <v>บจก.เมืองพลสยามเมรัย</v>
          </cell>
        </row>
      </sheetData>
      <sheetData sheetId="5659">
        <row r="1">
          <cell r="A1" t="str">
            <v>บจก.เมืองพลสยามเมรัย</v>
          </cell>
        </row>
      </sheetData>
      <sheetData sheetId="5660">
        <row r="1">
          <cell r="A1" t="str">
            <v>บจก.เมืองพลสยามเมรัย</v>
          </cell>
        </row>
      </sheetData>
      <sheetData sheetId="5661">
        <row r="1">
          <cell r="A1" t="str">
            <v>บจก.เมืองพลสยามเมรัย</v>
          </cell>
        </row>
      </sheetData>
      <sheetData sheetId="5662">
        <row r="1">
          <cell r="A1" t="str">
            <v>บจก.เมืองพลสยามเมรัย</v>
          </cell>
        </row>
      </sheetData>
      <sheetData sheetId="5663">
        <row r="1">
          <cell r="A1" t="str">
            <v>บจก.เมืองพลสยามเมรัย</v>
          </cell>
        </row>
      </sheetData>
      <sheetData sheetId="5664">
        <row r="1">
          <cell r="A1" t="str">
            <v>บจก.เมืองพลสยามเมรัย</v>
          </cell>
        </row>
      </sheetData>
      <sheetData sheetId="5665">
        <row r="1">
          <cell r="A1" t="str">
            <v>บจก.เมืองพลสยามเมรัย</v>
          </cell>
        </row>
      </sheetData>
      <sheetData sheetId="5666">
        <row r="1">
          <cell r="A1" t="str">
            <v>บจก.เมืองพลสยามเมรัย</v>
          </cell>
        </row>
      </sheetData>
      <sheetData sheetId="5667">
        <row r="1">
          <cell r="A1" t="str">
            <v>บจก.เมืองพลสยามเมรัย</v>
          </cell>
        </row>
      </sheetData>
      <sheetData sheetId="5668">
        <row r="1">
          <cell r="A1" t="str">
            <v>บจก.เมืองพลสยามเมรัย</v>
          </cell>
        </row>
      </sheetData>
      <sheetData sheetId="5669">
        <row r="1">
          <cell r="A1" t="str">
            <v>บจก.เมืองพลสยามเมรัย</v>
          </cell>
        </row>
      </sheetData>
      <sheetData sheetId="5670">
        <row r="1">
          <cell r="A1" t="str">
            <v>บจก.เมืองพลสยามเมรัย</v>
          </cell>
        </row>
      </sheetData>
      <sheetData sheetId="5671">
        <row r="1">
          <cell r="A1" t="str">
            <v>บจก.เมืองพลสยามเมรัย</v>
          </cell>
        </row>
      </sheetData>
      <sheetData sheetId="5672">
        <row r="1">
          <cell r="A1" t="str">
            <v>บจก.เมืองพลสยามเมรัย</v>
          </cell>
        </row>
      </sheetData>
      <sheetData sheetId="5673">
        <row r="1">
          <cell r="A1" t="str">
            <v>บจก.เมืองพลสยามเมรัย</v>
          </cell>
        </row>
      </sheetData>
      <sheetData sheetId="5674">
        <row r="1">
          <cell r="A1" t="str">
            <v>บจก.เมืองพลสยามเมรัย</v>
          </cell>
        </row>
      </sheetData>
      <sheetData sheetId="5675">
        <row r="1">
          <cell r="A1" t="str">
            <v>บจก.เมืองพลสยามเมรัย</v>
          </cell>
        </row>
      </sheetData>
      <sheetData sheetId="5676">
        <row r="1">
          <cell r="A1" t="str">
            <v>บจก.เมืองพลสยามเมรัย</v>
          </cell>
        </row>
      </sheetData>
      <sheetData sheetId="5677">
        <row r="1">
          <cell r="A1" t="str">
            <v>บจก.เมืองพลสยามเมรัย</v>
          </cell>
        </row>
      </sheetData>
      <sheetData sheetId="5678">
        <row r="1">
          <cell r="A1" t="str">
            <v>บจก.เมืองพลสยามเมรัย</v>
          </cell>
        </row>
      </sheetData>
      <sheetData sheetId="5679">
        <row r="1">
          <cell r="A1" t="str">
            <v>บจก.เมืองพลสยามเมรัย</v>
          </cell>
        </row>
      </sheetData>
      <sheetData sheetId="5680">
        <row r="1">
          <cell r="A1" t="str">
            <v>บจก.เมืองพลสยามเมรัย</v>
          </cell>
        </row>
      </sheetData>
      <sheetData sheetId="5681">
        <row r="1">
          <cell r="A1" t="str">
            <v>บจก.เมืองพลสยามเมรัย</v>
          </cell>
        </row>
      </sheetData>
      <sheetData sheetId="5682">
        <row r="1">
          <cell r="A1" t="str">
            <v>บจก.เมืองพลสยามเมรัย</v>
          </cell>
        </row>
      </sheetData>
      <sheetData sheetId="5683">
        <row r="1">
          <cell r="A1" t="str">
            <v>บจก.เมืองพลสยามเมรัย</v>
          </cell>
        </row>
      </sheetData>
      <sheetData sheetId="5684">
        <row r="1">
          <cell r="A1" t="str">
            <v>บจก.เมืองพลสยามเมรัย</v>
          </cell>
        </row>
      </sheetData>
      <sheetData sheetId="5685">
        <row r="1">
          <cell r="A1" t="str">
            <v>บจก.เมืองพลสยามเมรัย</v>
          </cell>
        </row>
      </sheetData>
      <sheetData sheetId="5686">
        <row r="1">
          <cell r="A1" t="str">
            <v>บจก.เมืองพลสยามเมรัย</v>
          </cell>
        </row>
      </sheetData>
      <sheetData sheetId="5687">
        <row r="1">
          <cell r="A1" t="str">
            <v>บจก.เมืองพลสยามเมรัย</v>
          </cell>
        </row>
      </sheetData>
      <sheetData sheetId="5688">
        <row r="1">
          <cell r="A1" t="str">
            <v>บจก.เมืองพลสยามเมรัย</v>
          </cell>
        </row>
      </sheetData>
      <sheetData sheetId="5689">
        <row r="1">
          <cell r="A1" t="str">
            <v>บจก.เมืองพลสยามเมรัย</v>
          </cell>
        </row>
      </sheetData>
      <sheetData sheetId="5690">
        <row r="1">
          <cell r="A1" t="str">
            <v>บจก.เมืองพลสยามเมรัย</v>
          </cell>
        </row>
      </sheetData>
      <sheetData sheetId="5691">
        <row r="1">
          <cell r="A1" t="str">
            <v>บจก.เมืองพลสยามเมรัย</v>
          </cell>
        </row>
      </sheetData>
      <sheetData sheetId="5692">
        <row r="1">
          <cell r="A1" t="str">
            <v>บจก.เมืองพลสยามเมรัย</v>
          </cell>
        </row>
      </sheetData>
      <sheetData sheetId="5693">
        <row r="1">
          <cell r="A1" t="str">
            <v>บจก.เมืองพลสยามเมรัย</v>
          </cell>
        </row>
      </sheetData>
      <sheetData sheetId="5694">
        <row r="1">
          <cell r="A1" t="str">
            <v>บจก.เมืองพลสยามเมรัย</v>
          </cell>
        </row>
      </sheetData>
      <sheetData sheetId="5695">
        <row r="1">
          <cell r="A1" t="str">
            <v>บจก.เมืองพลสยามเมรัย</v>
          </cell>
        </row>
      </sheetData>
      <sheetData sheetId="5696">
        <row r="1">
          <cell r="A1" t="str">
            <v>บจก.เมืองพลสยามเมรัย</v>
          </cell>
        </row>
      </sheetData>
      <sheetData sheetId="5697">
        <row r="1">
          <cell r="A1" t="str">
            <v>บจก.เมืองพลสยามเมรัย</v>
          </cell>
        </row>
      </sheetData>
      <sheetData sheetId="5698">
        <row r="1">
          <cell r="A1" t="str">
            <v>บจก.เมืองพลสยามเมรัย</v>
          </cell>
        </row>
      </sheetData>
      <sheetData sheetId="5699">
        <row r="1">
          <cell r="A1" t="str">
            <v>บจก.เมืองพลสยามเมรัย</v>
          </cell>
        </row>
      </sheetData>
      <sheetData sheetId="5700">
        <row r="1">
          <cell r="A1" t="str">
            <v>บจก.เมืองพลสยามเมรัย</v>
          </cell>
        </row>
      </sheetData>
      <sheetData sheetId="5701">
        <row r="1">
          <cell r="A1" t="str">
            <v>บจก.เมืองพลสยามเมรัย</v>
          </cell>
        </row>
      </sheetData>
      <sheetData sheetId="5702">
        <row r="1">
          <cell r="A1" t="str">
            <v>บจก.เมืองพลสยามเมรัย</v>
          </cell>
        </row>
      </sheetData>
      <sheetData sheetId="5703">
        <row r="1">
          <cell r="A1" t="str">
            <v>บจก.เมืองพลสยามเมรัย</v>
          </cell>
        </row>
      </sheetData>
      <sheetData sheetId="5704">
        <row r="1">
          <cell r="A1" t="str">
            <v>บจก.เมืองพลสยามเมรัย</v>
          </cell>
        </row>
      </sheetData>
      <sheetData sheetId="5705">
        <row r="1">
          <cell r="A1" t="str">
            <v>บจก.เมืองพลสยามเมรัย</v>
          </cell>
        </row>
      </sheetData>
      <sheetData sheetId="5706">
        <row r="1">
          <cell r="A1" t="str">
            <v>บจก.เมืองพลสยามเมรัย</v>
          </cell>
        </row>
      </sheetData>
      <sheetData sheetId="5707">
        <row r="1">
          <cell r="A1" t="str">
            <v>บจก.เมืองพลสยามเมรัย</v>
          </cell>
        </row>
      </sheetData>
      <sheetData sheetId="5708">
        <row r="1">
          <cell r="A1" t="str">
            <v>บจก.เมืองพลสยามเมรัย</v>
          </cell>
        </row>
      </sheetData>
      <sheetData sheetId="5709">
        <row r="1">
          <cell r="A1" t="str">
            <v>บจก.เมืองพลสยามเมรัย</v>
          </cell>
        </row>
      </sheetData>
      <sheetData sheetId="5710">
        <row r="1">
          <cell r="A1" t="str">
            <v>บจก.เมืองพลสยามเมรัย</v>
          </cell>
        </row>
      </sheetData>
      <sheetData sheetId="5711">
        <row r="1">
          <cell r="A1" t="str">
            <v>บจก.เมืองพลสยามเมรัย</v>
          </cell>
        </row>
      </sheetData>
      <sheetData sheetId="5712">
        <row r="1">
          <cell r="A1" t="str">
            <v>บจก.เมืองพลสยามเมรัย</v>
          </cell>
        </row>
      </sheetData>
      <sheetData sheetId="5713">
        <row r="1">
          <cell r="A1" t="str">
            <v>บจก.เมืองพลสยามเมรัย</v>
          </cell>
        </row>
      </sheetData>
      <sheetData sheetId="5714">
        <row r="1">
          <cell r="A1" t="str">
            <v>บจก.เมืองพลสยามเมรัย</v>
          </cell>
        </row>
      </sheetData>
      <sheetData sheetId="5715">
        <row r="1">
          <cell r="A1" t="str">
            <v>บจก.เมืองพลสยามเมรัย</v>
          </cell>
        </row>
      </sheetData>
      <sheetData sheetId="5716">
        <row r="1">
          <cell r="A1" t="str">
            <v>บจก.เมืองพลสยามเมรัย</v>
          </cell>
        </row>
      </sheetData>
      <sheetData sheetId="5717">
        <row r="1">
          <cell r="A1" t="str">
            <v>บจก.เมืองพลสยามเมรัย</v>
          </cell>
        </row>
      </sheetData>
      <sheetData sheetId="5718">
        <row r="1">
          <cell r="A1" t="str">
            <v>บจก.เมืองพลสยามเมรัย</v>
          </cell>
        </row>
      </sheetData>
      <sheetData sheetId="5719">
        <row r="1">
          <cell r="A1" t="str">
            <v>บจก.เมืองพลสยามเมรัย</v>
          </cell>
        </row>
      </sheetData>
      <sheetData sheetId="5720">
        <row r="1">
          <cell r="A1" t="str">
            <v>บจก.เมืองพลสยามเมรัย</v>
          </cell>
        </row>
      </sheetData>
      <sheetData sheetId="5721">
        <row r="1">
          <cell r="A1" t="str">
            <v>บจก.เมืองพลสยามเมรัย</v>
          </cell>
        </row>
      </sheetData>
      <sheetData sheetId="5722">
        <row r="1">
          <cell r="A1" t="str">
            <v>บจก.เมืองพลสยามเมรัย</v>
          </cell>
        </row>
      </sheetData>
      <sheetData sheetId="5723">
        <row r="1">
          <cell r="A1" t="str">
            <v>บจก.เมืองพลสยามเมรัย</v>
          </cell>
        </row>
      </sheetData>
      <sheetData sheetId="5724">
        <row r="1">
          <cell r="A1" t="str">
            <v>บจก.เมืองพลสยามเมรัย</v>
          </cell>
        </row>
      </sheetData>
      <sheetData sheetId="5725">
        <row r="1">
          <cell r="A1" t="str">
            <v>บจก.เมืองพลสยามเมรัย</v>
          </cell>
        </row>
      </sheetData>
      <sheetData sheetId="5726">
        <row r="1">
          <cell r="A1" t="str">
            <v>บจก.เมืองพลสยามเมรัย</v>
          </cell>
        </row>
      </sheetData>
      <sheetData sheetId="5727">
        <row r="1">
          <cell r="A1" t="str">
            <v>บจก.เมืองพลสยามเมรัย</v>
          </cell>
        </row>
      </sheetData>
      <sheetData sheetId="5728">
        <row r="1">
          <cell r="A1" t="str">
            <v>บจก.เมืองพลสยามเมรัย</v>
          </cell>
        </row>
      </sheetData>
      <sheetData sheetId="5729">
        <row r="1">
          <cell r="A1" t="str">
            <v>บจก.เมืองพลสยามเมรัย</v>
          </cell>
        </row>
      </sheetData>
      <sheetData sheetId="5730">
        <row r="1">
          <cell r="A1" t="str">
            <v>บจก.เมืองพลสยามเมรัย</v>
          </cell>
        </row>
      </sheetData>
      <sheetData sheetId="5731">
        <row r="1">
          <cell r="A1" t="str">
            <v>บจก.เมืองพลสยามเมรัย</v>
          </cell>
        </row>
      </sheetData>
      <sheetData sheetId="5732">
        <row r="1">
          <cell r="A1" t="str">
            <v>บจก.เมืองพลสยามเมรัย</v>
          </cell>
        </row>
      </sheetData>
      <sheetData sheetId="5733">
        <row r="1">
          <cell r="A1" t="str">
            <v>บจก.เมืองพลสยามเมรัย</v>
          </cell>
        </row>
      </sheetData>
      <sheetData sheetId="5734">
        <row r="1">
          <cell r="A1" t="str">
            <v>บจก.เมืองพลสยามเมรัย</v>
          </cell>
        </row>
      </sheetData>
      <sheetData sheetId="5735">
        <row r="1">
          <cell r="A1" t="str">
            <v>บจก.เมืองพลสยามเมรัย</v>
          </cell>
        </row>
      </sheetData>
      <sheetData sheetId="5736">
        <row r="1">
          <cell r="A1" t="str">
            <v>บจก.เมืองพลสยามเมรัย</v>
          </cell>
        </row>
      </sheetData>
      <sheetData sheetId="5737">
        <row r="1">
          <cell r="A1" t="str">
            <v>บจก.เมืองพลสยามเมรัย</v>
          </cell>
        </row>
      </sheetData>
      <sheetData sheetId="5738">
        <row r="1">
          <cell r="A1" t="str">
            <v>บจก.เมืองพลสยามเมรัย</v>
          </cell>
        </row>
      </sheetData>
      <sheetData sheetId="5739">
        <row r="1">
          <cell r="A1" t="str">
            <v>บจก.เมืองพลสยามเมรัย</v>
          </cell>
        </row>
      </sheetData>
      <sheetData sheetId="5740">
        <row r="1">
          <cell r="A1" t="str">
            <v>บจก.เมืองพลสยามเมรัย</v>
          </cell>
        </row>
      </sheetData>
      <sheetData sheetId="5741">
        <row r="1">
          <cell r="A1" t="str">
            <v>บจก.เมืองพลสยามเมรัย</v>
          </cell>
        </row>
      </sheetData>
      <sheetData sheetId="5742">
        <row r="1">
          <cell r="A1" t="str">
            <v>บจก.เมืองพลสยามเมรัย</v>
          </cell>
        </row>
      </sheetData>
      <sheetData sheetId="5743">
        <row r="1">
          <cell r="A1" t="str">
            <v>บจก.เมืองพลสยามเมรัย</v>
          </cell>
        </row>
      </sheetData>
      <sheetData sheetId="5744">
        <row r="1">
          <cell r="A1" t="str">
            <v>บจก.เมืองพลสยามเมรัย</v>
          </cell>
        </row>
      </sheetData>
      <sheetData sheetId="5745">
        <row r="1">
          <cell r="A1" t="str">
            <v>บจก.เมืองพลสยามเมรัย</v>
          </cell>
        </row>
      </sheetData>
      <sheetData sheetId="5746">
        <row r="1">
          <cell r="A1" t="str">
            <v>บจก.เมืองพลสยามเมรัย</v>
          </cell>
        </row>
      </sheetData>
      <sheetData sheetId="5747">
        <row r="1">
          <cell r="A1" t="str">
            <v>บจก.เมืองพลสยามเมรัย</v>
          </cell>
        </row>
      </sheetData>
      <sheetData sheetId="5748">
        <row r="1">
          <cell r="A1" t="str">
            <v>บจก.เมืองพลสยามเมรัย</v>
          </cell>
        </row>
      </sheetData>
      <sheetData sheetId="5749">
        <row r="1">
          <cell r="A1" t="str">
            <v>บจก.เมืองพลสยามเมรัย</v>
          </cell>
        </row>
      </sheetData>
      <sheetData sheetId="5750">
        <row r="1">
          <cell r="A1" t="str">
            <v>บจก.เมืองพลสยามเมรัย</v>
          </cell>
        </row>
      </sheetData>
      <sheetData sheetId="5751">
        <row r="1">
          <cell r="A1" t="str">
            <v>บจก.เมืองพลสยามเมรัย</v>
          </cell>
        </row>
      </sheetData>
      <sheetData sheetId="5752">
        <row r="1">
          <cell r="A1" t="str">
            <v>บจก.เมืองพลสยามเมรัย</v>
          </cell>
        </row>
      </sheetData>
      <sheetData sheetId="5753">
        <row r="1">
          <cell r="A1" t="str">
            <v>บจก.เมืองพลสยามเมรัย</v>
          </cell>
        </row>
      </sheetData>
      <sheetData sheetId="5754">
        <row r="1">
          <cell r="A1" t="str">
            <v>บจก.เมืองพลสยามเมรัย</v>
          </cell>
        </row>
      </sheetData>
      <sheetData sheetId="5755">
        <row r="1">
          <cell r="A1" t="str">
            <v>บจก.เมืองพลสยามเมรัย</v>
          </cell>
        </row>
      </sheetData>
      <sheetData sheetId="5756">
        <row r="1">
          <cell r="A1" t="str">
            <v>บจก.เมืองพลสยามเมรัย</v>
          </cell>
        </row>
      </sheetData>
      <sheetData sheetId="5757">
        <row r="1">
          <cell r="A1" t="str">
            <v>บจก.เมืองพลสยามเมรัย</v>
          </cell>
        </row>
      </sheetData>
      <sheetData sheetId="5758">
        <row r="1">
          <cell r="A1" t="str">
            <v>บจก.เมืองพลสยามเมรัย</v>
          </cell>
        </row>
      </sheetData>
      <sheetData sheetId="5759">
        <row r="1">
          <cell r="A1" t="str">
            <v>บจก.เมืองพลสยามเมรัย</v>
          </cell>
        </row>
      </sheetData>
      <sheetData sheetId="5760">
        <row r="1">
          <cell r="A1" t="str">
            <v>บจก.เมืองพลสยามเมรัย</v>
          </cell>
        </row>
      </sheetData>
      <sheetData sheetId="5761">
        <row r="1">
          <cell r="A1" t="str">
            <v>บจก.เมืองพลสยามเมรัย</v>
          </cell>
        </row>
      </sheetData>
      <sheetData sheetId="5762">
        <row r="1">
          <cell r="A1" t="str">
            <v>บจก.เมืองพลสยามเมรัย</v>
          </cell>
        </row>
      </sheetData>
      <sheetData sheetId="5763">
        <row r="1">
          <cell r="A1" t="str">
            <v>บจก.เมืองพลสยามเมรัย</v>
          </cell>
        </row>
      </sheetData>
      <sheetData sheetId="5764">
        <row r="1">
          <cell r="A1" t="str">
            <v>บจก.เมืองพลสยามเมรัย</v>
          </cell>
        </row>
      </sheetData>
      <sheetData sheetId="5765">
        <row r="1">
          <cell r="A1" t="str">
            <v>บจก.เมืองพลสยามเมรัย</v>
          </cell>
        </row>
      </sheetData>
      <sheetData sheetId="5766">
        <row r="1">
          <cell r="A1" t="str">
            <v>บจก.เมืองพลสยามเมรัย</v>
          </cell>
        </row>
      </sheetData>
      <sheetData sheetId="5767">
        <row r="1">
          <cell r="A1" t="str">
            <v>บจก.เมืองพลสยามเมรัย</v>
          </cell>
        </row>
      </sheetData>
      <sheetData sheetId="5768">
        <row r="1">
          <cell r="A1" t="str">
            <v>บจก.เมืองพลสยามเมรัย</v>
          </cell>
        </row>
      </sheetData>
      <sheetData sheetId="5769">
        <row r="1">
          <cell r="A1" t="str">
            <v>บจก.เมืองพลสยามเมรัย</v>
          </cell>
        </row>
      </sheetData>
      <sheetData sheetId="5770">
        <row r="1">
          <cell r="A1" t="str">
            <v>บจก.เมืองพลสยามเมรัย</v>
          </cell>
        </row>
      </sheetData>
      <sheetData sheetId="5771">
        <row r="1">
          <cell r="A1" t="str">
            <v>บจก.เมืองพลสยามเมรัย</v>
          </cell>
        </row>
      </sheetData>
      <sheetData sheetId="5772">
        <row r="1">
          <cell r="A1" t="str">
            <v>บจก.เมืองพลสยามเมรัย</v>
          </cell>
        </row>
      </sheetData>
      <sheetData sheetId="5773">
        <row r="1">
          <cell r="A1" t="str">
            <v>บจก.เมืองพลสยามเมรัย</v>
          </cell>
        </row>
      </sheetData>
      <sheetData sheetId="5774">
        <row r="1">
          <cell r="A1" t="str">
            <v>บจก.เมืองพลสยามเมรัย</v>
          </cell>
        </row>
      </sheetData>
      <sheetData sheetId="5775">
        <row r="1">
          <cell r="A1" t="str">
            <v>บจก.เมืองพลสยามเมรัย</v>
          </cell>
        </row>
      </sheetData>
      <sheetData sheetId="5776">
        <row r="1">
          <cell r="A1" t="str">
            <v>บจก.เมืองพลสยามเมรัย</v>
          </cell>
        </row>
      </sheetData>
      <sheetData sheetId="5777">
        <row r="1">
          <cell r="A1" t="str">
            <v>บจก.เมืองพลสยามเมรัย</v>
          </cell>
        </row>
      </sheetData>
      <sheetData sheetId="5778">
        <row r="1">
          <cell r="A1" t="str">
            <v>บจก.เมืองพลสยามเมรัย</v>
          </cell>
        </row>
      </sheetData>
      <sheetData sheetId="5779">
        <row r="1">
          <cell r="A1" t="str">
            <v>บจก.เมืองพลสยามเมรัย</v>
          </cell>
        </row>
      </sheetData>
      <sheetData sheetId="5780">
        <row r="1">
          <cell r="A1" t="str">
            <v>บจก.เมืองพลสยามเมรัย</v>
          </cell>
        </row>
      </sheetData>
      <sheetData sheetId="5781">
        <row r="1">
          <cell r="A1" t="str">
            <v>บจก.เมืองพลสยามเมรัย</v>
          </cell>
        </row>
      </sheetData>
      <sheetData sheetId="5782">
        <row r="1">
          <cell r="A1" t="str">
            <v>บจก.เมืองพลสยามเมรัย</v>
          </cell>
        </row>
      </sheetData>
      <sheetData sheetId="5783">
        <row r="1">
          <cell r="A1" t="str">
            <v>บจก.เมืองพลสยามเมรัย</v>
          </cell>
        </row>
      </sheetData>
      <sheetData sheetId="5784">
        <row r="1">
          <cell r="A1" t="str">
            <v>บจก.เมืองพลสยามเมรัย</v>
          </cell>
        </row>
      </sheetData>
      <sheetData sheetId="5785">
        <row r="1">
          <cell r="A1" t="str">
            <v>บจก.เมืองพลสยามเมรัย</v>
          </cell>
        </row>
      </sheetData>
      <sheetData sheetId="5786">
        <row r="1">
          <cell r="A1" t="str">
            <v>บจก.เมืองพลสยามเมรัย</v>
          </cell>
        </row>
      </sheetData>
      <sheetData sheetId="5787">
        <row r="1">
          <cell r="A1" t="str">
            <v>บจก.เมืองพลสยามเมรัย</v>
          </cell>
        </row>
      </sheetData>
      <sheetData sheetId="5788">
        <row r="1">
          <cell r="A1" t="str">
            <v>บจก.เมืองพลสยามเมรัย</v>
          </cell>
        </row>
      </sheetData>
      <sheetData sheetId="5789">
        <row r="1">
          <cell r="A1" t="str">
            <v>บจก.เมืองพลสยามเมรัย</v>
          </cell>
        </row>
      </sheetData>
      <sheetData sheetId="5790">
        <row r="1">
          <cell r="A1" t="str">
            <v>บจก.เมืองพลสยามเมรัย</v>
          </cell>
        </row>
      </sheetData>
      <sheetData sheetId="5791">
        <row r="1">
          <cell r="A1" t="str">
            <v>บจก.เมืองพลสยามเมรัย</v>
          </cell>
        </row>
      </sheetData>
      <sheetData sheetId="5792">
        <row r="1">
          <cell r="A1" t="str">
            <v>บจก.เมืองพลสยามเมรัย</v>
          </cell>
        </row>
      </sheetData>
      <sheetData sheetId="5793">
        <row r="1">
          <cell r="A1" t="str">
            <v>บจก.เมืองพลสยามเมรัย</v>
          </cell>
        </row>
      </sheetData>
      <sheetData sheetId="5794">
        <row r="1">
          <cell r="A1" t="str">
            <v>บจก.เมืองพลสยามเมรัย</v>
          </cell>
        </row>
      </sheetData>
      <sheetData sheetId="5795" refreshError="1"/>
      <sheetData sheetId="5796" refreshError="1"/>
      <sheetData sheetId="5797" refreshError="1"/>
      <sheetData sheetId="5798" refreshError="1"/>
      <sheetData sheetId="5799">
        <row r="1">
          <cell r="A1" t="str">
            <v>บจก.เมืองพลสยามเมรัย</v>
          </cell>
        </row>
      </sheetData>
      <sheetData sheetId="5800">
        <row r="1">
          <cell r="A1" t="str">
            <v>บจก.เมืองพลสยามเมรัย</v>
          </cell>
        </row>
      </sheetData>
      <sheetData sheetId="5801">
        <row r="1">
          <cell r="A1" t="str">
            <v>บจก.เมืองพลสยามเมรัย</v>
          </cell>
        </row>
      </sheetData>
      <sheetData sheetId="5802">
        <row r="1">
          <cell r="A1" t="str">
            <v>บจก.เมืองพลสยามเมรัย</v>
          </cell>
        </row>
      </sheetData>
      <sheetData sheetId="5803">
        <row r="1">
          <cell r="A1" t="str">
            <v>บจก.เมืองพลสยามเมรัย</v>
          </cell>
        </row>
      </sheetData>
      <sheetData sheetId="5804">
        <row r="1">
          <cell r="A1" t="str">
            <v>บจก.เมืองพลสยามเมรัย</v>
          </cell>
        </row>
      </sheetData>
      <sheetData sheetId="5805" refreshError="1"/>
      <sheetData sheetId="5806">
        <row r="1">
          <cell r="A1" t="str">
            <v>บจก.เมืองพลสยามเมรัย</v>
          </cell>
        </row>
      </sheetData>
      <sheetData sheetId="5807">
        <row r="1">
          <cell r="A1" t="str">
            <v>บจก.เมืองพลสยามเมรัย</v>
          </cell>
        </row>
      </sheetData>
      <sheetData sheetId="5808">
        <row r="1">
          <cell r="A1" t="str">
            <v>บจก.เมืองพลสยามเมรัย</v>
          </cell>
        </row>
      </sheetData>
      <sheetData sheetId="5809">
        <row r="1">
          <cell r="A1" t="str">
            <v>บจก.เมืองพลสยามเมรัย</v>
          </cell>
        </row>
      </sheetData>
      <sheetData sheetId="5810">
        <row r="1">
          <cell r="A1" t="str">
            <v>บจก.เมืองพลสยามเมรัย</v>
          </cell>
        </row>
      </sheetData>
      <sheetData sheetId="5811">
        <row r="1">
          <cell r="A1" t="str">
            <v>บจก.เมืองพลสยามเมรัย</v>
          </cell>
        </row>
      </sheetData>
      <sheetData sheetId="5812">
        <row r="1">
          <cell r="A1" t="str">
            <v>บจก.เมืองพลสยามเมรัย</v>
          </cell>
        </row>
      </sheetData>
      <sheetData sheetId="5813">
        <row r="1">
          <cell r="A1" t="str">
            <v>บจก.เมืองพลสยามเมรัย</v>
          </cell>
        </row>
      </sheetData>
      <sheetData sheetId="5814">
        <row r="1">
          <cell r="A1" t="str">
            <v>บจก.เมืองพลสยามเมรัย</v>
          </cell>
        </row>
      </sheetData>
      <sheetData sheetId="5815">
        <row r="1">
          <cell r="A1" t="str">
            <v>บจก.เมืองพลสยามเมรัย</v>
          </cell>
        </row>
      </sheetData>
      <sheetData sheetId="5816">
        <row r="1">
          <cell r="A1" t="str">
            <v>บจก.เมืองพลสยามเมรัย</v>
          </cell>
        </row>
      </sheetData>
      <sheetData sheetId="5817">
        <row r="1">
          <cell r="A1" t="str">
            <v>บจก.เมืองพลสยามเมรัย</v>
          </cell>
        </row>
      </sheetData>
      <sheetData sheetId="5818">
        <row r="1">
          <cell r="A1" t="str">
            <v>บจก.เมืองพลสยามเมรัย</v>
          </cell>
        </row>
      </sheetData>
      <sheetData sheetId="5819">
        <row r="1">
          <cell r="A1" t="str">
            <v>บจก.เมืองพลสยามเมรัย</v>
          </cell>
        </row>
      </sheetData>
      <sheetData sheetId="5820">
        <row r="1">
          <cell r="A1" t="str">
            <v>บจก.เมืองพลสยามเมรัย</v>
          </cell>
        </row>
      </sheetData>
      <sheetData sheetId="5821">
        <row r="1">
          <cell r="A1" t="str">
            <v>บจก.เมืองพลสยามเมรัย</v>
          </cell>
        </row>
      </sheetData>
      <sheetData sheetId="5822">
        <row r="1">
          <cell r="A1" t="str">
            <v>บจก.เมืองพลสยามเมรัย</v>
          </cell>
        </row>
      </sheetData>
      <sheetData sheetId="5823">
        <row r="1">
          <cell r="A1" t="str">
            <v>บจก.เมืองพลสยามเมรัย</v>
          </cell>
        </row>
      </sheetData>
      <sheetData sheetId="5824">
        <row r="1">
          <cell r="A1" t="str">
            <v>บจก.เมืองพลสยามเมรัย</v>
          </cell>
        </row>
      </sheetData>
      <sheetData sheetId="5825">
        <row r="1">
          <cell r="A1" t="str">
            <v>บจก.เมืองพลสยามเมรัย</v>
          </cell>
        </row>
      </sheetData>
      <sheetData sheetId="5826">
        <row r="1">
          <cell r="A1" t="str">
            <v>บจก.เมืองพลสยามเมรัย</v>
          </cell>
        </row>
      </sheetData>
      <sheetData sheetId="5827">
        <row r="1">
          <cell r="A1" t="str">
            <v>บจก.เมืองพลสยามเมรัย</v>
          </cell>
        </row>
      </sheetData>
      <sheetData sheetId="5828">
        <row r="1">
          <cell r="A1" t="str">
            <v>บจก.เมืองพลสยามเมรัย</v>
          </cell>
        </row>
      </sheetData>
      <sheetData sheetId="5829">
        <row r="1">
          <cell r="A1" t="str">
            <v>บจก.เมืองพลสยามเมรัย</v>
          </cell>
        </row>
      </sheetData>
      <sheetData sheetId="5830">
        <row r="1">
          <cell r="A1" t="str">
            <v>บจก.เมืองพลสยามเมรัย</v>
          </cell>
        </row>
      </sheetData>
      <sheetData sheetId="5831">
        <row r="1">
          <cell r="A1" t="str">
            <v>บจก.เมืองพลสยามเมรัย</v>
          </cell>
        </row>
      </sheetData>
      <sheetData sheetId="5832">
        <row r="1">
          <cell r="A1" t="str">
            <v>บจก.เมืองพลสยามเมรัย</v>
          </cell>
        </row>
      </sheetData>
      <sheetData sheetId="5833">
        <row r="1">
          <cell r="A1" t="str">
            <v>บจก.เมืองพลสยามเมรัย</v>
          </cell>
        </row>
      </sheetData>
      <sheetData sheetId="5834">
        <row r="1">
          <cell r="A1" t="str">
            <v>บจก.เมืองพลสยามเมรัย</v>
          </cell>
        </row>
      </sheetData>
      <sheetData sheetId="5835">
        <row r="1">
          <cell r="A1" t="str">
            <v>บจก.เมืองพลสยามเมรัย</v>
          </cell>
        </row>
      </sheetData>
      <sheetData sheetId="5836">
        <row r="1">
          <cell r="A1" t="str">
            <v>บจก.เมืองพลสยามเมรัย</v>
          </cell>
        </row>
      </sheetData>
      <sheetData sheetId="5837">
        <row r="1">
          <cell r="A1" t="str">
            <v>บจก.เมืองพลสยามเมรัย</v>
          </cell>
        </row>
      </sheetData>
      <sheetData sheetId="5838">
        <row r="1">
          <cell r="A1" t="str">
            <v>บจก.เมืองพลสยามเมรัย</v>
          </cell>
        </row>
      </sheetData>
      <sheetData sheetId="5839">
        <row r="1">
          <cell r="A1" t="str">
            <v>บจก.เมืองพลสยามเมรัย</v>
          </cell>
        </row>
      </sheetData>
      <sheetData sheetId="5840">
        <row r="1">
          <cell r="A1" t="str">
            <v>บจก.เมืองพลสยามเมรัย</v>
          </cell>
        </row>
      </sheetData>
      <sheetData sheetId="5841">
        <row r="1">
          <cell r="A1" t="str">
            <v>บจก.เมืองพลสยามเมรัย</v>
          </cell>
        </row>
      </sheetData>
      <sheetData sheetId="5842">
        <row r="1">
          <cell r="A1" t="str">
            <v>บจก.เมืองพลสยามเมรัย</v>
          </cell>
        </row>
      </sheetData>
      <sheetData sheetId="5843">
        <row r="1">
          <cell r="A1" t="str">
            <v>บจก.เมืองพลสยามเมรัย</v>
          </cell>
        </row>
      </sheetData>
      <sheetData sheetId="5844">
        <row r="1">
          <cell r="A1" t="str">
            <v>บจก.เมืองพลสยามเมรัย</v>
          </cell>
        </row>
      </sheetData>
      <sheetData sheetId="5845">
        <row r="1">
          <cell r="A1" t="str">
            <v>บจก.เมืองพลสยามเมรัย</v>
          </cell>
        </row>
      </sheetData>
      <sheetData sheetId="5846">
        <row r="1">
          <cell r="A1" t="str">
            <v>บจก.เมืองพลสยามเมรัย</v>
          </cell>
        </row>
      </sheetData>
      <sheetData sheetId="5847">
        <row r="1">
          <cell r="A1" t="str">
            <v>บจก.เมืองพลสยามเมรัย</v>
          </cell>
        </row>
      </sheetData>
      <sheetData sheetId="5848" refreshError="1"/>
      <sheetData sheetId="5849" refreshError="1"/>
      <sheetData sheetId="5850">
        <row r="1">
          <cell r="A1" t="str">
            <v>บจก.เมืองพลสยามเมรัย</v>
          </cell>
        </row>
      </sheetData>
      <sheetData sheetId="5851">
        <row r="1">
          <cell r="A1" t="str">
            <v>บจก.เมืองพลสยามเมรัย</v>
          </cell>
        </row>
      </sheetData>
      <sheetData sheetId="5852">
        <row r="1">
          <cell r="A1" t="str">
            <v>บจก.เมืองพลสยามเมรัย</v>
          </cell>
        </row>
      </sheetData>
      <sheetData sheetId="5853">
        <row r="1">
          <cell r="A1" t="str">
            <v>บจก.เมืองพลสยามเมรัย</v>
          </cell>
        </row>
      </sheetData>
      <sheetData sheetId="5854">
        <row r="1">
          <cell r="A1" t="str">
            <v>บจก.เมืองพลสยามเมรัย</v>
          </cell>
        </row>
      </sheetData>
      <sheetData sheetId="5855">
        <row r="1">
          <cell r="A1" t="str">
            <v>บจก.เมืองพลสยามเมรัย</v>
          </cell>
        </row>
      </sheetData>
      <sheetData sheetId="5856" refreshError="1"/>
      <sheetData sheetId="5857">
        <row r="1">
          <cell r="A1" t="str">
            <v>บจก.เมืองพลสยามเมรัย</v>
          </cell>
        </row>
      </sheetData>
      <sheetData sheetId="5858">
        <row r="1">
          <cell r="A1" t="str">
            <v>บจก.เมืองพลสยามเมรัย</v>
          </cell>
        </row>
      </sheetData>
      <sheetData sheetId="5859">
        <row r="1">
          <cell r="A1" t="str">
            <v>บจก.เมืองพลสยามเมรัย</v>
          </cell>
        </row>
      </sheetData>
      <sheetData sheetId="5860">
        <row r="1">
          <cell r="A1" t="str">
            <v>บจก.เมืองพลสยามเมรัย</v>
          </cell>
        </row>
      </sheetData>
      <sheetData sheetId="5861">
        <row r="1">
          <cell r="A1" t="str">
            <v>บจก.เมืองพลสยามเมรัย</v>
          </cell>
        </row>
      </sheetData>
      <sheetData sheetId="5862">
        <row r="1">
          <cell r="A1" t="str">
            <v>บจก.เมืองพลสยามเมรัย</v>
          </cell>
        </row>
      </sheetData>
      <sheetData sheetId="5863">
        <row r="1">
          <cell r="A1" t="str">
            <v>บจก.เมืองพลสยามเมรัย</v>
          </cell>
        </row>
      </sheetData>
      <sheetData sheetId="5864">
        <row r="1">
          <cell r="A1" t="str">
            <v>บจก.เมืองพลสยามเมรัย</v>
          </cell>
        </row>
      </sheetData>
      <sheetData sheetId="5865">
        <row r="1">
          <cell r="A1" t="str">
            <v>บจก.เมืองพลสยามเมรัย</v>
          </cell>
        </row>
      </sheetData>
      <sheetData sheetId="5866">
        <row r="1">
          <cell r="A1" t="str">
            <v>บจก.เมืองพลสยามเมรัย</v>
          </cell>
        </row>
      </sheetData>
      <sheetData sheetId="5867">
        <row r="1">
          <cell r="A1" t="str">
            <v>บจก.เมืองพลสยามเมรัย</v>
          </cell>
        </row>
      </sheetData>
      <sheetData sheetId="5868">
        <row r="1">
          <cell r="A1" t="str">
            <v>บจก.เมืองพลสยามเมรัย</v>
          </cell>
        </row>
      </sheetData>
      <sheetData sheetId="5869">
        <row r="1">
          <cell r="A1" t="str">
            <v>บจก.เมืองพลสยามเมรัย</v>
          </cell>
        </row>
      </sheetData>
      <sheetData sheetId="5870">
        <row r="1">
          <cell r="A1" t="str">
            <v>บจก.เมืองพลสยามเมรัย</v>
          </cell>
        </row>
      </sheetData>
      <sheetData sheetId="5871">
        <row r="1">
          <cell r="A1" t="str">
            <v>บจก.เมืองพลสยามเมรัย</v>
          </cell>
        </row>
      </sheetData>
      <sheetData sheetId="5872">
        <row r="1">
          <cell r="A1" t="str">
            <v>บจก.เมืองพลสยามเมรัย</v>
          </cell>
        </row>
      </sheetData>
      <sheetData sheetId="5873">
        <row r="1">
          <cell r="A1" t="str">
            <v>บจก.เมืองพลสยามเมรัย</v>
          </cell>
        </row>
      </sheetData>
      <sheetData sheetId="5874">
        <row r="1">
          <cell r="A1" t="str">
            <v>บจก.เมืองพลสยามเมรัย</v>
          </cell>
        </row>
      </sheetData>
      <sheetData sheetId="5875">
        <row r="1">
          <cell r="A1" t="str">
            <v>บจก.เมืองพลสยามเมรัย</v>
          </cell>
        </row>
      </sheetData>
      <sheetData sheetId="5876">
        <row r="1">
          <cell r="A1" t="str">
            <v>บจก.เมืองพลสยามเมรัย</v>
          </cell>
        </row>
      </sheetData>
      <sheetData sheetId="5877">
        <row r="1">
          <cell r="A1" t="str">
            <v>บจก.เมืองพลสยามเมรัย</v>
          </cell>
        </row>
      </sheetData>
      <sheetData sheetId="5878">
        <row r="1">
          <cell r="A1" t="str">
            <v>บจก.เมืองพลสยามเมรัย</v>
          </cell>
        </row>
      </sheetData>
      <sheetData sheetId="5879">
        <row r="1">
          <cell r="A1" t="str">
            <v>บจก.เมืองพลสยามเมรัย</v>
          </cell>
        </row>
      </sheetData>
      <sheetData sheetId="5880">
        <row r="1">
          <cell r="A1" t="str">
            <v>บจก.เมืองพลสยามเมรัย</v>
          </cell>
        </row>
      </sheetData>
      <sheetData sheetId="5881">
        <row r="1">
          <cell r="A1" t="str">
            <v>บจก.เมืองพลสยามเมรัย</v>
          </cell>
        </row>
      </sheetData>
      <sheetData sheetId="5882">
        <row r="1">
          <cell r="A1" t="str">
            <v>บจก.เมืองพลสยามเมรัย</v>
          </cell>
        </row>
      </sheetData>
      <sheetData sheetId="5883">
        <row r="1">
          <cell r="A1" t="str">
            <v>บจก.เมืองพลสยามเมรัย</v>
          </cell>
        </row>
      </sheetData>
      <sheetData sheetId="5884">
        <row r="1">
          <cell r="A1" t="str">
            <v>บจก.เมืองพลสยามเมรัย</v>
          </cell>
        </row>
      </sheetData>
      <sheetData sheetId="5885">
        <row r="1">
          <cell r="A1" t="str">
            <v>บจก.เมืองพลสยามเมรัย</v>
          </cell>
        </row>
      </sheetData>
      <sheetData sheetId="5886">
        <row r="1">
          <cell r="A1" t="str">
            <v>บจก.เมืองพลสยามเมรัย</v>
          </cell>
        </row>
      </sheetData>
      <sheetData sheetId="5887">
        <row r="1">
          <cell r="A1" t="str">
            <v>บจก.เมืองพลสยามเมรัย</v>
          </cell>
        </row>
      </sheetData>
      <sheetData sheetId="5888">
        <row r="1">
          <cell r="A1" t="str">
            <v>บจก.เมืองพลสยามเมรัย</v>
          </cell>
        </row>
      </sheetData>
      <sheetData sheetId="5889">
        <row r="1">
          <cell r="A1" t="str">
            <v>บจก.เมืองพลสยามเมรัย</v>
          </cell>
        </row>
      </sheetData>
      <sheetData sheetId="5890">
        <row r="1">
          <cell r="A1" t="str">
            <v>บจก.เมืองพลสยามเมรัย</v>
          </cell>
        </row>
      </sheetData>
      <sheetData sheetId="5891">
        <row r="1">
          <cell r="A1" t="str">
            <v>บจก.เมืองพลสยามเมรัย</v>
          </cell>
        </row>
      </sheetData>
      <sheetData sheetId="5892">
        <row r="1">
          <cell r="A1" t="str">
            <v>บจก.เมืองพลสยามเมรัย</v>
          </cell>
        </row>
      </sheetData>
      <sheetData sheetId="5893">
        <row r="1">
          <cell r="A1" t="str">
            <v>บจก.เมืองพลสยามเมรัย</v>
          </cell>
        </row>
      </sheetData>
      <sheetData sheetId="5894">
        <row r="1">
          <cell r="A1" t="str">
            <v>บจก.เมืองพลสยามเมรัย</v>
          </cell>
        </row>
      </sheetData>
      <sheetData sheetId="5895">
        <row r="1">
          <cell r="A1" t="str">
            <v>บจก.เมืองพลสยามเมรัย</v>
          </cell>
        </row>
      </sheetData>
      <sheetData sheetId="5896">
        <row r="1">
          <cell r="A1" t="str">
            <v>บจก.เมืองพลสยามเมรัย</v>
          </cell>
        </row>
      </sheetData>
      <sheetData sheetId="5897">
        <row r="1">
          <cell r="A1" t="str">
            <v>บจก.เมืองพลสยามเมรัย</v>
          </cell>
        </row>
      </sheetData>
      <sheetData sheetId="5898">
        <row r="1">
          <cell r="A1" t="str">
            <v>บจก.เมืองพลสยามเมรัย</v>
          </cell>
        </row>
      </sheetData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>
        <row r="1">
          <cell r="A1" t="str">
            <v>บจก.เมืองพลสยามเมรัย</v>
          </cell>
        </row>
      </sheetData>
      <sheetData sheetId="5905">
        <row r="1">
          <cell r="A1" t="str">
            <v>บจก.เมืองพลสยามเมรัย</v>
          </cell>
        </row>
      </sheetData>
      <sheetData sheetId="5906">
        <row r="1">
          <cell r="A1" t="str">
            <v>บจก.เมืองพลสยามเมรัย</v>
          </cell>
        </row>
      </sheetData>
      <sheetData sheetId="5907">
        <row r="1">
          <cell r="A1" t="str">
            <v>บจก.เมืองพลสยามเมรัย</v>
          </cell>
        </row>
      </sheetData>
      <sheetData sheetId="5908">
        <row r="1">
          <cell r="A1" t="str">
            <v>บจก.เมืองพลสยามเมรัย</v>
          </cell>
        </row>
      </sheetData>
      <sheetData sheetId="5909">
        <row r="1">
          <cell r="A1" t="str">
            <v>บจก.เมืองพลสยามเมรัย</v>
          </cell>
        </row>
      </sheetData>
      <sheetData sheetId="5910" refreshError="1"/>
      <sheetData sheetId="5911">
        <row r="1">
          <cell r="A1" t="str">
            <v>บจก.เมืองพลสยามเมรัย</v>
          </cell>
        </row>
      </sheetData>
      <sheetData sheetId="5912">
        <row r="1">
          <cell r="A1" t="str">
            <v>บจก.เมืองพลสยามเมรัย</v>
          </cell>
        </row>
      </sheetData>
      <sheetData sheetId="5913">
        <row r="1">
          <cell r="A1" t="str">
            <v>บจก.เมืองพลสยามเมรัย</v>
          </cell>
        </row>
      </sheetData>
      <sheetData sheetId="5914">
        <row r="1">
          <cell r="A1" t="str">
            <v>บจก.เมืองพลสยามเมรัย</v>
          </cell>
        </row>
      </sheetData>
      <sheetData sheetId="5915">
        <row r="1">
          <cell r="A1" t="str">
            <v>บจก.เมืองพลสยามเมรัย</v>
          </cell>
        </row>
      </sheetData>
      <sheetData sheetId="5916">
        <row r="1">
          <cell r="A1" t="str">
            <v>บจก.เมืองพลสยามเมรัย</v>
          </cell>
        </row>
      </sheetData>
      <sheetData sheetId="5917">
        <row r="1">
          <cell r="A1" t="str">
            <v>บจก.เมืองพลสยามเมรัย</v>
          </cell>
        </row>
      </sheetData>
      <sheetData sheetId="5918">
        <row r="1">
          <cell r="A1" t="str">
            <v>บจก.เมืองพลสยามเมรัย</v>
          </cell>
        </row>
      </sheetData>
      <sheetData sheetId="5919">
        <row r="1">
          <cell r="A1" t="str">
            <v>บจก.เมืองพลสยามเมรัย</v>
          </cell>
        </row>
      </sheetData>
      <sheetData sheetId="5920">
        <row r="1">
          <cell r="A1" t="str">
            <v>บจก.เมืองพลสยามเมรัย</v>
          </cell>
        </row>
      </sheetData>
      <sheetData sheetId="5921">
        <row r="1">
          <cell r="A1" t="str">
            <v>บจก.เมืองพลสยามเมรัย</v>
          </cell>
        </row>
      </sheetData>
      <sheetData sheetId="5922">
        <row r="1">
          <cell r="A1" t="str">
            <v>บจก.เมืองพลสยามเมรัย</v>
          </cell>
        </row>
      </sheetData>
      <sheetData sheetId="5923">
        <row r="1">
          <cell r="A1" t="str">
            <v>บจก.เมืองพลสยามเมรัย</v>
          </cell>
        </row>
      </sheetData>
      <sheetData sheetId="5924">
        <row r="1">
          <cell r="A1" t="str">
            <v>บจก.เมืองพลสยามเมรัย</v>
          </cell>
        </row>
      </sheetData>
      <sheetData sheetId="5925">
        <row r="1">
          <cell r="A1" t="str">
            <v>บจก.เมืองพลสยามเมรัย</v>
          </cell>
        </row>
      </sheetData>
      <sheetData sheetId="5926">
        <row r="1">
          <cell r="A1" t="str">
            <v>บจก.เมืองพลสยามเมรัย</v>
          </cell>
        </row>
      </sheetData>
      <sheetData sheetId="5927">
        <row r="1">
          <cell r="A1" t="str">
            <v>บจก.เมืองพลสยามเมรัย</v>
          </cell>
        </row>
      </sheetData>
      <sheetData sheetId="5928">
        <row r="1">
          <cell r="A1" t="str">
            <v>บจก.เมืองพลสยามเมรัย</v>
          </cell>
        </row>
      </sheetData>
      <sheetData sheetId="5929">
        <row r="1">
          <cell r="A1" t="str">
            <v>บจก.เมืองพลสยามเมรัย</v>
          </cell>
        </row>
      </sheetData>
      <sheetData sheetId="5930">
        <row r="1">
          <cell r="A1" t="str">
            <v>บจก.เมืองพลสยามเมรัย</v>
          </cell>
        </row>
      </sheetData>
      <sheetData sheetId="5931">
        <row r="1">
          <cell r="A1" t="str">
            <v>บจก.เมืองพลสยามเมรัย</v>
          </cell>
        </row>
      </sheetData>
      <sheetData sheetId="5932">
        <row r="1">
          <cell r="A1" t="str">
            <v>บจก.เมืองพลสยามเมรัย</v>
          </cell>
        </row>
      </sheetData>
      <sheetData sheetId="5933">
        <row r="1">
          <cell r="A1" t="str">
            <v>บจก.เมืองพลสยามเมรัย</v>
          </cell>
        </row>
      </sheetData>
      <sheetData sheetId="5934">
        <row r="1">
          <cell r="A1" t="str">
            <v>บจก.เมืองพลสยามเมรัย</v>
          </cell>
        </row>
      </sheetData>
      <sheetData sheetId="5935">
        <row r="1">
          <cell r="A1" t="str">
            <v>บจก.เมืองพลสยามเมรัย</v>
          </cell>
        </row>
      </sheetData>
      <sheetData sheetId="5936">
        <row r="1">
          <cell r="A1" t="str">
            <v>บจก.เมืองพลสยามเมรัย</v>
          </cell>
        </row>
      </sheetData>
      <sheetData sheetId="5937">
        <row r="1">
          <cell r="A1" t="str">
            <v>บจก.เมืองพลสยามเมรัย</v>
          </cell>
        </row>
      </sheetData>
      <sheetData sheetId="5938">
        <row r="1">
          <cell r="A1" t="str">
            <v>บจก.เมืองพลสยามเมรัย</v>
          </cell>
        </row>
      </sheetData>
      <sheetData sheetId="5939">
        <row r="1">
          <cell r="A1" t="str">
            <v>บจก.เมืองพลสยามเมรัย</v>
          </cell>
        </row>
      </sheetData>
      <sheetData sheetId="5940">
        <row r="1">
          <cell r="A1" t="str">
            <v>บจก.เมืองพลสยามเมรัย</v>
          </cell>
        </row>
      </sheetData>
      <sheetData sheetId="5941">
        <row r="1">
          <cell r="A1" t="str">
            <v>บจก.เมืองพลสยามเมรัย</v>
          </cell>
        </row>
      </sheetData>
      <sheetData sheetId="5942">
        <row r="1">
          <cell r="A1" t="str">
            <v>บจก.เมืองพลสยามเมรัย</v>
          </cell>
        </row>
      </sheetData>
      <sheetData sheetId="5943">
        <row r="1">
          <cell r="A1" t="str">
            <v>บจก.เมืองพลสยามเมรัย</v>
          </cell>
        </row>
      </sheetData>
      <sheetData sheetId="5944">
        <row r="1">
          <cell r="A1" t="str">
            <v>บจก.เมืองพลสยามเมรัย</v>
          </cell>
        </row>
      </sheetData>
      <sheetData sheetId="5945">
        <row r="1">
          <cell r="A1" t="str">
            <v>บจก.เมืองพลสยามเมรัย</v>
          </cell>
        </row>
      </sheetData>
      <sheetData sheetId="5946">
        <row r="1">
          <cell r="A1" t="str">
            <v>บจก.เมืองพลสยามเมรัย</v>
          </cell>
        </row>
      </sheetData>
      <sheetData sheetId="5947">
        <row r="1">
          <cell r="A1" t="str">
            <v>บจก.เมืองพลสยามเมรัย</v>
          </cell>
        </row>
      </sheetData>
      <sheetData sheetId="5948">
        <row r="1">
          <cell r="A1" t="str">
            <v>บจก.เมืองพลสยามเมรัย</v>
          </cell>
        </row>
      </sheetData>
      <sheetData sheetId="5949">
        <row r="1">
          <cell r="A1" t="str">
            <v>บจก.เมืองพลสยามเมรัย</v>
          </cell>
        </row>
      </sheetData>
      <sheetData sheetId="5950">
        <row r="1">
          <cell r="A1" t="str">
            <v>บจก.เมืองพลสยามเมรัย</v>
          </cell>
        </row>
      </sheetData>
      <sheetData sheetId="5951">
        <row r="1">
          <cell r="A1" t="str">
            <v>บจก.เมืองพลสยามเมรัย</v>
          </cell>
        </row>
      </sheetData>
      <sheetData sheetId="5952">
        <row r="1">
          <cell r="A1" t="str">
            <v>บจก.เมืองพลสยามเมรัย</v>
          </cell>
        </row>
      </sheetData>
      <sheetData sheetId="5953" refreshError="1"/>
      <sheetData sheetId="5954" refreshError="1"/>
      <sheetData sheetId="5955">
        <row r="1">
          <cell r="A1" t="str">
            <v>บจก.เมืองพลสยามเมรัย</v>
          </cell>
        </row>
      </sheetData>
      <sheetData sheetId="5956">
        <row r="1">
          <cell r="A1" t="str">
            <v>บจก.เมืองพลสยามเมรัย</v>
          </cell>
        </row>
      </sheetData>
      <sheetData sheetId="5957">
        <row r="1">
          <cell r="A1" t="str">
            <v>บจก.เมืองพลสยามเมรัย</v>
          </cell>
        </row>
      </sheetData>
      <sheetData sheetId="5958">
        <row r="1">
          <cell r="A1" t="str">
            <v>บจก.เมืองพลสยามเมรัย</v>
          </cell>
        </row>
      </sheetData>
      <sheetData sheetId="5959">
        <row r="1">
          <cell r="A1" t="str">
            <v>บจก.เมืองพลสยามเมรัย</v>
          </cell>
        </row>
      </sheetData>
      <sheetData sheetId="5960">
        <row r="1">
          <cell r="A1" t="str">
            <v>บจก.เมืองพลสยามเมรัย</v>
          </cell>
        </row>
      </sheetData>
      <sheetData sheetId="5961" refreshError="1"/>
      <sheetData sheetId="5962">
        <row r="1">
          <cell r="A1" t="str">
            <v>บจก.เมืองพลสยามเมรัย</v>
          </cell>
        </row>
      </sheetData>
      <sheetData sheetId="5963">
        <row r="1">
          <cell r="A1" t="str">
            <v>บจก.เมืองพลสยามเมรัย</v>
          </cell>
        </row>
      </sheetData>
      <sheetData sheetId="5964">
        <row r="1">
          <cell r="A1" t="str">
            <v>บจก.เมืองพลสยามเมรัย</v>
          </cell>
        </row>
      </sheetData>
      <sheetData sheetId="5965">
        <row r="1">
          <cell r="A1" t="str">
            <v>บจก.เมืองพลสยามเมรัย</v>
          </cell>
        </row>
      </sheetData>
      <sheetData sheetId="5966">
        <row r="1">
          <cell r="A1" t="str">
            <v>บจก.เมืองพลสยามเมรัย</v>
          </cell>
        </row>
      </sheetData>
      <sheetData sheetId="5967">
        <row r="1">
          <cell r="A1" t="str">
            <v>บจก.เมืองพลสยามเมรัย</v>
          </cell>
        </row>
      </sheetData>
      <sheetData sheetId="5968">
        <row r="1">
          <cell r="A1" t="str">
            <v>บจก.เมืองพลสยามเมรัย</v>
          </cell>
        </row>
      </sheetData>
      <sheetData sheetId="5969">
        <row r="1">
          <cell r="A1" t="str">
            <v>บจก.เมืองพลสยามเมรัย</v>
          </cell>
        </row>
      </sheetData>
      <sheetData sheetId="5970">
        <row r="1">
          <cell r="A1" t="str">
            <v>บจก.เมืองพลสยามเมรัย</v>
          </cell>
        </row>
      </sheetData>
      <sheetData sheetId="5971">
        <row r="1">
          <cell r="A1" t="str">
            <v>บจก.เมืองพลสยามเมรัย</v>
          </cell>
        </row>
      </sheetData>
      <sheetData sheetId="5972">
        <row r="1">
          <cell r="A1" t="str">
            <v>บจก.เมืองพลสยามเมรัย</v>
          </cell>
        </row>
      </sheetData>
      <sheetData sheetId="5973">
        <row r="1">
          <cell r="A1" t="str">
            <v>บจก.เมืองพลสยามเมรัย</v>
          </cell>
        </row>
      </sheetData>
      <sheetData sheetId="5974">
        <row r="1">
          <cell r="A1" t="str">
            <v>บจก.เมืองพลสยามเมรัย</v>
          </cell>
        </row>
      </sheetData>
      <sheetData sheetId="5975">
        <row r="1">
          <cell r="A1" t="str">
            <v>บจก.เมืองพลสยามเมรัย</v>
          </cell>
        </row>
      </sheetData>
      <sheetData sheetId="5976">
        <row r="1">
          <cell r="A1" t="str">
            <v>บจก.เมืองพลสยามเมรัย</v>
          </cell>
        </row>
      </sheetData>
      <sheetData sheetId="5977">
        <row r="1">
          <cell r="A1" t="str">
            <v>บจก.เมืองพลสยามเมรัย</v>
          </cell>
        </row>
      </sheetData>
      <sheetData sheetId="5978">
        <row r="1">
          <cell r="A1" t="str">
            <v>บจก.เมืองพลสยามเมรัย</v>
          </cell>
        </row>
      </sheetData>
      <sheetData sheetId="5979">
        <row r="1">
          <cell r="A1" t="str">
            <v>บจก.เมืองพลสยามเมรัย</v>
          </cell>
        </row>
      </sheetData>
      <sheetData sheetId="5980">
        <row r="1">
          <cell r="A1" t="str">
            <v>บจก.เมืองพลสยามเมรัย</v>
          </cell>
        </row>
      </sheetData>
      <sheetData sheetId="5981">
        <row r="1">
          <cell r="A1" t="str">
            <v>บจก.เมืองพลสยามเมรัย</v>
          </cell>
        </row>
      </sheetData>
      <sheetData sheetId="5982">
        <row r="1">
          <cell r="A1" t="str">
            <v>บจก.เมืองพลสยามเมรัย</v>
          </cell>
        </row>
      </sheetData>
      <sheetData sheetId="5983">
        <row r="1">
          <cell r="A1" t="str">
            <v>บจก.เมืองพลสยามเมรัย</v>
          </cell>
        </row>
      </sheetData>
      <sheetData sheetId="5984">
        <row r="1">
          <cell r="A1" t="str">
            <v>บจก.เมืองพลสยามเมรัย</v>
          </cell>
        </row>
      </sheetData>
      <sheetData sheetId="5985">
        <row r="1">
          <cell r="A1" t="str">
            <v>บจก.เมืองพลสยามเมรัย</v>
          </cell>
        </row>
      </sheetData>
      <sheetData sheetId="5986">
        <row r="1">
          <cell r="A1" t="str">
            <v>บจก.เมืองพลสยามเมรัย</v>
          </cell>
        </row>
      </sheetData>
      <sheetData sheetId="5987">
        <row r="1">
          <cell r="A1" t="str">
            <v>บจก.เมืองพลสยามเมรัย</v>
          </cell>
        </row>
      </sheetData>
      <sheetData sheetId="5988">
        <row r="1">
          <cell r="A1" t="str">
            <v>บจก.เมืองพลสยามเมรัย</v>
          </cell>
        </row>
      </sheetData>
      <sheetData sheetId="5989">
        <row r="1">
          <cell r="A1" t="str">
            <v>บจก.เมืองพลสยามเมรัย</v>
          </cell>
        </row>
      </sheetData>
      <sheetData sheetId="5990">
        <row r="1">
          <cell r="A1" t="str">
            <v>บจก.เมืองพลสยามเมรัย</v>
          </cell>
        </row>
      </sheetData>
      <sheetData sheetId="5991">
        <row r="1">
          <cell r="A1" t="str">
            <v>บจก.เมืองพลสยามเมรัย</v>
          </cell>
        </row>
      </sheetData>
      <sheetData sheetId="5992">
        <row r="1">
          <cell r="A1" t="str">
            <v>บจก.เมืองพลสยามเมรัย</v>
          </cell>
        </row>
      </sheetData>
      <sheetData sheetId="5993">
        <row r="1">
          <cell r="A1" t="str">
            <v>บจก.เมืองพลสยามเมรัย</v>
          </cell>
        </row>
      </sheetData>
      <sheetData sheetId="5994">
        <row r="1">
          <cell r="A1" t="str">
            <v>บจก.เมืองพลสยามเมรัย</v>
          </cell>
        </row>
      </sheetData>
      <sheetData sheetId="5995">
        <row r="1">
          <cell r="A1" t="str">
            <v>บจก.เมืองพลสยามเมรัย</v>
          </cell>
        </row>
      </sheetData>
      <sheetData sheetId="5996">
        <row r="1">
          <cell r="A1" t="str">
            <v>บจก.เมืองพลสยามเมรัย</v>
          </cell>
        </row>
      </sheetData>
      <sheetData sheetId="5997">
        <row r="1">
          <cell r="A1" t="str">
            <v>บจก.เมืองพลสยามเมรัย</v>
          </cell>
        </row>
      </sheetData>
      <sheetData sheetId="5998">
        <row r="1">
          <cell r="A1" t="str">
            <v>บจก.เมืองพลสยามเมรัย</v>
          </cell>
        </row>
      </sheetData>
      <sheetData sheetId="5999">
        <row r="1">
          <cell r="A1" t="str">
            <v>บจก.เมืองพลสยามเมรัย</v>
          </cell>
        </row>
      </sheetData>
      <sheetData sheetId="6000">
        <row r="1">
          <cell r="A1" t="str">
            <v>บจก.เมืองพลสยามเมรัย</v>
          </cell>
        </row>
      </sheetData>
      <sheetData sheetId="6001">
        <row r="1">
          <cell r="A1" t="str">
            <v>บจก.เมืองพลสยามเมรัย</v>
          </cell>
        </row>
      </sheetData>
      <sheetData sheetId="6002">
        <row r="1">
          <cell r="A1" t="str">
            <v>บจก.เมืองพลสยามเมรัย</v>
          </cell>
        </row>
      </sheetData>
      <sheetData sheetId="6003">
        <row r="1">
          <cell r="A1" t="str">
            <v>บจก.เมืองพลสยามเมรัย</v>
          </cell>
        </row>
      </sheetData>
      <sheetData sheetId="6004" refreshError="1"/>
      <sheetData sheetId="6005" refreshError="1"/>
      <sheetData sheetId="6006">
        <row r="1">
          <cell r="A1" t="str">
            <v>บจก.เมืองพลสยามเมรัย</v>
          </cell>
        </row>
      </sheetData>
      <sheetData sheetId="6007">
        <row r="1">
          <cell r="A1" t="str">
            <v>บจก.เมืองพลสยามเมรัย</v>
          </cell>
        </row>
      </sheetData>
      <sheetData sheetId="6008">
        <row r="1">
          <cell r="A1" t="str">
            <v>บจก.เมืองพลสยามเมรัย</v>
          </cell>
        </row>
      </sheetData>
      <sheetData sheetId="6009">
        <row r="1">
          <cell r="A1" t="str">
            <v>บจก.เมืองพลสยามเมรัย</v>
          </cell>
        </row>
      </sheetData>
      <sheetData sheetId="6010">
        <row r="1">
          <cell r="A1" t="str">
            <v>บจก.เมืองพลสยามเมรัย</v>
          </cell>
        </row>
      </sheetData>
      <sheetData sheetId="6011">
        <row r="1">
          <cell r="A1" t="str">
            <v>บจก.เมืองพลสยามเมรัย</v>
          </cell>
        </row>
      </sheetData>
      <sheetData sheetId="6012" refreshError="1"/>
      <sheetData sheetId="6013">
        <row r="1">
          <cell r="A1" t="str">
            <v>บจก.เมืองพลสยามเมรัย</v>
          </cell>
        </row>
      </sheetData>
      <sheetData sheetId="6014">
        <row r="1">
          <cell r="A1" t="str">
            <v>บจก.เมืองพลสยามเมรัย</v>
          </cell>
        </row>
      </sheetData>
      <sheetData sheetId="6015">
        <row r="1">
          <cell r="A1" t="str">
            <v>บจก.เมืองพลสยามเมรัย</v>
          </cell>
        </row>
      </sheetData>
      <sheetData sheetId="6016">
        <row r="1">
          <cell r="A1" t="str">
            <v>บจก.เมืองพลสยามเมรัย</v>
          </cell>
        </row>
      </sheetData>
      <sheetData sheetId="6017">
        <row r="1">
          <cell r="A1" t="str">
            <v>บจก.เมืองพลสยามเมรัย</v>
          </cell>
        </row>
      </sheetData>
      <sheetData sheetId="6018">
        <row r="1">
          <cell r="A1" t="str">
            <v>บจก.เมืองพลสยามเมรัย</v>
          </cell>
        </row>
      </sheetData>
      <sheetData sheetId="6019">
        <row r="1">
          <cell r="A1" t="str">
            <v>บจก.เมืองพลสยามเมรัย</v>
          </cell>
        </row>
      </sheetData>
      <sheetData sheetId="6020">
        <row r="1">
          <cell r="A1" t="str">
            <v>บจก.เมืองพลสยามเมรัย</v>
          </cell>
        </row>
      </sheetData>
      <sheetData sheetId="6021">
        <row r="1">
          <cell r="A1" t="str">
            <v>บจก.เมืองพลสยามเมรัย</v>
          </cell>
        </row>
      </sheetData>
      <sheetData sheetId="6022">
        <row r="1">
          <cell r="A1" t="str">
            <v>บจก.เมืองพลสยามเมรัย</v>
          </cell>
        </row>
      </sheetData>
      <sheetData sheetId="6023">
        <row r="1">
          <cell r="A1" t="str">
            <v>บจก.เมืองพลสยามเมรัย</v>
          </cell>
        </row>
      </sheetData>
      <sheetData sheetId="6024">
        <row r="1">
          <cell r="A1" t="str">
            <v>บจก.เมืองพลสยามเมรัย</v>
          </cell>
        </row>
      </sheetData>
      <sheetData sheetId="6025">
        <row r="1">
          <cell r="A1" t="str">
            <v>บจก.เมืองพลสยามเมรัย</v>
          </cell>
        </row>
      </sheetData>
      <sheetData sheetId="6026">
        <row r="1">
          <cell r="A1" t="str">
            <v>บจก.เมืองพลสยามเมรัย</v>
          </cell>
        </row>
      </sheetData>
      <sheetData sheetId="6027">
        <row r="1">
          <cell r="A1" t="str">
            <v>บจก.เมืองพลสยามเมรัย</v>
          </cell>
        </row>
      </sheetData>
      <sheetData sheetId="6028">
        <row r="1">
          <cell r="A1" t="str">
            <v>บจก.เมืองพลสยามเมรัย</v>
          </cell>
        </row>
      </sheetData>
      <sheetData sheetId="6029">
        <row r="1">
          <cell r="A1" t="str">
            <v>บจก.เมืองพลสยามเมรัย</v>
          </cell>
        </row>
      </sheetData>
      <sheetData sheetId="6030">
        <row r="1">
          <cell r="A1" t="str">
            <v>บจก.เมืองพลสยามเมรัย</v>
          </cell>
        </row>
      </sheetData>
      <sheetData sheetId="6031">
        <row r="1">
          <cell r="A1" t="str">
            <v>บจก.เมืองพลสยามเมรัย</v>
          </cell>
        </row>
      </sheetData>
      <sheetData sheetId="6032">
        <row r="1">
          <cell r="A1" t="str">
            <v>บจก.เมืองพลสยามเมรัย</v>
          </cell>
        </row>
      </sheetData>
      <sheetData sheetId="6033">
        <row r="1">
          <cell r="A1" t="str">
            <v>บจก.เมืองพลสยามเมรัย</v>
          </cell>
        </row>
      </sheetData>
      <sheetData sheetId="6034">
        <row r="1">
          <cell r="A1" t="str">
            <v>บจก.เมืองพลสยามเมรัย</v>
          </cell>
        </row>
      </sheetData>
      <sheetData sheetId="6035">
        <row r="1">
          <cell r="A1" t="str">
            <v>บจก.เมืองพลสยามเมรัย</v>
          </cell>
        </row>
      </sheetData>
      <sheetData sheetId="6036">
        <row r="1">
          <cell r="A1" t="str">
            <v>บจก.เมืองพลสยามเมรัย</v>
          </cell>
        </row>
      </sheetData>
      <sheetData sheetId="6037">
        <row r="1">
          <cell r="A1" t="str">
            <v>บจก.เมืองพลสยามเมรัย</v>
          </cell>
        </row>
      </sheetData>
      <sheetData sheetId="6038">
        <row r="1">
          <cell r="A1" t="str">
            <v>บจก.เมืองพลสยามเมรัย</v>
          </cell>
        </row>
      </sheetData>
      <sheetData sheetId="6039">
        <row r="1">
          <cell r="A1" t="str">
            <v>บจก.เมืองพลสยามเมรัย</v>
          </cell>
        </row>
      </sheetData>
      <sheetData sheetId="6040">
        <row r="1">
          <cell r="A1" t="str">
            <v>บจก.เมืองพลสยามเมรัย</v>
          </cell>
        </row>
      </sheetData>
      <sheetData sheetId="6041">
        <row r="1">
          <cell r="A1" t="str">
            <v>บจก.เมืองพลสยามเมรัย</v>
          </cell>
        </row>
      </sheetData>
      <sheetData sheetId="6042">
        <row r="1">
          <cell r="A1" t="str">
            <v>บจก.เมืองพลสยามเมรัย</v>
          </cell>
        </row>
      </sheetData>
      <sheetData sheetId="6043">
        <row r="1">
          <cell r="A1" t="str">
            <v>บจก.เมืองพลสยามเมรัย</v>
          </cell>
        </row>
      </sheetData>
      <sheetData sheetId="6044">
        <row r="1">
          <cell r="A1" t="str">
            <v>บจก.เมืองพลสยามเมรัย</v>
          </cell>
        </row>
      </sheetData>
      <sheetData sheetId="6045">
        <row r="1">
          <cell r="A1" t="str">
            <v>บจก.เมืองพลสยามเมรัย</v>
          </cell>
        </row>
      </sheetData>
      <sheetData sheetId="6046">
        <row r="1">
          <cell r="A1" t="str">
            <v>บจก.เมืองพลสยามเมรัย</v>
          </cell>
        </row>
      </sheetData>
      <sheetData sheetId="6047">
        <row r="1">
          <cell r="A1" t="str">
            <v>บจก.เมืองพลสยามเมรัย</v>
          </cell>
        </row>
      </sheetData>
      <sheetData sheetId="6048">
        <row r="1">
          <cell r="A1" t="str">
            <v>บจก.เมืองพลสยามเมรัย</v>
          </cell>
        </row>
      </sheetData>
      <sheetData sheetId="6049">
        <row r="1">
          <cell r="A1" t="str">
            <v>บจก.เมืองพลสยามเมรัย</v>
          </cell>
        </row>
      </sheetData>
      <sheetData sheetId="6050">
        <row r="1">
          <cell r="A1" t="str">
            <v>บจก.เมืองพลสยามเมรัย</v>
          </cell>
        </row>
      </sheetData>
      <sheetData sheetId="6051">
        <row r="1">
          <cell r="A1" t="str">
            <v>บจก.เมืองพลสยามเมรัย</v>
          </cell>
        </row>
      </sheetData>
      <sheetData sheetId="6052">
        <row r="1">
          <cell r="A1" t="str">
            <v>บจก.เมืองพลสยามเมรัย</v>
          </cell>
        </row>
      </sheetData>
      <sheetData sheetId="6053">
        <row r="1">
          <cell r="A1" t="str">
            <v>บจก.เมืองพลสยามเมรัย</v>
          </cell>
        </row>
      </sheetData>
      <sheetData sheetId="6054">
        <row r="1">
          <cell r="A1" t="str">
            <v>บจก.เมืองพลสยามเมรัย</v>
          </cell>
        </row>
      </sheetData>
      <sheetData sheetId="6055" refreshError="1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>
        <row r="1">
          <cell r="A1" t="str">
            <v>บจก.เมืองพลสยามเมรัย</v>
          </cell>
        </row>
      </sheetData>
      <sheetData sheetId="6094">
        <row r="1">
          <cell r="A1" t="str">
            <v>บจก.เมืองพลสยามเมรัย</v>
          </cell>
        </row>
      </sheetData>
      <sheetData sheetId="6095">
        <row r="1">
          <cell r="A1" t="str">
            <v>บจก.เมืองพลสยามเมรัย</v>
          </cell>
        </row>
      </sheetData>
      <sheetData sheetId="6096">
        <row r="1">
          <cell r="A1" t="str">
            <v>บจก.เมืองพลสยามเมรัย</v>
          </cell>
        </row>
      </sheetData>
      <sheetData sheetId="6097">
        <row r="1">
          <cell r="A1" t="str">
            <v>บจก.เมืองพลสยามเมรัย</v>
          </cell>
        </row>
      </sheetData>
      <sheetData sheetId="6098">
        <row r="1">
          <cell r="A1" t="str">
            <v>บจก.เมืองพลสยามเมรัย</v>
          </cell>
        </row>
      </sheetData>
      <sheetData sheetId="6099" refreshError="1"/>
      <sheetData sheetId="6100">
        <row r="1">
          <cell r="A1" t="str">
            <v>บจก.เมืองพลสยามเมรัย</v>
          </cell>
        </row>
      </sheetData>
      <sheetData sheetId="6101">
        <row r="1">
          <cell r="A1" t="str">
            <v>บจก.เมืองพลสยามเมรัย</v>
          </cell>
        </row>
      </sheetData>
      <sheetData sheetId="6102">
        <row r="1">
          <cell r="A1" t="str">
            <v>บจก.เมืองพลสยามเมรัย</v>
          </cell>
        </row>
      </sheetData>
      <sheetData sheetId="6103">
        <row r="1">
          <cell r="A1" t="str">
            <v>บจก.เมืองพลสยามเมรัย</v>
          </cell>
        </row>
      </sheetData>
      <sheetData sheetId="6104">
        <row r="1">
          <cell r="A1" t="str">
            <v>บจก.เมืองพลสยามเมรัย</v>
          </cell>
        </row>
      </sheetData>
      <sheetData sheetId="6105">
        <row r="1">
          <cell r="A1" t="str">
            <v>บจก.เมืองพลสยามเมรัย</v>
          </cell>
        </row>
      </sheetData>
      <sheetData sheetId="6106">
        <row r="1">
          <cell r="A1" t="str">
            <v>บจก.เมืองพลสยามเมรัย</v>
          </cell>
        </row>
      </sheetData>
      <sheetData sheetId="6107">
        <row r="1">
          <cell r="A1" t="str">
            <v>บจก.เมืองพลสยามเมรัย</v>
          </cell>
        </row>
      </sheetData>
      <sheetData sheetId="6108">
        <row r="1">
          <cell r="A1" t="str">
            <v>บจก.เมืองพลสยามเมรัย</v>
          </cell>
        </row>
      </sheetData>
      <sheetData sheetId="6109">
        <row r="1">
          <cell r="A1" t="str">
            <v>บจก.เมืองพลสยามเมรัย</v>
          </cell>
        </row>
      </sheetData>
      <sheetData sheetId="6110">
        <row r="1">
          <cell r="A1" t="str">
            <v>บจก.เมืองพลสยามเมรัย</v>
          </cell>
        </row>
      </sheetData>
      <sheetData sheetId="6111">
        <row r="1">
          <cell r="A1" t="str">
            <v>บจก.เมืองพลสยามเมรัย</v>
          </cell>
        </row>
      </sheetData>
      <sheetData sheetId="6112">
        <row r="1">
          <cell r="A1" t="str">
            <v>บจก.เมืองพลสยามเมรัย</v>
          </cell>
        </row>
      </sheetData>
      <sheetData sheetId="6113">
        <row r="1">
          <cell r="A1" t="str">
            <v>บจก.เมืองพลสยามเมรัย</v>
          </cell>
        </row>
      </sheetData>
      <sheetData sheetId="6114">
        <row r="1">
          <cell r="A1" t="str">
            <v>บจก.เมืองพลสยามเมรัย</v>
          </cell>
        </row>
      </sheetData>
      <sheetData sheetId="6115">
        <row r="1">
          <cell r="A1" t="str">
            <v>บจก.เมืองพลสยามเมรัย</v>
          </cell>
        </row>
      </sheetData>
      <sheetData sheetId="6116">
        <row r="1">
          <cell r="A1" t="str">
            <v>บจก.เมืองพลสยามเมรัย</v>
          </cell>
        </row>
      </sheetData>
      <sheetData sheetId="6117">
        <row r="1">
          <cell r="A1" t="str">
            <v>บจก.เมืองพลสยามเมรัย</v>
          </cell>
        </row>
      </sheetData>
      <sheetData sheetId="6118">
        <row r="1">
          <cell r="A1" t="str">
            <v>บจก.เมืองพลสยามเมรัย</v>
          </cell>
        </row>
      </sheetData>
      <sheetData sheetId="6119">
        <row r="1">
          <cell r="A1" t="str">
            <v>บจก.เมืองพลสยามเมรัย</v>
          </cell>
        </row>
      </sheetData>
      <sheetData sheetId="6120">
        <row r="1">
          <cell r="A1" t="str">
            <v>บจก.เมืองพลสยามเมรัย</v>
          </cell>
        </row>
      </sheetData>
      <sheetData sheetId="6121">
        <row r="1">
          <cell r="A1" t="str">
            <v>บจก.เมืองพลสยามเมรัย</v>
          </cell>
        </row>
      </sheetData>
      <sheetData sheetId="6122">
        <row r="1">
          <cell r="A1" t="str">
            <v>บจก.เมืองพลสยามเมรัย</v>
          </cell>
        </row>
      </sheetData>
      <sheetData sheetId="6123">
        <row r="1">
          <cell r="A1" t="str">
            <v>บจก.เมืองพลสยามเมรัย</v>
          </cell>
        </row>
      </sheetData>
      <sheetData sheetId="6124">
        <row r="1">
          <cell r="A1" t="str">
            <v>บจก.เมืองพลสยามเมรัย</v>
          </cell>
        </row>
      </sheetData>
      <sheetData sheetId="6125">
        <row r="1">
          <cell r="A1" t="str">
            <v>บจก.เมืองพลสยามเมรัย</v>
          </cell>
        </row>
      </sheetData>
      <sheetData sheetId="6126">
        <row r="1">
          <cell r="A1" t="str">
            <v>บจก.เมืองพลสยามเมรัย</v>
          </cell>
        </row>
      </sheetData>
      <sheetData sheetId="6127">
        <row r="1">
          <cell r="A1" t="str">
            <v>บจก.เมืองพลสยามเมรัย</v>
          </cell>
        </row>
      </sheetData>
      <sheetData sheetId="6128">
        <row r="1">
          <cell r="A1" t="str">
            <v>บจก.เมืองพลสยามเมรัย</v>
          </cell>
        </row>
      </sheetData>
      <sheetData sheetId="6129">
        <row r="1">
          <cell r="A1" t="str">
            <v>บจก.เมืองพลสยามเมรัย</v>
          </cell>
        </row>
      </sheetData>
      <sheetData sheetId="6130">
        <row r="1">
          <cell r="A1" t="str">
            <v>บจก.เมืองพลสยามเมรัย</v>
          </cell>
        </row>
      </sheetData>
      <sheetData sheetId="6131">
        <row r="1">
          <cell r="A1" t="str">
            <v>บจก.เมืองพลสยามเมรัย</v>
          </cell>
        </row>
      </sheetData>
      <sheetData sheetId="6132">
        <row r="1">
          <cell r="A1" t="str">
            <v>บจก.เมืองพลสยามเมรัย</v>
          </cell>
        </row>
      </sheetData>
      <sheetData sheetId="6133">
        <row r="1">
          <cell r="A1" t="str">
            <v>บจก.เมืองพลสยามเมรัย</v>
          </cell>
        </row>
      </sheetData>
      <sheetData sheetId="6134">
        <row r="1">
          <cell r="A1" t="str">
            <v>บจก.เมืองพลสยามเมรัย</v>
          </cell>
        </row>
      </sheetData>
      <sheetData sheetId="6135">
        <row r="1">
          <cell r="A1" t="str">
            <v>บจก.เมืองพลสยามเมรัย</v>
          </cell>
        </row>
      </sheetData>
      <sheetData sheetId="6136">
        <row r="1">
          <cell r="A1" t="str">
            <v>บจก.เมืองพลสยามเมรัย</v>
          </cell>
        </row>
      </sheetData>
      <sheetData sheetId="6137">
        <row r="1">
          <cell r="A1" t="str">
            <v>บจก.เมืองพลสยามเมรัย</v>
          </cell>
        </row>
      </sheetData>
      <sheetData sheetId="6138">
        <row r="1">
          <cell r="A1" t="str">
            <v>บจก.เมืองพลสยามเมรัย</v>
          </cell>
        </row>
      </sheetData>
      <sheetData sheetId="6139">
        <row r="1">
          <cell r="A1" t="str">
            <v>บจก.เมืองพลสยามเมรัย</v>
          </cell>
        </row>
      </sheetData>
      <sheetData sheetId="6140">
        <row r="1">
          <cell r="A1" t="str">
            <v>บจก.เมืองพลสยามเมรัย</v>
          </cell>
        </row>
      </sheetData>
      <sheetData sheetId="6141">
        <row r="1">
          <cell r="A1" t="str">
            <v>บจก.เมืองพลสยามเมรัย</v>
          </cell>
        </row>
      </sheetData>
      <sheetData sheetId="6142" refreshError="1"/>
      <sheetData sheetId="6143" refreshError="1"/>
      <sheetData sheetId="6144">
        <row r="1">
          <cell r="A1" t="str">
            <v>บจก.เมืองพลสยามเมรัย</v>
          </cell>
        </row>
      </sheetData>
      <sheetData sheetId="6145">
        <row r="1">
          <cell r="A1" t="str">
            <v>บจก.เมืองพลสยามเมรัย</v>
          </cell>
        </row>
      </sheetData>
      <sheetData sheetId="6146">
        <row r="1">
          <cell r="A1" t="str">
            <v>บจก.เมืองพลสยามเมรัย</v>
          </cell>
        </row>
      </sheetData>
      <sheetData sheetId="6147">
        <row r="1">
          <cell r="A1" t="str">
            <v>บจก.เมืองพลสยามเมรัย</v>
          </cell>
        </row>
      </sheetData>
      <sheetData sheetId="6148">
        <row r="1">
          <cell r="A1" t="str">
            <v>บจก.เมืองพลสยามเมรัย</v>
          </cell>
        </row>
      </sheetData>
      <sheetData sheetId="6149">
        <row r="1">
          <cell r="A1" t="str">
            <v>บจก.เมืองพลสยามเมรัย</v>
          </cell>
        </row>
      </sheetData>
      <sheetData sheetId="6150" refreshError="1"/>
      <sheetData sheetId="6151">
        <row r="1">
          <cell r="A1" t="str">
            <v>บจก.เมืองพลสยามเมรัย</v>
          </cell>
        </row>
      </sheetData>
      <sheetData sheetId="6152">
        <row r="1">
          <cell r="A1" t="str">
            <v>บจก.เมืองพลสยามเมรัย</v>
          </cell>
        </row>
      </sheetData>
      <sheetData sheetId="6153">
        <row r="1">
          <cell r="A1" t="str">
            <v>บจก.เมืองพลสยามเมรัย</v>
          </cell>
        </row>
      </sheetData>
      <sheetData sheetId="6154">
        <row r="1">
          <cell r="A1" t="str">
            <v>บจก.เมืองพลสยามเมรัย</v>
          </cell>
        </row>
      </sheetData>
      <sheetData sheetId="6155">
        <row r="1">
          <cell r="A1" t="str">
            <v>บจก.เมืองพลสยามเมรัย</v>
          </cell>
        </row>
      </sheetData>
      <sheetData sheetId="6156">
        <row r="1">
          <cell r="A1" t="str">
            <v>บจก.เมืองพลสยามเมรัย</v>
          </cell>
        </row>
      </sheetData>
      <sheetData sheetId="6157">
        <row r="1">
          <cell r="A1" t="str">
            <v>บจก.เมืองพลสยามเมรัย</v>
          </cell>
        </row>
      </sheetData>
      <sheetData sheetId="6158">
        <row r="1">
          <cell r="A1" t="str">
            <v>บจก.เมืองพลสยามเมรัย</v>
          </cell>
        </row>
      </sheetData>
      <sheetData sheetId="6159">
        <row r="1">
          <cell r="A1" t="str">
            <v>บจก.เมืองพลสยามเมรัย</v>
          </cell>
        </row>
      </sheetData>
      <sheetData sheetId="6160">
        <row r="1">
          <cell r="A1" t="str">
            <v>บจก.เมืองพลสยามเมรัย</v>
          </cell>
        </row>
      </sheetData>
      <sheetData sheetId="6161">
        <row r="1">
          <cell r="A1" t="str">
            <v>บจก.เมืองพลสยามเมรัย</v>
          </cell>
        </row>
      </sheetData>
      <sheetData sheetId="6162">
        <row r="1">
          <cell r="A1" t="str">
            <v>บจก.เมืองพลสยามเมรัย</v>
          </cell>
        </row>
      </sheetData>
      <sheetData sheetId="6163">
        <row r="1">
          <cell r="A1" t="str">
            <v>บจก.เมืองพลสยามเมรัย</v>
          </cell>
        </row>
      </sheetData>
      <sheetData sheetId="6164">
        <row r="1">
          <cell r="A1" t="str">
            <v>บจก.เมืองพลสยามเมรัย</v>
          </cell>
        </row>
      </sheetData>
      <sheetData sheetId="6165">
        <row r="1">
          <cell r="A1" t="str">
            <v>บจก.เมืองพลสยามเมรัย</v>
          </cell>
        </row>
      </sheetData>
      <sheetData sheetId="6166">
        <row r="1">
          <cell r="A1" t="str">
            <v>บจก.เมืองพลสยามเมรัย</v>
          </cell>
        </row>
      </sheetData>
      <sheetData sheetId="6167">
        <row r="1">
          <cell r="A1" t="str">
            <v>บจก.เมืองพลสยามเมรัย</v>
          </cell>
        </row>
      </sheetData>
      <sheetData sheetId="6168">
        <row r="1">
          <cell r="A1" t="str">
            <v>บจก.เมืองพลสยามเมรัย</v>
          </cell>
        </row>
      </sheetData>
      <sheetData sheetId="6169">
        <row r="1">
          <cell r="A1" t="str">
            <v>บจก.เมืองพลสยามเมรัย</v>
          </cell>
        </row>
      </sheetData>
      <sheetData sheetId="6170">
        <row r="1">
          <cell r="A1" t="str">
            <v>บจก.เมืองพลสยามเมรัย</v>
          </cell>
        </row>
      </sheetData>
      <sheetData sheetId="6171">
        <row r="1">
          <cell r="A1" t="str">
            <v>บจก.เมืองพลสยามเมรัย</v>
          </cell>
        </row>
      </sheetData>
      <sheetData sheetId="6172">
        <row r="1">
          <cell r="A1" t="str">
            <v>บจก.เมืองพลสยามเมรัย</v>
          </cell>
        </row>
      </sheetData>
      <sheetData sheetId="6173">
        <row r="1">
          <cell r="A1" t="str">
            <v>บจก.เมืองพลสยามเมรัย</v>
          </cell>
        </row>
      </sheetData>
      <sheetData sheetId="6174">
        <row r="1">
          <cell r="A1" t="str">
            <v>บจก.เมืองพลสยามเมรัย</v>
          </cell>
        </row>
      </sheetData>
      <sheetData sheetId="6175">
        <row r="1">
          <cell r="A1" t="str">
            <v>บจก.เมืองพลสยามเมรัย</v>
          </cell>
        </row>
      </sheetData>
      <sheetData sheetId="6176">
        <row r="1">
          <cell r="A1" t="str">
            <v>บจก.เมืองพลสยามเมรัย</v>
          </cell>
        </row>
      </sheetData>
      <sheetData sheetId="6177">
        <row r="1">
          <cell r="A1" t="str">
            <v>บจก.เมืองพลสยามเมรัย</v>
          </cell>
        </row>
      </sheetData>
      <sheetData sheetId="6178">
        <row r="1">
          <cell r="A1" t="str">
            <v>บจก.เมืองพลสยามเมรัย</v>
          </cell>
        </row>
      </sheetData>
      <sheetData sheetId="6179">
        <row r="1">
          <cell r="A1" t="str">
            <v>บจก.เมืองพลสยามเมรัย</v>
          </cell>
        </row>
      </sheetData>
      <sheetData sheetId="6180">
        <row r="1">
          <cell r="A1" t="str">
            <v>บจก.เมืองพลสยามเมรัย</v>
          </cell>
        </row>
      </sheetData>
      <sheetData sheetId="6181">
        <row r="1">
          <cell r="A1" t="str">
            <v>บจก.เมืองพลสยามเมรัย</v>
          </cell>
        </row>
      </sheetData>
      <sheetData sheetId="6182">
        <row r="1">
          <cell r="A1" t="str">
            <v>บจก.เมืองพลสยามเมรัย</v>
          </cell>
        </row>
      </sheetData>
      <sheetData sheetId="6183">
        <row r="1">
          <cell r="A1" t="str">
            <v>บจก.เมืองพลสยามเมรัย</v>
          </cell>
        </row>
      </sheetData>
      <sheetData sheetId="6184">
        <row r="1">
          <cell r="A1" t="str">
            <v>บจก.เมืองพลสยามเมรัย</v>
          </cell>
        </row>
      </sheetData>
      <sheetData sheetId="6185">
        <row r="1">
          <cell r="A1" t="str">
            <v>บจก.เมืองพลสยามเมรัย</v>
          </cell>
        </row>
      </sheetData>
      <sheetData sheetId="6186">
        <row r="1">
          <cell r="A1" t="str">
            <v>บจก.เมืองพลสยามเมรัย</v>
          </cell>
        </row>
      </sheetData>
      <sheetData sheetId="6187">
        <row r="1">
          <cell r="A1" t="str">
            <v>บจก.เมืองพลสยามเมรัย</v>
          </cell>
        </row>
      </sheetData>
      <sheetData sheetId="6188">
        <row r="1">
          <cell r="A1" t="str">
            <v>บจก.เมืองพลสยามเมรัย</v>
          </cell>
        </row>
      </sheetData>
      <sheetData sheetId="6189">
        <row r="1">
          <cell r="A1" t="str">
            <v>บจก.เมืองพลสยามเมรัย</v>
          </cell>
        </row>
      </sheetData>
      <sheetData sheetId="6190">
        <row r="1">
          <cell r="A1" t="str">
            <v>บจก.เมืองพลสยามเมรัย</v>
          </cell>
        </row>
      </sheetData>
      <sheetData sheetId="6191">
        <row r="1">
          <cell r="A1" t="str">
            <v>บจก.เมืองพลสยามเมรัย</v>
          </cell>
        </row>
      </sheetData>
      <sheetData sheetId="6192">
        <row r="1">
          <cell r="A1" t="str">
            <v>บจก.เมืองพลสยามเมรัย</v>
          </cell>
        </row>
      </sheetData>
      <sheetData sheetId="6193" refreshError="1"/>
      <sheetData sheetId="6194" refreshError="1"/>
      <sheetData sheetId="6195">
        <row r="1">
          <cell r="A1" t="str">
            <v>บจก.เมืองพลสยามเมรัย</v>
          </cell>
        </row>
      </sheetData>
      <sheetData sheetId="6196">
        <row r="1">
          <cell r="A1" t="str">
            <v>บจก.เมืองพลสยามเมรัย</v>
          </cell>
        </row>
      </sheetData>
      <sheetData sheetId="6197">
        <row r="1">
          <cell r="A1" t="str">
            <v>บจก.เมืองพลสยามเมรัย</v>
          </cell>
        </row>
      </sheetData>
      <sheetData sheetId="6198">
        <row r="1">
          <cell r="A1" t="str">
            <v>บจก.เมืองพลสยามเมรัย</v>
          </cell>
        </row>
      </sheetData>
      <sheetData sheetId="6199">
        <row r="1">
          <cell r="A1" t="str">
            <v>บจก.เมืองพลสยามเมรัย</v>
          </cell>
        </row>
      </sheetData>
      <sheetData sheetId="6200">
        <row r="1">
          <cell r="A1" t="str">
            <v>บจก.เมืองพลสยามเมรัย</v>
          </cell>
        </row>
      </sheetData>
      <sheetData sheetId="6201" refreshError="1"/>
      <sheetData sheetId="6202">
        <row r="1">
          <cell r="A1" t="str">
            <v>บจก.เมืองพลสยามเมรัย</v>
          </cell>
        </row>
      </sheetData>
      <sheetData sheetId="6203">
        <row r="1">
          <cell r="A1" t="str">
            <v>บจก.เมืองพลสยามเมรัย</v>
          </cell>
        </row>
      </sheetData>
      <sheetData sheetId="6204">
        <row r="1">
          <cell r="A1" t="str">
            <v>บจก.เมืองพลสยามเมรัย</v>
          </cell>
        </row>
      </sheetData>
      <sheetData sheetId="6205">
        <row r="1">
          <cell r="A1" t="str">
            <v>บจก.เมืองพลสยามเมรัย</v>
          </cell>
        </row>
      </sheetData>
      <sheetData sheetId="6206">
        <row r="1">
          <cell r="A1" t="str">
            <v>บจก.เมืองพลสยามเมรัย</v>
          </cell>
        </row>
      </sheetData>
      <sheetData sheetId="6207">
        <row r="1">
          <cell r="A1" t="str">
            <v>บจก.เมืองพลสยามเมรัย</v>
          </cell>
        </row>
      </sheetData>
      <sheetData sheetId="6208">
        <row r="1">
          <cell r="A1" t="str">
            <v>บจก.เมืองพลสยามเมรัย</v>
          </cell>
        </row>
      </sheetData>
      <sheetData sheetId="6209">
        <row r="1">
          <cell r="A1" t="str">
            <v>บจก.เมืองพลสยามเมรัย</v>
          </cell>
        </row>
      </sheetData>
      <sheetData sheetId="6210">
        <row r="1">
          <cell r="A1" t="str">
            <v>บจก.เมืองพลสยามเมรัย</v>
          </cell>
        </row>
      </sheetData>
      <sheetData sheetId="6211">
        <row r="1">
          <cell r="A1" t="str">
            <v>บจก.เมืองพลสยามเมรัย</v>
          </cell>
        </row>
      </sheetData>
      <sheetData sheetId="6212">
        <row r="1">
          <cell r="A1" t="str">
            <v>บจก.เมืองพลสยามเมรัย</v>
          </cell>
        </row>
      </sheetData>
      <sheetData sheetId="6213">
        <row r="1">
          <cell r="A1" t="str">
            <v>บจก.เมืองพลสยามเมรัย</v>
          </cell>
        </row>
      </sheetData>
      <sheetData sheetId="6214">
        <row r="1">
          <cell r="A1" t="str">
            <v>บจก.เมืองพลสยามเมรัย</v>
          </cell>
        </row>
      </sheetData>
      <sheetData sheetId="6215">
        <row r="1">
          <cell r="A1" t="str">
            <v>บจก.เมืองพลสยามเมรัย</v>
          </cell>
        </row>
      </sheetData>
      <sheetData sheetId="6216">
        <row r="1">
          <cell r="A1" t="str">
            <v>บจก.เมืองพลสยามเมรัย</v>
          </cell>
        </row>
      </sheetData>
      <sheetData sheetId="6217">
        <row r="1">
          <cell r="A1" t="str">
            <v>บจก.เมืองพลสยามเมรัย</v>
          </cell>
        </row>
      </sheetData>
      <sheetData sheetId="6218">
        <row r="1">
          <cell r="A1" t="str">
            <v>บจก.เมืองพลสยามเมรัย</v>
          </cell>
        </row>
      </sheetData>
      <sheetData sheetId="6219">
        <row r="1">
          <cell r="A1" t="str">
            <v>บจก.เมืองพลสยามเมรัย</v>
          </cell>
        </row>
      </sheetData>
      <sheetData sheetId="6220">
        <row r="1">
          <cell r="A1" t="str">
            <v>บจก.เมืองพลสยามเมรัย</v>
          </cell>
        </row>
      </sheetData>
      <sheetData sheetId="6221">
        <row r="1">
          <cell r="A1" t="str">
            <v>บจก.เมืองพลสยามเมรัย</v>
          </cell>
        </row>
      </sheetData>
      <sheetData sheetId="6222">
        <row r="1">
          <cell r="A1" t="str">
            <v>บจก.เมืองพลสยามเมรัย</v>
          </cell>
        </row>
      </sheetData>
      <sheetData sheetId="6223">
        <row r="1">
          <cell r="A1" t="str">
            <v>บจก.เมืองพลสยามเมรัย</v>
          </cell>
        </row>
      </sheetData>
      <sheetData sheetId="6224">
        <row r="1">
          <cell r="A1" t="str">
            <v>บจก.เมืองพลสยามเมรัย</v>
          </cell>
        </row>
      </sheetData>
      <sheetData sheetId="6225">
        <row r="1">
          <cell r="A1" t="str">
            <v>บจก.เมืองพลสยามเมรัย</v>
          </cell>
        </row>
      </sheetData>
      <sheetData sheetId="6226">
        <row r="1">
          <cell r="A1" t="str">
            <v>บจก.เมืองพลสยามเมรัย</v>
          </cell>
        </row>
      </sheetData>
      <sheetData sheetId="6227">
        <row r="1">
          <cell r="A1" t="str">
            <v>บจก.เมืองพลสยามเมรัย</v>
          </cell>
        </row>
      </sheetData>
      <sheetData sheetId="6228">
        <row r="1">
          <cell r="A1" t="str">
            <v>บจก.เมืองพลสยามเมรัย</v>
          </cell>
        </row>
      </sheetData>
      <sheetData sheetId="6229">
        <row r="1">
          <cell r="A1" t="str">
            <v>บจก.เมืองพลสยามเมรัย</v>
          </cell>
        </row>
      </sheetData>
      <sheetData sheetId="6230">
        <row r="1">
          <cell r="A1" t="str">
            <v>บจก.เมืองพลสยามเมรัย</v>
          </cell>
        </row>
      </sheetData>
      <sheetData sheetId="6231">
        <row r="1">
          <cell r="A1" t="str">
            <v>บจก.เมืองพลสยามเมรัย</v>
          </cell>
        </row>
      </sheetData>
      <sheetData sheetId="6232">
        <row r="1">
          <cell r="A1" t="str">
            <v>บจก.เมืองพลสยามเมรัย</v>
          </cell>
        </row>
      </sheetData>
      <sheetData sheetId="6233">
        <row r="1">
          <cell r="A1" t="str">
            <v>บจก.เมืองพลสยามเมรัย</v>
          </cell>
        </row>
      </sheetData>
      <sheetData sheetId="6234">
        <row r="1">
          <cell r="A1" t="str">
            <v>บจก.เมืองพลสยามเมรัย</v>
          </cell>
        </row>
      </sheetData>
      <sheetData sheetId="6235">
        <row r="1">
          <cell r="A1" t="str">
            <v>บจก.เมืองพลสยามเมรัย</v>
          </cell>
        </row>
      </sheetData>
      <sheetData sheetId="6236">
        <row r="1">
          <cell r="A1" t="str">
            <v>บจก.เมืองพลสยามเมรัย</v>
          </cell>
        </row>
      </sheetData>
      <sheetData sheetId="6237">
        <row r="1">
          <cell r="A1" t="str">
            <v>บจก.เมืองพลสยามเมรัย</v>
          </cell>
        </row>
      </sheetData>
      <sheetData sheetId="6238">
        <row r="1">
          <cell r="A1" t="str">
            <v>บจก.เมืองพลสยามเมรัย</v>
          </cell>
        </row>
      </sheetData>
      <sheetData sheetId="6239">
        <row r="1">
          <cell r="A1" t="str">
            <v>บจก.เมืองพลสยามเมรัย</v>
          </cell>
        </row>
      </sheetData>
      <sheetData sheetId="6240">
        <row r="1">
          <cell r="A1" t="str">
            <v>บจก.เมืองพลสยามเมรัย</v>
          </cell>
        </row>
      </sheetData>
      <sheetData sheetId="6241">
        <row r="1">
          <cell r="A1" t="str">
            <v>บจก.เมืองพลสยามเมรัย</v>
          </cell>
        </row>
      </sheetData>
      <sheetData sheetId="6242">
        <row r="1">
          <cell r="A1" t="str">
            <v>บจก.เมืองพลสยามเมรัย</v>
          </cell>
        </row>
      </sheetData>
      <sheetData sheetId="6243">
        <row r="1">
          <cell r="A1" t="str">
            <v>บจก.เมืองพลสยามเมรัย</v>
          </cell>
        </row>
      </sheetData>
      <sheetData sheetId="6244" refreshError="1"/>
      <sheetData sheetId="6245" refreshError="1"/>
      <sheetData sheetId="6246">
        <row r="1">
          <cell r="A1" t="str">
            <v>บจก.เมืองพลสยามเมรัย</v>
          </cell>
        </row>
      </sheetData>
      <sheetData sheetId="6247">
        <row r="1">
          <cell r="A1" t="str">
            <v>บจก.เมืองพลสยามเมรัย</v>
          </cell>
        </row>
      </sheetData>
      <sheetData sheetId="6248">
        <row r="1">
          <cell r="A1" t="str">
            <v>บจก.เมืองพลสยามเมรัย</v>
          </cell>
        </row>
      </sheetData>
      <sheetData sheetId="6249">
        <row r="1">
          <cell r="A1" t="str">
            <v>บจก.เมืองพลสยามเมรัย</v>
          </cell>
        </row>
      </sheetData>
      <sheetData sheetId="6250">
        <row r="1">
          <cell r="A1" t="str">
            <v>บจก.เมืองพลสยามเมรัย</v>
          </cell>
        </row>
      </sheetData>
      <sheetData sheetId="6251">
        <row r="1">
          <cell r="A1" t="str">
            <v>บจก.เมืองพลสยามเมรัย</v>
          </cell>
        </row>
      </sheetData>
      <sheetData sheetId="6252" refreshError="1"/>
      <sheetData sheetId="6253">
        <row r="1">
          <cell r="A1" t="str">
            <v>บจก.เมืองพลสยามเมรัย</v>
          </cell>
        </row>
      </sheetData>
      <sheetData sheetId="6254">
        <row r="1">
          <cell r="A1" t="str">
            <v>บจก.เมืองพลสยามเมรัย</v>
          </cell>
        </row>
      </sheetData>
      <sheetData sheetId="6255">
        <row r="1">
          <cell r="A1" t="str">
            <v>บจก.เมืองพลสยามเมรัย</v>
          </cell>
        </row>
      </sheetData>
      <sheetData sheetId="6256">
        <row r="1">
          <cell r="A1" t="str">
            <v>บจก.เมืองพลสยามเมรัย</v>
          </cell>
        </row>
      </sheetData>
      <sheetData sheetId="6257">
        <row r="1">
          <cell r="A1" t="str">
            <v>บจก.เมืองพลสยามเมรัย</v>
          </cell>
        </row>
      </sheetData>
      <sheetData sheetId="6258">
        <row r="1">
          <cell r="A1" t="str">
            <v>บจก.เมืองพลสยามเมรัย</v>
          </cell>
        </row>
      </sheetData>
      <sheetData sheetId="6259">
        <row r="1">
          <cell r="A1" t="str">
            <v>บจก.เมืองพลสยามเมรัย</v>
          </cell>
        </row>
      </sheetData>
      <sheetData sheetId="6260">
        <row r="1">
          <cell r="A1" t="str">
            <v>บจก.เมืองพลสยามเมรัย</v>
          </cell>
        </row>
      </sheetData>
      <sheetData sheetId="6261">
        <row r="1">
          <cell r="A1" t="str">
            <v>บจก.เมืองพลสยามเมรัย</v>
          </cell>
        </row>
      </sheetData>
      <sheetData sheetId="6262">
        <row r="1">
          <cell r="A1" t="str">
            <v>บจก.เมืองพลสยามเมรัย</v>
          </cell>
        </row>
      </sheetData>
      <sheetData sheetId="6263">
        <row r="1">
          <cell r="A1" t="str">
            <v>บจก.เมืองพลสยามเมรัย</v>
          </cell>
        </row>
      </sheetData>
      <sheetData sheetId="6264">
        <row r="1">
          <cell r="A1" t="str">
            <v>บจก.เมืองพลสยามเมรัย</v>
          </cell>
        </row>
      </sheetData>
      <sheetData sheetId="6265">
        <row r="1">
          <cell r="A1" t="str">
            <v>บจก.เมืองพลสยามเมรัย</v>
          </cell>
        </row>
      </sheetData>
      <sheetData sheetId="6266">
        <row r="1">
          <cell r="A1" t="str">
            <v>บจก.เมืองพลสยามเมรัย</v>
          </cell>
        </row>
      </sheetData>
      <sheetData sheetId="6267">
        <row r="1">
          <cell r="A1" t="str">
            <v>บจก.เมืองพลสยามเมรัย</v>
          </cell>
        </row>
      </sheetData>
      <sheetData sheetId="6268">
        <row r="1">
          <cell r="A1" t="str">
            <v>บจก.เมืองพลสยามเมรัย</v>
          </cell>
        </row>
      </sheetData>
      <sheetData sheetId="6269">
        <row r="1">
          <cell r="A1" t="str">
            <v>บจก.เมืองพลสยามเมรัย</v>
          </cell>
        </row>
      </sheetData>
      <sheetData sheetId="6270">
        <row r="1">
          <cell r="A1" t="str">
            <v>บจก.เมืองพลสยามเมรัย</v>
          </cell>
        </row>
      </sheetData>
      <sheetData sheetId="6271">
        <row r="1">
          <cell r="A1" t="str">
            <v>บจก.เมืองพลสยามเมรัย</v>
          </cell>
        </row>
      </sheetData>
      <sheetData sheetId="6272">
        <row r="1">
          <cell r="A1" t="str">
            <v>บจก.เมืองพลสยามเมรัย</v>
          </cell>
        </row>
      </sheetData>
      <sheetData sheetId="6273">
        <row r="1">
          <cell r="A1" t="str">
            <v>บจก.เมืองพลสยามเมรัย</v>
          </cell>
        </row>
      </sheetData>
      <sheetData sheetId="6274">
        <row r="1">
          <cell r="A1" t="str">
            <v>บจก.เมืองพลสยามเมรัย</v>
          </cell>
        </row>
      </sheetData>
      <sheetData sheetId="6275">
        <row r="1">
          <cell r="A1" t="str">
            <v>บจก.เมืองพลสยามเมรัย</v>
          </cell>
        </row>
      </sheetData>
      <sheetData sheetId="6276">
        <row r="1">
          <cell r="A1" t="str">
            <v>บจก.เมืองพลสยามเมรัย</v>
          </cell>
        </row>
      </sheetData>
      <sheetData sheetId="6277">
        <row r="1">
          <cell r="A1" t="str">
            <v>บจก.เมืองพลสยามเมรัย</v>
          </cell>
        </row>
      </sheetData>
      <sheetData sheetId="6278">
        <row r="1">
          <cell r="A1" t="str">
            <v>บจก.เมืองพลสยามเมรัย</v>
          </cell>
        </row>
      </sheetData>
      <sheetData sheetId="6279">
        <row r="1">
          <cell r="A1" t="str">
            <v>บจก.เมืองพลสยามเมรัย</v>
          </cell>
        </row>
      </sheetData>
      <sheetData sheetId="6280">
        <row r="1">
          <cell r="A1" t="str">
            <v>บจก.เมืองพลสยามเมรัย</v>
          </cell>
        </row>
      </sheetData>
      <sheetData sheetId="6281">
        <row r="1">
          <cell r="A1" t="str">
            <v>บจก.เมืองพลสยามเมรัย</v>
          </cell>
        </row>
      </sheetData>
      <sheetData sheetId="6282">
        <row r="1">
          <cell r="A1" t="str">
            <v>บจก.เมืองพลสยามเมรัย</v>
          </cell>
        </row>
      </sheetData>
      <sheetData sheetId="6283">
        <row r="1">
          <cell r="A1" t="str">
            <v>บจก.เมืองพลสยามเมรัย</v>
          </cell>
        </row>
      </sheetData>
      <sheetData sheetId="6284">
        <row r="1">
          <cell r="A1" t="str">
            <v>บจก.เมืองพลสยามเมรัย</v>
          </cell>
        </row>
      </sheetData>
      <sheetData sheetId="6285">
        <row r="1">
          <cell r="A1" t="str">
            <v>บจก.เมืองพลสยามเมรัย</v>
          </cell>
        </row>
      </sheetData>
      <sheetData sheetId="6286">
        <row r="1">
          <cell r="A1" t="str">
            <v>บจก.เมืองพลสยามเมรัย</v>
          </cell>
        </row>
      </sheetData>
      <sheetData sheetId="6287">
        <row r="1">
          <cell r="A1" t="str">
            <v>บจก.เมืองพลสยามเมรัย</v>
          </cell>
        </row>
      </sheetData>
      <sheetData sheetId="6288">
        <row r="1">
          <cell r="A1" t="str">
            <v>บจก.เมืองพลสยามเมรัย</v>
          </cell>
        </row>
      </sheetData>
      <sheetData sheetId="6289"/>
      <sheetData sheetId="6290"/>
      <sheetData sheetId="6291">
        <row r="1">
          <cell r="A1" t="str">
            <v>บจก.เมืองพลสยามเมรัย</v>
          </cell>
        </row>
      </sheetData>
      <sheetData sheetId="6292">
        <row r="1">
          <cell r="A1" t="str">
            <v>บจก.เมืองพลสยามเมรัย</v>
          </cell>
        </row>
      </sheetData>
      <sheetData sheetId="6293">
        <row r="1">
          <cell r="A1" t="str">
            <v>บจก.เมืองพลสยามเมรัย</v>
          </cell>
        </row>
      </sheetData>
      <sheetData sheetId="6294">
        <row r="1">
          <cell r="A1" t="str">
            <v>บจก.เมืองพลสยามเมรัย</v>
          </cell>
        </row>
      </sheetData>
      <sheetData sheetId="6295" refreshError="1"/>
      <sheetData sheetId="6296" refreshError="1"/>
      <sheetData sheetId="6297">
        <row r="1">
          <cell r="A1" t="str">
            <v>บจก.เมืองพลสยามเมรัย</v>
          </cell>
        </row>
      </sheetData>
      <sheetData sheetId="6298">
        <row r="1">
          <cell r="A1" t="str">
            <v>บจก.เมืองพลสยามเมรัย</v>
          </cell>
        </row>
      </sheetData>
      <sheetData sheetId="6299">
        <row r="1">
          <cell r="A1" t="str">
            <v>บจก.เมืองพลสยามเมรัย</v>
          </cell>
        </row>
      </sheetData>
      <sheetData sheetId="6300">
        <row r="1">
          <cell r="A1" t="str">
            <v>บจก.เมืองพลสยามเมรัย</v>
          </cell>
        </row>
      </sheetData>
      <sheetData sheetId="6301">
        <row r="1">
          <cell r="A1" t="str">
            <v>บจก.เมืองพลสยามเมรัย</v>
          </cell>
        </row>
      </sheetData>
      <sheetData sheetId="6302">
        <row r="1">
          <cell r="A1" t="str">
            <v>บจก.เมืองพลสยามเมรัย</v>
          </cell>
        </row>
      </sheetData>
      <sheetData sheetId="6303" refreshError="1"/>
      <sheetData sheetId="6304">
        <row r="1">
          <cell r="A1" t="str">
            <v>บจก.เมืองพลสยามเมรัย</v>
          </cell>
        </row>
      </sheetData>
      <sheetData sheetId="6305">
        <row r="1">
          <cell r="A1" t="str">
            <v>บจก.เมืองพลสยามเมรัย</v>
          </cell>
        </row>
      </sheetData>
      <sheetData sheetId="6306" refreshError="1"/>
      <sheetData sheetId="6307">
        <row r="1">
          <cell r="A1" t="str">
            <v>บจก.เมืองพลสยามเมรัย</v>
          </cell>
        </row>
      </sheetData>
      <sheetData sheetId="6308">
        <row r="1">
          <cell r="A1" t="str">
            <v>บจก.เมืองพลสยามเมรัย</v>
          </cell>
        </row>
      </sheetData>
      <sheetData sheetId="6309">
        <row r="1">
          <cell r="A1" t="str">
            <v>บจก.เมืองพลสยามเมรัย</v>
          </cell>
        </row>
      </sheetData>
      <sheetData sheetId="6310">
        <row r="1">
          <cell r="A1" t="str">
            <v>บจก.เมืองพลสยามเมรัย</v>
          </cell>
        </row>
      </sheetData>
      <sheetData sheetId="6311">
        <row r="1">
          <cell r="A1" t="str">
            <v>บจก.เมืองพลสยามเมรัย</v>
          </cell>
        </row>
      </sheetData>
      <sheetData sheetId="6312">
        <row r="1">
          <cell r="A1" t="str">
            <v>บจก.เมืองพลสยามเมรัย</v>
          </cell>
        </row>
      </sheetData>
      <sheetData sheetId="6313">
        <row r="1">
          <cell r="A1" t="str">
            <v>บจก.เมืองพลสยามเมรัย</v>
          </cell>
        </row>
      </sheetData>
      <sheetData sheetId="6314">
        <row r="1">
          <cell r="A1" t="str">
            <v>บจก.เมืองพลสยามเมรัย</v>
          </cell>
        </row>
      </sheetData>
      <sheetData sheetId="6315">
        <row r="1">
          <cell r="A1" t="str">
            <v>บจก.เมืองพลสยามเมรัย</v>
          </cell>
        </row>
      </sheetData>
      <sheetData sheetId="6316">
        <row r="1">
          <cell r="A1" t="str">
            <v>บจก.เมืองพลสยามเมรัย</v>
          </cell>
        </row>
      </sheetData>
      <sheetData sheetId="6317">
        <row r="1">
          <cell r="A1" t="str">
            <v>บจก.เมืองพลสยามเมรัย</v>
          </cell>
        </row>
      </sheetData>
      <sheetData sheetId="6318">
        <row r="1">
          <cell r="A1" t="str">
            <v>บจก.เมืองพลสยามเมรัย</v>
          </cell>
        </row>
      </sheetData>
      <sheetData sheetId="6319">
        <row r="1">
          <cell r="A1" t="str">
            <v>บจก.เมืองพลสยามเมรัย</v>
          </cell>
        </row>
      </sheetData>
      <sheetData sheetId="6320">
        <row r="1">
          <cell r="A1" t="str">
            <v>บจก.เมืองพลสยามเมรัย</v>
          </cell>
        </row>
      </sheetData>
      <sheetData sheetId="6321">
        <row r="1">
          <cell r="A1" t="str">
            <v>บจก.เมืองพลสยามเมรัย</v>
          </cell>
        </row>
      </sheetData>
      <sheetData sheetId="6322">
        <row r="1">
          <cell r="A1" t="str">
            <v>บจก.เมืองพลสยามเมรัย</v>
          </cell>
        </row>
      </sheetData>
      <sheetData sheetId="6323">
        <row r="1">
          <cell r="A1" t="str">
            <v>บจก.เมืองพลสยามเมรัย</v>
          </cell>
        </row>
      </sheetData>
      <sheetData sheetId="6324">
        <row r="1">
          <cell r="A1" t="str">
            <v>บจก.เมืองพลสยามเมรัย</v>
          </cell>
        </row>
      </sheetData>
      <sheetData sheetId="6325">
        <row r="1">
          <cell r="A1" t="str">
            <v>บจก.เมืองพลสยามเมรัย</v>
          </cell>
        </row>
      </sheetData>
      <sheetData sheetId="6326">
        <row r="1">
          <cell r="A1" t="str">
            <v>บจก.เมืองพลสยามเมรัย</v>
          </cell>
        </row>
      </sheetData>
      <sheetData sheetId="6327">
        <row r="1">
          <cell r="A1" t="str">
            <v>บจก.เมืองพลสยามเมรัย</v>
          </cell>
        </row>
      </sheetData>
      <sheetData sheetId="6328">
        <row r="1">
          <cell r="A1" t="str">
            <v>บจก.เมืองพลสยามเมรัย</v>
          </cell>
        </row>
      </sheetData>
      <sheetData sheetId="6329">
        <row r="1">
          <cell r="A1" t="str">
            <v>บจก.เมืองพลสยามเมรัย</v>
          </cell>
        </row>
      </sheetData>
      <sheetData sheetId="6330">
        <row r="1">
          <cell r="A1" t="str">
            <v>บจก.เมืองพลสยามเมรัย</v>
          </cell>
        </row>
      </sheetData>
      <sheetData sheetId="6331">
        <row r="1">
          <cell r="A1" t="str">
            <v>บจก.เมืองพลสยามเมรัย</v>
          </cell>
        </row>
      </sheetData>
      <sheetData sheetId="6332">
        <row r="1">
          <cell r="A1" t="str">
            <v>บจก.เมืองพลสยามเมรัย</v>
          </cell>
        </row>
      </sheetData>
      <sheetData sheetId="6333">
        <row r="1">
          <cell r="A1" t="str">
            <v>บจก.เมืองพลสยามเมรัย</v>
          </cell>
        </row>
      </sheetData>
      <sheetData sheetId="6334">
        <row r="1">
          <cell r="A1" t="str">
            <v>บจก.เมืองพลสยามเมรัย</v>
          </cell>
        </row>
      </sheetData>
      <sheetData sheetId="6335">
        <row r="1">
          <cell r="A1" t="str">
            <v>บจก.เมืองพลสยามเมรัย</v>
          </cell>
        </row>
      </sheetData>
      <sheetData sheetId="6336">
        <row r="1">
          <cell r="A1" t="str">
            <v>บจก.เมืองพลสยามเมรัย</v>
          </cell>
        </row>
      </sheetData>
      <sheetData sheetId="6337">
        <row r="1">
          <cell r="A1" t="str">
            <v>บจก.เมืองพลสยามเมรัย</v>
          </cell>
        </row>
      </sheetData>
      <sheetData sheetId="6338">
        <row r="1">
          <cell r="A1" t="str">
            <v>บจก.เมืองพลสยามเมรัย</v>
          </cell>
        </row>
      </sheetData>
      <sheetData sheetId="6339">
        <row r="1">
          <cell r="A1" t="str">
            <v>บจก.เมืองพลสยามเมรัย</v>
          </cell>
        </row>
      </sheetData>
      <sheetData sheetId="6340">
        <row r="1">
          <cell r="A1" t="str">
            <v>บจก.เมืองพลสยามเมรัย</v>
          </cell>
        </row>
      </sheetData>
      <sheetData sheetId="6341">
        <row r="1">
          <cell r="A1" t="str">
            <v>บจก.เมืองพลสยามเมรัย</v>
          </cell>
        </row>
      </sheetData>
      <sheetData sheetId="6342">
        <row r="1">
          <cell r="A1" t="str">
            <v>บจก.เมืองพลสยามเมรัย</v>
          </cell>
        </row>
      </sheetData>
      <sheetData sheetId="6343">
        <row r="1">
          <cell r="A1" t="str">
            <v>บจก.เมืองพลสยามเมรัย</v>
          </cell>
        </row>
      </sheetData>
      <sheetData sheetId="6344">
        <row r="1">
          <cell r="A1" t="str">
            <v>บจก.เมืองพลสยามเมรัย</v>
          </cell>
        </row>
      </sheetData>
      <sheetData sheetId="6345">
        <row r="1">
          <cell r="A1" t="str">
            <v>บจก.เมืองพลสยามเมรัย</v>
          </cell>
        </row>
      </sheetData>
      <sheetData sheetId="6346" refreshError="1"/>
      <sheetData sheetId="6347" refreshError="1"/>
      <sheetData sheetId="6348">
        <row r="1">
          <cell r="A1" t="str">
            <v>บจก.เมืองพลสยามเมรัย</v>
          </cell>
        </row>
      </sheetData>
      <sheetData sheetId="6349">
        <row r="1">
          <cell r="A1" t="str">
            <v>บจก.เมืองพลสยามเมรัย</v>
          </cell>
        </row>
      </sheetData>
      <sheetData sheetId="6350">
        <row r="1">
          <cell r="A1" t="str">
            <v>บจก.เมืองพลสยามเมรัย</v>
          </cell>
        </row>
      </sheetData>
      <sheetData sheetId="6351">
        <row r="1">
          <cell r="A1" t="str">
            <v>บจก.เมืองพลสยามเมรัย</v>
          </cell>
        </row>
      </sheetData>
      <sheetData sheetId="6352">
        <row r="1">
          <cell r="A1" t="str">
            <v>บจก.เมืองพลสยามเมรัย</v>
          </cell>
        </row>
      </sheetData>
      <sheetData sheetId="6353">
        <row r="1">
          <cell r="A1" t="str">
            <v>บจก.เมืองพลสยามเมรัย</v>
          </cell>
        </row>
      </sheetData>
      <sheetData sheetId="6354" refreshError="1"/>
      <sheetData sheetId="6355">
        <row r="1">
          <cell r="A1" t="str">
            <v>บจก.เมืองพลสยามเมรัย</v>
          </cell>
        </row>
      </sheetData>
      <sheetData sheetId="6356">
        <row r="1">
          <cell r="A1" t="str">
            <v>บจก.เมืองพลสยามเมรัย</v>
          </cell>
        </row>
      </sheetData>
      <sheetData sheetId="6357">
        <row r="1">
          <cell r="A1" t="str">
            <v>บจก.เมืองพลสยามเมรัย</v>
          </cell>
        </row>
      </sheetData>
      <sheetData sheetId="6358">
        <row r="1">
          <cell r="A1" t="str">
            <v>บจก.เมืองพลสยามเมรัย</v>
          </cell>
        </row>
      </sheetData>
      <sheetData sheetId="6359">
        <row r="1">
          <cell r="A1" t="str">
            <v>บจก.เมืองพลสยามเมรัย</v>
          </cell>
        </row>
      </sheetData>
      <sheetData sheetId="6360">
        <row r="1">
          <cell r="A1" t="str">
            <v>บจก.เมืองพลสยามเมรัย</v>
          </cell>
        </row>
      </sheetData>
      <sheetData sheetId="6361">
        <row r="1">
          <cell r="A1" t="str">
            <v>บจก.เมืองพลสยามเมรัย</v>
          </cell>
        </row>
      </sheetData>
      <sheetData sheetId="6362">
        <row r="1">
          <cell r="A1" t="str">
            <v>บจก.เมืองพลสยามเมรัย</v>
          </cell>
        </row>
      </sheetData>
      <sheetData sheetId="6363">
        <row r="1">
          <cell r="A1" t="str">
            <v>บจก.เมืองพลสยามเมรัย</v>
          </cell>
        </row>
      </sheetData>
      <sheetData sheetId="6364">
        <row r="1">
          <cell r="A1" t="str">
            <v>บจก.เมืองพลสยามเมรัย</v>
          </cell>
        </row>
      </sheetData>
      <sheetData sheetId="6365">
        <row r="1">
          <cell r="A1" t="str">
            <v>บจก.เมืองพลสยามเมรัย</v>
          </cell>
        </row>
      </sheetData>
      <sheetData sheetId="6366">
        <row r="1">
          <cell r="A1" t="str">
            <v>บจก.เมืองพลสยามเมรัย</v>
          </cell>
        </row>
      </sheetData>
      <sheetData sheetId="6367">
        <row r="1">
          <cell r="A1" t="str">
            <v>บจก.เมืองพลสยามเมรัย</v>
          </cell>
        </row>
      </sheetData>
      <sheetData sheetId="6368">
        <row r="1">
          <cell r="A1" t="str">
            <v>บจก.เมืองพลสยามเมรัย</v>
          </cell>
        </row>
      </sheetData>
      <sheetData sheetId="6369">
        <row r="1">
          <cell r="A1" t="str">
            <v>บจก.เมืองพลสยามเมรัย</v>
          </cell>
        </row>
      </sheetData>
      <sheetData sheetId="6370">
        <row r="1">
          <cell r="A1" t="str">
            <v>บจก.เมืองพลสยามเมรัย</v>
          </cell>
        </row>
      </sheetData>
      <sheetData sheetId="6371">
        <row r="1">
          <cell r="A1" t="str">
            <v>บจก.เมืองพลสยามเมรัย</v>
          </cell>
        </row>
      </sheetData>
      <sheetData sheetId="6372">
        <row r="1">
          <cell r="A1" t="str">
            <v>บจก.เมืองพลสยามเมรัย</v>
          </cell>
        </row>
      </sheetData>
      <sheetData sheetId="6373">
        <row r="1">
          <cell r="A1" t="str">
            <v>บจก.เมืองพลสยามเมรัย</v>
          </cell>
        </row>
      </sheetData>
      <sheetData sheetId="6374">
        <row r="1">
          <cell r="A1" t="str">
            <v>บจก.เมืองพลสยามเมรัย</v>
          </cell>
        </row>
      </sheetData>
      <sheetData sheetId="6375">
        <row r="1">
          <cell r="A1" t="str">
            <v>บจก.เมืองพลสยามเมรัย</v>
          </cell>
        </row>
      </sheetData>
      <sheetData sheetId="6376">
        <row r="1">
          <cell r="A1" t="str">
            <v>บจก.เมืองพลสยามเมรัย</v>
          </cell>
        </row>
      </sheetData>
      <sheetData sheetId="6377">
        <row r="1">
          <cell r="A1" t="str">
            <v>บจก.เมืองพลสยามเมรัย</v>
          </cell>
        </row>
      </sheetData>
      <sheetData sheetId="6378">
        <row r="1">
          <cell r="A1" t="str">
            <v>บจก.เมืองพลสยามเมรัย</v>
          </cell>
        </row>
      </sheetData>
      <sheetData sheetId="6379">
        <row r="1">
          <cell r="A1" t="str">
            <v>บจก.เมืองพลสยามเมรัย</v>
          </cell>
        </row>
      </sheetData>
      <sheetData sheetId="6380">
        <row r="1">
          <cell r="A1" t="str">
            <v>บจก.เมืองพลสยามเมรัย</v>
          </cell>
        </row>
      </sheetData>
      <sheetData sheetId="6381">
        <row r="1">
          <cell r="A1" t="str">
            <v>บจก.เมืองพลสยามเมรัย</v>
          </cell>
        </row>
      </sheetData>
      <sheetData sheetId="6382">
        <row r="1">
          <cell r="A1" t="str">
            <v>บจก.เมืองพลสยามเมรัย</v>
          </cell>
        </row>
      </sheetData>
      <sheetData sheetId="6383">
        <row r="1">
          <cell r="A1" t="str">
            <v>บจก.เมืองพลสยามเมรัย</v>
          </cell>
        </row>
      </sheetData>
      <sheetData sheetId="6384">
        <row r="1">
          <cell r="A1" t="str">
            <v>บจก.เมืองพลสยามเมรัย</v>
          </cell>
        </row>
      </sheetData>
      <sheetData sheetId="6385">
        <row r="1">
          <cell r="A1" t="str">
            <v>บจก.เมืองพลสยามเมรัย</v>
          </cell>
        </row>
      </sheetData>
      <sheetData sheetId="6386">
        <row r="1">
          <cell r="A1" t="str">
            <v>บจก.เมืองพลสยามเมรัย</v>
          </cell>
        </row>
      </sheetData>
      <sheetData sheetId="6387">
        <row r="1">
          <cell r="A1" t="str">
            <v>บจก.เมืองพลสยามเมรัย</v>
          </cell>
        </row>
      </sheetData>
      <sheetData sheetId="6388">
        <row r="1">
          <cell r="A1" t="str">
            <v>บจก.เมืองพลสยามเมรัย</v>
          </cell>
        </row>
      </sheetData>
      <sheetData sheetId="6389">
        <row r="1">
          <cell r="A1" t="str">
            <v>บจก.เมืองพลสยามเมรัย</v>
          </cell>
        </row>
      </sheetData>
      <sheetData sheetId="6390">
        <row r="1">
          <cell r="A1" t="str">
            <v>บจก.เมืองพลสยามเมรัย</v>
          </cell>
        </row>
      </sheetData>
      <sheetData sheetId="6391">
        <row r="1">
          <cell r="A1" t="str">
            <v>บจก.เมืองพลสยามเมรัย</v>
          </cell>
        </row>
      </sheetData>
      <sheetData sheetId="6392">
        <row r="1">
          <cell r="A1" t="str">
            <v>บจก.เมืองพลสยามเมรัย</v>
          </cell>
        </row>
      </sheetData>
      <sheetData sheetId="6393">
        <row r="1">
          <cell r="A1" t="str">
            <v>บจก.เมืองพลสยามเมรัย</v>
          </cell>
        </row>
      </sheetData>
      <sheetData sheetId="6394">
        <row r="1">
          <cell r="A1" t="str">
            <v>บจก.เมืองพลสยามเมรัย</v>
          </cell>
        </row>
      </sheetData>
      <sheetData sheetId="6395">
        <row r="1">
          <cell r="A1" t="str">
            <v>บจก.เมืองพลสยามเมรัย</v>
          </cell>
        </row>
      </sheetData>
      <sheetData sheetId="6396">
        <row r="1">
          <cell r="A1" t="str">
            <v>บจก.เมืองพลสยามเมรัย</v>
          </cell>
        </row>
      </sheetData>
      <sheetData sheetId="6397" refreshError="1"/>
      <sheetData sheetId="6398" refreshError="1"/>
      <sheetData sheetId="6399">
        <row r="1">
          <cell r="A1" t="str">
            <v>บจก.เมืองพลสยามเมรัย</v>
          </cell>
        </row>
      </sheetData>
      <sheetData sheetId="6400">
        <row r="1">
          <cell r="A1" t="str">
            <v>บจก.เมืองพลสยามเมรัย</v>
          </cell>
        </row>
      </sheetData>
      <sheetData sheetId="6401">
        <row r="1">
          <cell r="A1" t="str">
            <v>บจก.เมืองพลสยามเมรัย</v>
          </cell>
        </row>
      </sheetData>
      <sheetData sheetId="6402">
        <row r="1">
          <cell r="A1" t="str">
            <v>บจก.เมืองพลสยามเมรัย</v>
          </cell>
        </row>
      </sheetData>
      <sheetData sheetId="6403">
        <row r="1">
          <cell r="A1" t="str">
            <v>บจก.เมืองพลสยามเมรัย</v>
          </cell>
        </row>
      </sheetData>
      <sheetData sheetId="6404">
        <row r="1">
          <cell r="A1" t="str">
            <v>บจก.เมืองพลสยามเมรัย</v>
          </cell>
        </row>
      </sheetData>
      <sheetData sheetId="6405" refreshError="1"/>
      <sheetData sheetId="6406">
        <row r="1">
          <cell r="A1" t="str">
            <v>บจก.เมืองพลสยามเมรัย</v>
          </cell>
        </row>
      </sheetData>
      <sheetData sheetId="6407">
        <row r="1">
          <cell r="A1" t="str">
            <v>บจก.เมืองพลสยามเมรัย</v>
          </cell>
        </row>
      </sheetData>
      <sheetData sheetId="6408">
        <row r="1">
          <cell r="A1" t="str">
            <v>บจก.เมืองพลสยามเมรัย</v>
          </cell>
        </row>
      </sheetData>
      <sheetData sheetId="6409">
        <row r="1">
          <cell r="A1" t="str">
            <v>บจก.เมืองพลสยามเมรัย</v>
          </cell>
        </row>
      </sheetData>
      <sheetData sheetId="6410">
        <row r="1">
          <cell r="A1" t="str">
            <v>บจก.เมืองพลสยามเมรัย</v>
          </cell>
        </row>
      </sheetData>
      <sheetData sheetId="6411">
        <row r="1">
          <cell r="A1" t="str">
            <v>บจก.เมืองพลสยามเมรัย</v>
          </cell>
        </row>
      </sheetData>
      <sheetData sheetId="6412">
        <row r="1">
          <cell r="A1" t="str">
            <v>บจก.เมืองพลสยามเมรัย</v>
          </cell>
        </row>
      </sheetData>
      <sheetData sheetId="6413">
        <row r="1">
          <cell r="A1" t="str">
            <v>บจก.เมืองพลสยามเมรัย</v>
          </cell>
        </row>
      </sheetData>
      <sheetData sheetId="6414">
        <row r="1">
          <cell r="A1" t="str">
            <v>บจก.เมืองพลสยามเมรัย</v>
          </cell>
        </row>
      </sheetData>
      <sheetData sheetId="6415">
        <row r="1">
          <cell r="A1" t="str">
            <v>บจก.เมืองพลสยามเมรัย</v>
          </cell>
        </row>
      </sheetData>
      <sheetData sheetId="6416">
        <row r="1">
          <cell r="A1" t="str">
            <v>บจก.เมืองพลสยามเมรัย</v>
          </cell>
        </row>
      </sheetData>
      <sheetData sheetId="6417">
        <row r="1">
          <cell r="A1" t="str">
            <v>บจก.เมืองพลสยามเมรัย</v>
          </cell>
        </row>
      </sheetData>
      <sheetData sheetId="6418">
        <row r="1">
          <cell r="A1" t="str">
            <v>บจก.เมืองพลสยามเมรัย</v>
          </cell>
        </row>
      </sheetData>
      <sheetData sheetId="6419">
        <row r="1">
          <cell r="A1" t="str">
            <v>บจก.เมืองพลสยามเมรัย</v>
          </cell>
        </row>
      </sheetData>
      <sheetData sheetId="6420">
        <row r="1">
          <cell r="A1" t="str">
            <v>บจก.เมืองพลสยามเมรัย</v>
          </cell>
        </row>
      </sheetData>
      <sheetData sheetId="6421">
        <row r="1">
          <cell r="A1" t="str">
            <v>บจก.เมืองพลสยามเมรัย</v>
          </cell>
        </row>
      </sheetData>
      <sheetData sheetId="6422">
        <row r="1">
          <cell r="A1" t="str">
            <v>บจก.เมืองพลสยามเมรัย</v>
          </cell>
        </row>
      </sheetData>
      <sheetData sheetId="6423">
        <row r="1">
          <cell r="A1" t="str">
            <v>บจก.เมืองพลสยามเมรัย</v>
          </cell>
        </row>
      </sheetData>
      <sheetData sheetId="6424">
        <row r="1">
          <cell r="A1" t="str">
            <v>บจก.เมืองพลสยามเมรัย</v>
          </cell>
        </row>
      </sheetData>
      <sheetData sheetId="6425">
        <row r="1">
          <cell r="A1" t="str">
            <v>บจก.เมืองพลสยามเมรัย</v>
          </cell>
        </row>
      </sheetData>
      <sheetData sheetId="6426">
        <row r="1">
          <cell r="A1" t="str">
            <v>บจก.เมืองพลสยามเมรัย</v>
          </cell>
        </row>
      </sheetData>
      <sheetData sheetId="6427">
        <row r="1">
          <cell r="A1" t="str">
            <v>บจก.เมืองพลสยามเมรัย</v>
          </cell>
        </row>
      </sheetData>
      <sheetData sheetId="6428">
        <row r="1">
          <cell r="A1" t="str">
            <v>บจก.เมืองพลสยามเมรัย</v>
          </cell>
        </row>
      </sheetData>
      <sheetData sheetId="6429">
        <row r="1">
          <cell r="A1" t="str">
            <v>บจก.เมืองพลสยามเมรัย</v>
          </cell>
        </row>
      </sheetData>
      <sheetData sheetId="6430">
        <row r="1">
          <cell r="A1" t="str">
            <v>บจก.เมืองพลสยามเมรัย</v>
          </cell>
        </row>
      </sheetData>
      <sheetData sheetId="6431">
        <row r="1">
          <cell r="A1" t="str">
            <v>บจก.เมืองพลสยามเมรัย</v>
          </cell>
        </row>
      </sheetData>
      <sheetData sheetId="6432">
        <row r="1">
          <cell r="A1" t="str">
            <v>บจก.เมืองพลสยามเมรัย</v>
          </cell>
        </row>
      </sheetData>
      <sheetData sheetId="6433">
        <row r="1">
          <cell r="A1" t="str">
            <v>บจก.เมืองพลสยามเมรัย</v>
          </cell>
        </row>
      </sheetData>
      <sheetData sheetId="6434">
        <row r="1">
          <cell r="A1" t="str">
            <v>บจก.เมืองพลสยามเมรัย</v>
          </cell>
        </row>
      </sheetData>
      <sheetData sheetId="6435">
        <row r="1">
          <cell r="A1" t="str">
            <v>บจก.เมืองพลสยามเมรัย</v>
          </cell>
        </row>
      </sheetData>
      <sheetData sheetId="6436">
        <row r="1">
          <cell r="A1" t="str">
            <v>บจก.เมืองพลสยามเมรัย</v>
          </cell>
        </row>
      </sheetData>
      <sheetData sheetId="6437">
        <row r="1">
          <cell r="A1" t="str">
            <v>บจก.เมืองพลสยามเมรัย</v>
          </cell>
        </row>
      </sheetData>
      <sheetData sheetId="6438">
        <row r="1">
          <cell r="A1" t="str">
            <v>บจก.เมืองพลสยามเมรัย</v>
          </cell>
        </row>
      </sheetData>
      <sheetData sheetId="6439">
        <row r="1">
          <cell r="A1" t="str">
            <v>บจก.เมืองพลสยามเมรัย</v>
          </cell>
        </row>
      </sheetData>
      <sheetData sheetId="6440">
        <row r="1">
          <cell r="A1" t="str">
            <v>บจก.เมืองพลสยามเมรัย</v>
          </cell>
        </row>
      </sheetData>
      <sheetData sheetId="6441">
        <row r="1">
          <cell r="A1" t="str">
            <v>บจก.เมืองพลสยามเมรัย</v>
          </cell>
        </row>
      </sheetData>
      <sheetData sheetId="6442">
        <row r="1">
          <cell r="A1" t="str">
            <v>บจก.เมืองพลสยามเมรัย</v>
          </cell>
        </row>
      </sheetData>
      <sheetData sheetId="6443">
        <row r="1">
          <cell r="A1" t="str">
            <v>บจก.เมืองพลสยามเมรัย</v>
          </cell>
        </row>
      </sheetData>
      <sheetData sheetId="6444">
        <row r="1">
          <cell r="A1" t="str">
            <v>บจก.เมืองพลสยามเมรัย</v>
          </cell>
        </row>
      </sheetData>
      <sheetData sheetId="6445">
        <row r="1">
          <cell r="A1" t="str">
            <v>บจก.เมืองพลสยามเมรัย</v>
          </cell>
        </row>
      </sheetData>
      <sheetData sheetId="6446">
        <row r="1">
          <cell r="A1" t="str">
            <v>บจก.เมืองพลสยามเมรัย</v>
          </cell>
        </row>
      </sheetData>
      <sheetData sheetId="6447">
        <row r="1">
          <cell r="A1" t="str">
            <v>บจก.เมืองพลสยามเมรัย</v>
          </cell>
        </row>
      </sheetData>
      <sheetData sheetId="6448" refreshError="1"/>
      <sheetData sheetId="6449" refreshError="1"/>
      <sheetData sheetId="6450">
        <row r="1">
          <cell r="A1" t="str">
            <v>บจก.เมืองพลสยามเมรัย</v>
          </cell>
        </row>
      </sheetData>
      <sheetData sheetId="6451">
        <row r="1">
          <cell r="A1" t="str">
            <v>บจก.เมืองพลสยามเมรัย</v>
          </cell>
        </row>
      </sheetData>
      <sheetData sheetId="6452">
        <row r="1">
          <cell r="A1" t="str">
            <v>บจก.เมืองพลสยามเมรัย</v>
          </cell>
        </row>
      </sheetData>
      <sheetData sheetId="6453">
        <row r="1">
          <cell r="A1" t="str">
            <v>บจก.เมืองพลสยามเมรัย</v>
          </cell>
        </row>
      </sheetData>
      <sheetData sheetId="6454">
        <row r="1">
          <cell r="A1" t="str">
            <v>บจก.เมืองพลสยามเมรัย</v>
          </cell>
        </row>
      </sheetData>
      <sheetData sheetId="6455">
        <row r="1">
          <cell r="A1" t="str">
            <v>บจก.เมืองพลสยามเมรัย</v>
          </cell>
        </row>
      </sheetData>
      <sheetData sheetId="6456" refreshError="1"/>
      <sheetData sheetId="6457">
        <row r="1">
          <cell r="A1" t="str">
            <v>บจก.เมืองพลสยามเมรัย</v>
          </cell>
        </row>
      </sheetData>
      <sheetData sheetId="6458">
        <row r="1">
          <cell r="A1" t="str">
            <v>บจก.เมืองพลสยามเมรัย</v>
          </cell>
        </row>
      </sheetData>
      <sheetData sheetId="6459">
        <row r="1">
          <cell r="A1" t="str">
            <v>บจก.เมืองพลสยามเมรัย</v>
          </cell>
        </row>
      </sheetData>
      <sheetData sheetId="6460">
        <row r="1">
          <cell r="A1" t="str">
            <v>บจก.เมืองพลสยามเมรัย</v>
          </cell>
        </row>
      </sheetData>
      <sheetData sheetId="6461">
        <row r="1">
          <cell r="A1" t="str">
            <v>บจก.เมืองพลสยามเมรัย</v>
          </cell>
        </row>
      </sheetData>
      <sheetData sheetId="6462">
        <row r="1">
          <cell r="A1" t="str">
            <v>บจก.เมืองพลสยามเมรัย</v>
          </cell>
        </row>
      </sheetData>
      <sheetData sheetId="6463">
        <row r="1">
          <cell r="A1" t="str">
            <v>บจก.เมืองพลสยามเมรัย</v>
          </cell>
        </row>
      </sheetData>
      <sheetData sheetId="6464">
        <row r="1">
          <cell r="A1" t="str">
            <v>บจก.เมืองพลสยามเมรัย</v>
          </cell>
        </row>
      </sheetData>
      <sheetData sheetId="6465">
        <row r="1">
          <cell r="A1" t="str">
            <v>บจก.เมืองพลสยามเมรัย</v>
          </cell>
        </row>
      </sheetData>
      <sheetData sheetId="6466">
        <row r="1">
          <cell r="A1" t="str">
            <v>บจก.เมืองพลสยามเมรัย</v>
          </cell>
        </row>
      </sheetData>
      <sheetData sheetId="6467">
        <row r="1">
          <cell r="A1" t="str">
            <v>บจก.เมืองพลสยามเมรัย</v>
          </cell>
        </row>
      </sheetData>
      <sheetData sheetId="6468">
        <row r="1">
          <cell r="A1" t="str">
            <v>บจก.เมืองพลสยามเมรัย</v>
          </cell>
        </row>
      </sheetData>
      <sheetData sheetId="6469">
        <row r="1">
          <cell r="A1" t="str">
            <v>บจก.เมืองพลสยามเมรัย</v>
          </cell>
        </row>
      </sheetData>
      <sheetData sheetId="6470">
        <row r="1">
          <cell r="A1" t="str">
            <v>บจก.เมืองพลสยามเมรัย</v>
          </cell>
        </row>
      </sheetData>
      <sheetData sheetId="6471">
        <row r="1">
          <cell r="A1" t="str">
            <v>บจก.เมืองพลสยามเมรัย</v>
          </cell>
        </row>
      </sheetData>
      <sheetData sheetId="6472">
        <row r="1">
          <cell r="A1" t="str">
            <v>บจก.เมืองพลสยามเมรัย</v>
          </cell>
        </row>
      </sheetData>
      <sheetData sheetId="6473">
        <row r="1">
          <cell r="A1" t="str">
            <v>บจก.เมืองพลสยามเมรัย</v>
          </cell>
        </row>
      </sheetData>
      <sheetData sheetId="6474">
        <row r="1">
          <cell r="A1" t="str">
            <v>บจก.เมืองพลสยามเมรัย</v>
          </cell>
        </row>
      </sheetData>
      <sheetData sheetId="6475">
        <row r="1">
          <cell r="A1" t="str">
            <v>บจก.เมืองพลสยามเมรัย</v>
          </cell>
        </row>
      </sheetData>
      <sheetData sheetId="6476">
        <row r="1">
          <cell r="A1" t="str">
            <v>บจก.เมืองพลสยามเมรัย</v>
          </cell>
        </row>
      </sheetData>
      <sheetData sheetId="6477">
        <row r="1">
          <cell r="A1" t="str">
            <v>บจก.เมืองพลสยามเมรัย</v>
          </cell>
        </row>
      </sheetData>
      <sheetData sheetId="6478">
        <row r="1">
          <cell r="A1" t="str">
            <v>บจก.เมืองพลสยามเมรัย</v>
          </cell>
        </row>
      </sheetData>
      <sheetData sheetId="6479">
        <row r="1">
          <cell r="A1" t="str">
            <v>บจก.เมืองพลสยามเมรัย</v>
          </cell>
        </row>
      </sheetData>
      <sheetData sheetId="6480">
        <row r="1">
          <cell r="A1" t="str">
            <v>บจก.เมืองพลสยามเมรัย</v>
          </cell>
        </row>
      </sheetData>
      <sheetData sheetId="6481">
        <row r="1">
          <cell r="A1" t="str">
            <v>บจก.เมืองพลสยามเมรัย</v>
          </cell>
        </row>
      </sheetData>
      <sheetData sheetId="6482">
        <row r="1">
          <cell r="A1" t="str">
            <v>บจก.เมืองพลสยามเมรัย</v>
          </cell>
        </row>
      </sheetData>
      <sheetData sheetId="6483">
        <row r="1">
          <cell r="A1" t="str">
            <v>บจก.เมืองพลสยามเมรัย</v>
          </cell>
        </row>
      </sheetData>
      <sheetData sheetId="6484">
        <row r="1">
          <cell r="A1" t="str">
            <v>บจก.เมืองพลสยามเมรัย</v>
          </cell>
        </row>
      </sheetData>
      <sheetData sheetId="6485">
        <row r="1">
          <cell r="A1" t="str">
            <v>บจก.เมืองพลสยามเมรัย</v>
          </cell>
        </row>
      </sheetData>
      <sheetData sheetId="6486">
        <row r="1">
          <cell r="A1" t="str">
            <v>บจก.เมืองพลสยามเมรัย</v>
          </cell>
        </row>
      </sheetData>
      <sheetData sheetId="6487">
        <row r="1">
          <cell r="A1" t="str">
            <v>บจก.เมืองพลสยามเมรัย</v>
          </cell>
        </row>
      </sheetData>
      <sheetData sheetId="6488">
        <row r="1">
          <cell r="A1" t="str">
            <v>บจก.เมืองพลสยามเมรัย</v>
          </cell>
        </row>
      </sheetData>
      <sheetData sheetId="6489">
        <row r="1">
          <cell r="A1" t="str">
            <v>บจก.เมืองพลสยามเมรัย</v>
          </cell>
        </row>
      </sheetData>
      <sheetData sheetId="6490">
        <row r="1">
          <cell r="A1" t="str">
            <v>บจก.เมืองพลสยามเมรัย</v>
          </cell>
        </row>
      </sheetData>
      <sheetData sheetId="6491">
        <row r="1">
          <cell r="A1" t="str">
            <v>บจก.เมืองพลสยามเมรัย</v>
          </cell>
        </row>
      </sheetData>
      <sheetData sheetId="6492">
        <row r="1">
          <cell r="A1" t="str">
            <v>บจก.เมืองพลสยามเมรัย</v>
          </cell>
        </row>
      </sheetData>
      <sheetData sheetId="6493">
        <row r="1">
          <cell r="A1" t="str">
            <v>บจก.เมืองพลสยามเมรัย</v>
          </cell>
        </row>
      </sheetData>
      <sheetData sheetId="6494">
        <row r="1">
          <cell r="A1" t="str">
            <v>บจก.เมืองพลสยามเมรัย</v>
          </cell>
        </row>
      </sheetData>
      <sheetData sheetId="6495">
        <row r="1">
          <cell r="A1" t="str">
            <v>บจก.เมืองพลสยามเมรัย</v>
          </cell>
        </row>
      </sheetData>
      <sheetData sheetId="6496">
        <row r="1">
          <cell r="A1" t="str">
            <v>บจก.เมืองพลสยามเมรัย</v>
          </cell>
        </row>
      </sheetData>
      <sheetData sheetId="6497">
        <row r="1">
          <cell r="A1" t="str">
            <v>บจก.เมืองพลสยามเมรัย</v>
          </cell>
        </row>
      </sheetData>
      <sheetData sheetId="6498">
        <row r="1">
          <cell r="A1" t="str">
            <v>บจก.เมืองพลสยามเมรัย</v>
          </cell>
        </row>
      </sheetData>
      <sheetData sheetId="6499" refreshError="1"/>
      <sheetData sheetId="6500" refreshError="1"/>
      <sheetData sheetId="6501" refreshError="1"/>
      <sheetData sheetId="6502" refreshError="1"/>
      <sheetData sheetId="6503">
        <row r="1">
          <cell r="A1" t="str">
            <v>บจก.เมืองพลสยามเมรัย</v>
          </cell>
        </row>
      </sheetData>
      <sheetData sheetId="6504">
        <row r="1">
          <cell r="A1" t="str">
            <v>บจก.เมืองพลสยามเมรัย</v>
          </cell>
        </row>
      </sheetData>
      <sheetData sheetId="6505">
        <row r="1">
          <cell r="A1" t="str">
            <v>บจก.เมืองพลสยามเมรัย</v>
          </cell>
        </row>
      </sheetData>
      <sheetData sheetId="6506">
        <row r="1">
          <cell r="A1" t="str">
            <v>บจก.เมืองพลสยามเมรัย</v>
          </cell>
        </row>
      </sheetData>
      <sheetData sheetId="6507">
        <row r="1">
          <cell r="A1" t="str">
            <v>บจก.เมืองพลสยามเมรัย</v>
          </cell>
        </row>
      </sheetData>
      <sheetData sheetId="6508">
        <row r="1">
          <cell r="A1" t="str">
            <v>บจก.เมืองพลสยามเมรัย</v>
          </cell>
        </row>
      </sheetData>
      <sheetData sheetId="6509" refreshError="1"/>
      <sheetData sheetId="6510">
        <row r="1">
          <cell r="A1" t="str">
            <v>บจก.เมืองพลสยามเมรัย</v>
          </cell>
        </row>
      </sheetData>
      <sheetData sheetId="6511">
        <row r="1">
          <cell r="A1" t="str">
            <v>บจก.เมืองพลสยามเมรัย</v>
          </cell>
        </row>
      </sheetData>
      <sheetData sheetId="6512">
        <row r="1">
          <cell r="A1" t="str">
            <v>บจก.เมืองพลสยามเมรัย</v>
          </cell>
        </row>
      </sheetData>
      <sheetData sheetId="6513">
        <row r="1">
          <cell r="A1" t="str">
            <v>บจก.เมืองพลสยามเมรัย</v>
          </cell>
        </row>
      </sheetData>
      <sheetData sheetId="6514">
        <row r="1">
          <cell r="A1" t="str">
            <v>บจก.เมืองพลสยามเมรัย</v>
          </cell>
        </row>
      </sheetData>
      <sheetData sheetId="6515">
        <row r="1">
          <cell r="A1" t="str">
            <v>บจก.เมืองพลสยามเมรัย</v>
          </cell>
        </row>
      </sheetData>
      <sheetData sheetId="6516">
        <row r="1">
          <cell r="A1" t="str">
            <v>บจก.เมืองพลสยามเมรัย</v>
          </cell>
        </row>
      </sheetData>
      <sheetData sheetId="6517">
        <row r="1">
          <cell r="A1" t="str">
            <v>บจก.เมืองพลสยามเมรัย</v>
          </cell>
        </row>
      </sheetData>
      <sheetData sheetId="6518">
        <row r="1">
          <cell r="A1" t="str">
            <v>บจก.เมืองพลสยามเมรัย</v>
          </cell>
        </row>
      </sheetData>
      <sheetData sheetId="6519">
        <row r="1">
          <cell r="A1" t="str">
            <v>บจก.เมืองพลสยามเมรัย</v>
          </cell>
        </row>
      </sheetData>
      <sheetData sheetId="6520">
        <row r="1">
          <cell r="A1" t="str">
            <v>บจก.เมืองพลสยามเมรัย</v>
          </cell>
        </row>
      </sheetData>
      <sheetData sheetId="6521">
        <row r="1">
          <cell r="A1" t="str">
            <v>บจก.เมืองพลสยามเมรัย</v>
          </cell>
        </row>
      </sheetData>
      <sheetData sheetId="6522">
        <row r="1">
          <cell r="A1" t="str">
            <v>บจก.เมืองพลสยามเมรัย</v>
          </cell>
        </row>
      </sheetData>
      <sheetData sheetId="6523">
        <row r="1">
          <cell r="A1" t="str">
            <v>บจก.เมืองพลสยามเมรัย</v>
          </cell>
        </row>
      </sheetData>
      <sheetData sheetId="6524">
        <row r="1">
          <cell r="A1" t="str">
            <v>บจก.เมืองพลสยามเมรัย</v>
          </cell>
        </row>
      </sheetData>
      <sheetData sheetId="6525">
        <row r="1">
          <cell r="A1" t="str">
            <v>บจก.เมืองพลสยามเมรัย</v>
          </cell>
        </row>
      </sheetData>
      <sheetData sheetId="6526">
        <row r="1">
          <cell r="A1" t="str">
            <v>บจก.เมืองพลสยามเมรัย</v>
          </cell>
        </row>
      </sheetData>
      <sheetData sheetId="6527">
        <row r="1">
          <cell r="A1" t="str">
            <v>บจก.เมืองพลสยามเมรัย</v>
          </cell>
        </row>
      </sheetData>
      <sheetData sheetId="6528">
        <row r="1">
          <cell r="A1" t="str">
            <v>บจก.เมืองพลสยามเมรัย</v>
          </cell>
        </row>
      </sheetData>
      <sheetData sheetId="6529">
        <row r="1">
          <cell r="A1" t="str">
            <v>บจก.เมืองพลสยามเมรัย</v>
          </cell>
        </row>
      </sheetData>
      <sheetData sheetId="6530">
        <row r="1">
          <cell r="A1" t="str">
            <v>บจก.เมืองพลสยามเมรัย</v>
          </cell>
        </row>
      </sheetData>
      <sheetData sheetId="6531">
        <row r="1">
          <cell r="A1" t="str">
            <v>บจก.เมืองพลสยามเมรัย</v>
          </cell>
        </row>
      </sheetData>
      <sheetData sheetId="6532">
        <row r="1">
          <cell r="A1" t="str">
            <v>บจก.เมืองพลสยามเมรัย</v>
          </cell>
        </row>
      </sheetData>
      <sheetData sheetId="6533">
        <row r="1">
          <cell r="A1" t="str">
            <v>บจก.เมืองพลสยามเมรัย</v>
          </cell>
        </row>
      </sheetData>
      <sheetData sheetId="6534">
        <row r="1">
          <cell r="A1" t="str">
            <v>บจก.เมืองพลสยามเมรัย</v>
          </cell>
        </row>
      </sheetData>
      <sheetData sheetId="6535">
        <row r="1">
          <cell r="A1" t="str">
            <v>บจก.เมืองพลสยามเมรัย</v>
          </cell>
        </row>
      </sheetData>
      <sheetData sheetId="6536">
        <row r="1">
          <cell r="A1" t="str">
            <v>บจก.เมืองพลสยามเมรัย</v>
          </cell>
        </row>
      </sheetData>
      <sheetData sheetId="6537">
        <row r="1">
          <cell r="A1" t="str">
            <v>บจก.เมืองพลสยามเมรัย</v>
          </cell>
        </row>
      </sheetData>
      <sheetData sheetId="6538">
        <row r="1">
          <cell r="A1" t="str">
            <v>บจก.เมืองพลสยามเมรัย</v>
          </cell>
        </row>
      </sheetData>
      <sheetData sheetId="6539">
        <row r="1">
          <cell r="A1" t="str">
            <v>บจก.เมืองพลสยามเมรัย</v>
          </cell>
        </row>
      </sheetData>
      <sheetData sheetId="6540">
        <row r="1">
          <cell r="A1" t="str">
            <v>บจก.เมืองพลสยามเมรัย</v>
          </cell>
        </row>
      </sheetData>
      <sheetData sheetId="6541">
        <row r="1">
          <cell r="A1" t="str">
            <v>บจก.เมืองพลสยามเมรัย</v>
          </cell>
        </row>
      </sheetData>
      <sheetData sheetId="6542">
        <row r="1">
          <cell r="A1" t="str">
            <v>บจก.เมืองพลสยามเมรัย</v>
          </cell>
        </row>
      </sheetData>
      <sheetData sheetId="6543">
        <row r="1">
          <cell r="A1" t="str">
            <v>บจก.เมืองพลสยามเมรัย</v>
          </cell>
        </row>
      </sheetData>
      <sheetData sheetId="6544">
        <row r="1">
          <cell r="A1" t="str">
            <v>บจก.เมืองพลสยามเมรัย</v>
          </cell>
        </row>
      </sheetData>
      <sheetData sheetId="6545">
        <row r="1">
          <cell r="A1" t="str">
            <v>บจก.เมืองพลสยามเมรัย</v>
          </cell>
        </row>
      </sheetData>
      <sheetData sheetId="6546">
        <row r="1">
          <cell r="A1" t="str">
            <v>บจก.เมืองพลสยามเมรัย</v>
          </cell>
        </row>
      </sheetData>
      <sheetData sheetId="6547">
        <row r="1">
          <cell r="A1" t="str">
            <v>บจก.เมืองพลสยามเมรัย</v>
          </cell>
        </row>
      </sheetData>
      <sheetData sheetId="6548">
        <row r="1">
          <cell r="A1" t="str">
            <v>บจก.เมืองพลสยามเมรัย</v>
          </cell>
        </row>
      </sheetData>
      <sheetData sheetId="6549">
        <row r="1">
          <cell r="A1" t="str">
            <v>บจก.เมืองพลสยามเมรัย</v>
          </cell>
        </row>
      </sheetData>
      <sheetData sheetId="6550">
        <row r="1">
          <cell r="A1" t="str">
            <v>บจก.เมืองพลสยามเมรัย</v>
          </cell>
        </row>
      </sheetData>
      <sheetData sheetId="6551">
        <row r="1">
          <cell r="A1" t="str">
            <v>บจก.เมืองพลสยามเมรัย</v>
          </cell>
        </row>
      </sheetData>
      <sheetData sheetId="6552" refreshError="1"/>
      <sheetData sheetId="6553" refreshError="1"/>
      <sheetData sheetId="6554">
        <row r="1">
          <cell r="A1" t="str">
            <v>บจก.เมืองพลสยามเมรัย</v>
          </cell>
        </row>
      </sheetData>
      <sheetData sheetId="6555">
        <row r="1">
          <cell r="A1" t="str">
            <v>บจก.เมืองพลสยามเมรัย</v>
          </cell>
        </row>
      </sheetData>
      <sheetData sheetId="6556">
        <row r="1">
          <cell r="A1" t="str">
            <v>บจก.เมืองพลสยามเมรัย</v>
          </cell>
        </row>
      </sheetData>
      <sheetData sheetId="6557">
        <row r="1">
          <cell r="A1" t="str">
            <v>บจก.เมืองพลสยามเมรัย</v>
          </cell>
        </row>
      </sheetData>
      <sheetData sheetId="6558">
        <row r="1">
          <cell r="A1" t="str">
            <v>บจก.เมืองพลสยามเมรัย</v>
          </cell>
        </row>
      </sheetData>
      <sheetData sheetId="6559">
        <row r="1">
          <cell r="A1" t="str">
            <v>บจก.เมืองพลสยามเมรัย</v>
          </cell>
        </row>
      </sheetData>
      <sheetData sheetId="6560" refreshError="1"/>
      <sheetData sheetId="6561">
        <row r="1">
          <cell r="A1" t="str">
            <v>บจก.เมืองพลสยามเมรัย</v>
          </cell>
        </row>
      </sheetData>
      <sheetData sheetId="6562">
        <row r="1">
          <cell r="A1" t="str">
            <v>บจก.เมืองพลสยามเมรัย</v>
          </cell>
        </row>
      </sheetData>
      <sheetData sheetId="6563">
        <row r="1">
          <cell r="A1" t="str">
            <v>บจก.เมืองพลสยามเมรัย</v>
          </cell>
        </row>
      </sheetData>
      <sheetData sheetId="6564">
        <row r="1">
          <cell r="A1" t="str">
            <v>บจก.เมืองพลสยามเมรัย</v>
          </cell>
        </row>
      </sheetData>
      <sheetData sheetId="6565">
        <row r="1">
          <cell r="A1" t="str">
            <v>บจก.เมืองพลสยามเมรัย</v>
          </cell>
        </row>
      </sheetData>
      <sheetData sheetId="6566">
        <row r="1">
          <cell r="A1" t="str">
            <v>บจก.เมืองพลสยามเมรัย</v>
          </cell>
        </row>
      </sheetData>
      <sheetData sheetId="6567">
        <row r="1">
          <cell r="A1" t="str">
            <v>บจก.เมืองพลสยามเมรัย</v>
          </cell>
        </row>
      </sheetData>
      <sheetData sheetId="6568">
        <row r="1">
          <cell r="A1" t="str">
            <v>บจก.เมืองพลสยามเมรัย</v>
          </cell>
        </row>
      </sheetData>
      <sheetData sheetId="6569">
        <row r="1">
          <cell r="A1" t="str">
            <v>บจก.เมืองพลสยามเมรัย</v>
          </cell>
        </row>
      </sheetData>
      <sheetData sheetId="6570">
        <row r="1">
          <cell r="A1" t="str">
            <v>บจก.เมืองพลสยามเมรัย</v>
          </cell>
        </row>
      </sheetData>
      <sheetData sheetId="6571">
        <row r="1">
          <cell r="A1" t="str">
            <v>บจก.เมืองพลสยามเมรัย</v>
          </cell>
        </row>
      </sheetData>
      <sheetData sheetId="6572">
        <row r="1">
          <cell r="A1" t="str">
            <v>บจก.เมืองพลสยามเมรัย</v>
          </cell>
        </row>
      </sheetData>
      <sheetData sheetId="6573">
        <row r="1">
          <cell r="A1" t="str">
            <v>บจก.เมืองพลสยามเมรัย</v>
          </cell>
        </row>
      </sheetData>
      <sheetData sheetId="6574">
        <row r="1">
          <cell r="A1" t="str">
            <v>บจก.เมืองพลสยามเมรัย</v>
          </cell>
        </row>
      </sheetData>
      <sheetData sheetId="6575">
        <row r="1">
          <cell r="A1" t="str">
            <v>บจก.เมืองพลสยามเมรัย</v>
          </cell>
        </row>
      </sheetData>
      <sheetData sheetId="6576">
        <row r="1">
          <cell r="A1" t="str">
            <v>บจก.เมืองพลสยามเมรัย</v>
          </cell>
        </row>
      </sheetData>
      <sheetData sheetId="6577">
        <row r="1">
          <cell r="A1" t="str">
            <v>บจก.เมืองพลสยามเมรัย</v>
          </cell>
        </row>
      </sheetData>
      <sheetData sheetId="6578">
        <row r="1">
          <cell r="A1" t="str">
            <v>บจก.เมืองพลสยามเมรัย</v>
          </cell>
        </row>
      </sheetData>
      <sheetData sheetId="6579">
        <row r="1">
          <cell r="A1" t="str">
            <v>บจก.เมืองพลสยามเมรัย</v>
          </cell>
        </row>
      </sheetData>
      <sheetData sheetId="6580">
        <row r="1">
          <cell r="A1" t="str">
            <v>บจก.เมืองพลสยามเมรัย</v>
          </cell>
        </row>
      </sheetData>
      <sheetData sheetId="6581">
        <row r="1">
          <cell r="A1" t="str">
            <v>บจก.เมืองพลสยามเมรัย</v>
          </cell>
        </row>
      </sheetData>
      <sheetData sheetId="6582">
        <row r="1">
          <cell r="A1" t="str">
            <v>บจก.เมืองพลสยามเมรัย</v>
          </cell>
        </row>
      </sheetData>
      <sheetData sheetId="6583">
        <row r="1">
          <cell r="A1" t="str">
            <v>บจก.เมืองพลสยามเมรัย</v>
          </cell>
        </row>
      </sheetData>
      <sheetData sheetId="6584">
        <row r="1">
          <cell r="A1" t="str">
            <v>บจก.เมืองพลสยามเมรัย</v>
          </cell>
        </row>
      </sheetData>
      <sheetData sheetId="6585">
        <row r="1">
          <cell r="A1" t="str">
            <v>บจก.เมืองพลสยามเมรัย</v>
          </cell>
        </row>
      </sheetData>
      <sheetData sheetId="6586">
        <row r="1">
          <cell r="A1" t="str">
            <v>บจก.เมืองพลสยามเมรัย</v>
          </cell>
        </row>
      </sheetData>
      <sheetData sheetId="6587">
        <row r="1">
          <cell r="A1" t="str">
            <v>บจก.เมืองพลสยามเมรัย</v>
          </cell>
        </row>
      </sheetData>
      <sheetData sheetId="6588">
        <row r="1">
          <cell r="A1" t="str">
            <v>บจก.เมืองพลสยามเมรัย</v>
          </cell>
        </row>
      </sheetData>
      <sheetData sheetId="6589">
        <row r="1">
          <cell r="A1" t="str">
            <v>บจก.เมืองพลสยามเมรัย</v>
          </cell>
        </row>
      </sheetData>
      <sheetData sheetId="6590">
        <row r="1">
          <cell r="A1" t="str">
            <v>บจก.เมืองพลสยามเมรัย</v>
          </cell>
        </row>
      </sheetData>
      <sheetData sheetId="6591">
        <row r="1">
          <cell r="A1" t="str">
            <v>บจก.เมืองพลสยามเมรัย</v>
          </cell>
        </row>
      </sheetData>
      <sheetData sheetId="6592">
        <row r="1">
          <cell r="A1" t="str">
            <v>บจก.เมืองพลสยามเมรัย</v>
          </cell>
        </row>
      </sheetData>
      <sheetData sheetId="6593">
        <row r="1">
          <cell r="A1" t="str">
            <v>บจก.เมืองพลสยามเมรัย</v>
          </cell>
        </row>
      </sheetData>
      <sheetData sheetId="6594">
        <row r="1">
          <cell r="A1" t="str">
            <v>บจก.เมืองพลสยามเมรัย</v>
          </cell>
        </row>
      </sheetData>
      <sheetData sheetId="6595">
        <row r="1">
          <cell r="A1" t="str">
            <v>บจก.เมืองพลสยามเมรัย</v>
          </cell>
        </row>
      </sheetData>
      <sheetData sheetId="6596">
        <row r="1">
          <cell r="A1" t="str">
            <v>บจก.เมืองพลสยามเมรัย</v>
          </cell>
        </row>
      </sheetData>
      <sheetData sheetId="6597"/>
      <sheetData sheetId="6598"/>
      <sheetData sheetId="6599"/>
      <sheetData sheetId="6600">
        <row r="1">
          <cell r="A1" t="str">
            <v>บจก.เมืองพลสยามเมรัย</v>
          </cell>
        </row>
      </sheetData>
      <sheetData sheetId="6601">
        <row r="1">
          <cell r="A1" t="str">
            <v>บจก.เมืองพลสยามเมรัย</v>
          </cell>
        </row>
      </sheetData>
      <sheetData sheetId="6602">
        <row r="1">
          <cell r="A1" t="str">
            <v>บจก.เมืองพลสยามเมรัย</v>
          </cell>
        </row>
      </sheetData>
      <sheetData sheetId="6603" refreshError="1"/>
      <sheetData sheetId="6604" refreshError="1"/>
      <sheetData sheetId="6605">
        <row r="1">
          <cell r="A1" t="str">
            <v>บจก.เมืองพลสยามเมรัย</v>
          </cell>
        </row>
      </sheetData>
      <sheetData sheetId="6606">
        <row r="1">
          <cell r="A1" t="str">
            <v>บจก.เมืองพลสยามเมรัย</v>
          </cell>
        </row>
      </sheetData>
      <sheetData sheetId="6607">
        <row r="1">
          <cell r="A1" t="str">
            <v>บจก.เมืองพลสยามเมรัย</v>
          </cell>
        </row>
      </sheetData>
      <sheetData sheetId="6608">
        <row r="1">
          <cell r="A1" t="str">
            <v>บจก.เมืองพลสยามเมรัย</v>
          </cell>
        </row>
      </sheetData>
      <sheetData sheetId="6609">
        <row r="1">
          <cell r="A1" t="str">
            <v>บจก.เมืองพลสยามเมรัย</v>
          </cell>
        </row>
      </sheetData>
      <sheetData sheetId="6610">
        <row r="1">
          <cell r="A1" t="str">
            <v>บจก.เมืองพลสยามเมรัย</v>
          </cell>
        </row>
      </sheetData>
      <sheetData sheetId="6611" refreshError="1"/>
      <sheetData sheetId="6612">
        <row r="1">
          <cell r="A1" t="str">
            <v>บจก.เมืองพลสยามเมรัย</v>
          </cell>
        </row>
      </sheetData>
      <sheetData sheetId="6613">
        <row r="1">
          <cell r="A1" t="str">
            <v>บจก.เมืองพลสยามเมรัย</v>
          </cell>
        </row>
      </sheetData>
      <sheetData sheetId="6614">
        <row r="1">
          <cell r="A1" t="str">
            <v>บจก.เมืองพลสยามเมรัย</v>
          </cell>
        </row>
      </sheetData>
      <sheetData sheetId="6615">
        <row r="1">
          <cell r="A1" t="str">
            <v>บจก.เมืองพลสยามเมรัย</v>
          </cell>
        </row>
      </sheetData>
      <sheetData sheetId="6616">
        <row r="1">
          <cell r="A1" t="str">
            <v>บจก.เมืองพลสยามเมรัย</v>
          </cell>
        </row>
      </sheetData>
      <sheetData sheetId="6617">
        <row r="1">
          <cell r="A1" t="str">
            <v>บจก.เมืองพลสยามเมรัย</v>
          </cell>
        </row>
      </sheetData>
      <sheetData sheetId="6618">
        <row r="1">
          <cell r="A1" t="str">
            <v>บจก.เมืองพลสยามเมรัย</v>
          </cell>
        </row>
      </sheetData>
      <sheetData sheetId="6619">
        <row r="1">
          <cell r="A1" t="str">
            <v>บจก.เมืองพลสยามเมรัย</v>
          </cell>
        </row>
      </sheetData>
      <sheetData sheetId="6620">
        <row r="1">
          <cell r="A1" t="str">
            <v>บจก.เมืองพลสยามเมรัย</v>
          </cell>
        </row>
      </sheetData>
      <sheetData sheetId="6621">
        <row r="1">
          <cell r="A1" t="str">
            <v>บจก.เมืองพลสยามเมรัย</v>
          </cell>
        </row>
      </sheetData>
      <sheetData sheetId="6622">
        <row r="1">
          <cell r="A1" t="str">
            <v>บจก.เมืองพลสยามเมรัย</v>
          </cell>
        </row>
      </sheetData>
      <sheetData sheetId="6623">
        <row r="1">
          <cell r="A1" t="str">
            <v>บจก.เมืองพลสยามเมรัย</v>
          </cell>
        </row>
      </sheetData>
      <sheetData sheetId="6624">
        <row r="1">
          <cell r="A1" t="str">
            <v>บจก.เมืองพลสยามเมรัย</v>
          </cell>
        </row>
      </sheetData>
      <sheetData sheetId="6625">
        <row r="1">
          <cell r="A1" t="str">
            <v>บจก.เมืองพลสยามเมรัย</v>
          </cell>
        </row>
      </sheetData>
      <sheetData sheetId="6626">
        <row r="1">
          <cell r="A1" t="str">
            <v>บจก.เมืองพลสยามเมรัย</v>
          </cell>
        </row>
      </sheetData>
      <sheetData sheetId="6627">
        <row r="1">
          <cell r="A1" t="str">
            <v>บจก.เมืองพลสยามเมรัย</v>
          </cell>
        </row>
      </sheetData>
      <sheetData sheetId="6628">
        <row r="1">
          <cell r="A1" t="str">
            <v>บจก.เมืองพลสยามเมรัย</v>
          </cell>
        </row>
      </sheetData>
      <sheetData sheetId="6629">
        <row r="1">
          <cell r="A1" t="str">
            <v>บจก.เมืองพลสยามเมรัย</v>
          </cell>
        </row>
      </sheetData>
      <sheetData sheetId="6630">
        <row r="1">
          <cell r="A1" t="str">
            <v>บจก.เมืองพลสยามเมรัย</v>
          </cell>
        </row>
      </sheetData>
      <sheetData sheetId="6631">
        <row r="1">
          <cell r="A1" t="str">
            <v>บจก.เมืองพลสยามเมรัย</v>
          </cell>
        </row>
      </sheetData>
      <sheetData sheetId="6632">
        <row r="1">
          <cell r="A1" t="str">
            <v>บจก.เมืองพลสยามเมรัย</v>
          </cell>
        </row>
      </sheetData>
      <sheetData sheetId="6633">
        <row r="1">
          <cell r="A1" t="str">
            <v>บจก.เมืองพลสยามเมรัย</v>
          </cell>
        </row>
      </sheetData>
      <sheetData sheetId="6634">
        <row r="1">
          <cell r="A1" t="str">
            <v>บจก.เมืองพลสยามเมรัย</v>
          </cell>
        </row>
      </sheetData>
      <sheetData sheetId="6635">
        <row r="1">
          <cell r="A1" t="str">
            <v>บจก.เมืองพลสยามเมรัย</v>
          </cell>
        </row>
      </sheetData>
      <sheetData sheetId="6636">
        <row r="1">
          <cell r="A1" t="str">
            <v>บจก.เมืองพลสยามเมรัย</v>
          </cell>
        </row>
      </sheetData>
      <sheetData sheetId="6637">
        <row r="1">
          <cell r="A1" t="str">
            <v>บจก.เมืองพลสยามเมรัย</v>
          </cell>
        </row>
      </sheetData>
      <sheetData sheetId="6638">
        <row r="1">
          <cell r="A1" t="str">
            <v>บจก.เมืองพลสยามเมรัย</v>
          </cell>
        </row>
      </sheetData>
      <sheetData sheetId="6639">
        <row r="1">
          <cell r="A1" t="str">
            <v>บจก.เมืองพลสยามเมรัย</v>
          </cell>
        </row>
      </sheetData>
      <sheetData sheetId="6640">
        <row r="1">
          <cell r="A1" t="str">
            <v>บจก.เมืองพลสยามเมรัย</v>
          </cell>
        </row>
      </sheetData>
      <sheetData sheetId="6641">
        <row r="1">
          <cell r="A1" t="str">
            <v>บจก.เมืองพลสยามเมรัย</v>
          </cell>
        </row>
      </sheetData>
      <sheetData sheetId="6642">
        <row r="1">
          <cell r="A1" t="str">
            <v>บจก.เมืองพลสยามเมรัย</v>
          </cell>
        </row>
      </sheetData>
      <sheetData sheetId="6643">
        <row r="1">
          <cell r="A1" t="str">
            <v>บจก.เมืองพลสยามเมรัย</v>
          </cell>
        </row>
      </sheetData>
      <sheetData sheetId="6644">
        <row r="1">
          <cell r="A1" t="str">
            <v>บจก.เมืองพลสยามเมรัย</v>
          </cell>
        </row>
      </sheetData>
      <sheetData sheetId="6645">
        <row r="1">
          <cell r="A1" t="str">
            <v>บจก.เมืองพลสยามเมรัย</v>
          </cell>
        </row>
      </sheetData>
      <sheetData sheetId="6646">
        <row r="1">
          <cell r="A1" t="str">
            <v>บจก.เมืองพลสยามเมรัย</v>
          </cell>
        </row>
      </sheetData>
      <sheetData sheetId="6647">
        <row r="1">
          <cell r="A1" t="str">
            <v>บจก.เมืองพลสยามเมรัย</v>
          </cell>
        </row>
      </sheetData>
      <sheetData sheetId="6648">
        <row r="1">
          <cell r="A1" t="str">
            <v>บจก.เมืองพลสยามเมรัย</v>
          </cell>
        </row>
      </sheetData>
      <sheetData sheetId="6649">
        <row r="1">
          <cell r="A1" t="str">
            <v>บจก.เมืองพลสยามเมรัย</v>
          </cell>
        </row>
      </sheetData>
      <sheetData sheetId="6650"/>
      <sheetData sheetId="6651">
        <row r="1">
          <cell r="A1" t="str">
            <v>บจก.เมืองพลสยามเมรัย</v>
          </cell>
        </row>
      </sheetData>
      <sheetData sheetId="6652">
        <row r="1">
          <cell r="A1" t="str">
            <v>บจก.เมืองพลสยามเมรัย</v>
          </cell>
        </row>
      </sheetData>
      <sheetData sheetId="6653">
        <row r="1">
          <cell r="A1" t="str">
            <v>บจก.เมืองพลสยามเมรัย</v>
          </cell>
        </row>
      </sheetData>
      <sheetData sheetId="6654" refreshError="1"/>
      <sheetData sheetId="6655" refreshError="1"/>
      <sheetData sheetId="6656">
        <row r="1">
          <cell r="A1" t="str">
            <v>บจก.เมืองพลสยามเมรัย</v>
          </cell>
        </row>
      </sheetData>
      <sheetData sheetId="6657">
        <row r="1">
          <cell r="A1" t="str">
            <v>บจก.เมืองพลสยามเมรัย</v>
          </cell>
        </row>
      </sheetData>
      <sheetData sheetId="6658">
        <row r="1">
          <cell r="A1" t="str">
            <v>บจก.เมืองพลสยามเมรัย</v>
          </cell>
        </row>
      </sheetData>
      <sheetData sheetId="6659">
        <row r="1">
          <cell r="A1" t="str">
            <v>บจก.เมืองพลสยามเมรัย</v>
          </cell>
        </row>
      </sheetData>
      <sheetData sheetId="6660">
        <row r="1">
          <cell r="A1" t="str">
            <v>บจก.เมืองพลสยามเมรัย</v>
          </cell>
        </row>
      </sheetData>
      <sheetData sheetId="6661">
        <row r="1">
          <cell r="A1" t="str">
            <v>บจก.เมืองพลสยามเมรัย</v>
          </cell>
        </row>
      </sheetData>
      <sheetData sheetId="6662" refreshError="1"/>
      <sheetData sheetId="6663">
        <row r="1">
          <cell r="A1" t="str">
            <v>บจก.เมืองพลสยามเมรัย</v>
          </cell>
        </row>
      </sheetData>
      <sheetData sheetId="6664">
        <row r="1">
          <cell r="A1" t="str">
            <v>บจก.เมืองพลสยามเมรัย</v>
          </cell>
        </row>
      </sheetData>
      <sheetData sheetId="6665">
        <row r="1">
          <cell r="A1" t="str">
            <v>บจก.เมืองพลสยามเมรัย</v>
          </cell>
        </row>
      </sheetData>
      <sheetData sheetId="6666">
        <row r="1">
          <cell r="A1" t="str">
            <v>บจก.เมืองพลสยามเมรัย</v>
          </cell>
        </row>
      </sheetData>
      <sheetData sheetId="6667">
        <row r="1">
          <cell r="A1" t="str">
            <v>บจก.เมืองพลสยามเมรัย</v>
          </cell>
        </row>
      </sheetData>
      <sheetData sheetId="6668">
        <row r="1">
          <cell r="A1" t="str">
            <v>บจก.เมืองพลสยามเมรัย</v>
          </cell>
        </row>
      </sheetData>
      <sheetData sheetId="6669">
        <row r="1">
          <cell r="A1" t="str">
            <v>บจก.เมืองพลสยามเมรัย</v>
          </cell>
        </row>
      </sheetData>
      <sheetData sheetId="6670">
        <row r="1">
          <cell r="A1" t="str">
            <v>บจก.เมืองพลสยามเมรัย</v>
          </cell>
        </row>
      </sheetData>
      <sheetData sheetId="6671">
        <row r="1">
          <cell r="A1" t="str">
            <v>บจก.เมืองพลสยามเมรัย</v>
          </cell>
        </row>
      </sheetData>
      <sheetData sheetId="6672">
        <row r="1">
          <cell r="A1" t="str">
            <v>บจก.เมืองพลสยามเมรัย</v>
          </cell>
        </row>
      </sheetData>
      <sheetData sheetId="6673">
        <row r="1">
          <cell r="A1" t="str">
            <v>บจก.เมืองพลสยามเมรัย</v>
          </cell>
        </row>
      </sheetData>
      <sheetData sheetId="6674">
        <row r="1">
          <cell r="A1" t="str">
            <v>บจก.เมืองพลสยามเมรัย</v>
          </cell>
        </row>
      </sheetData>
      <sheetData sheetId="6675">
        <row r="1">
          <cell r="A1" t="str">
            <v>บจก.เมืองพลสยามเมรัย</v>
          </cell>
        </row>
      </sheetData>
      <sheetData sheetId="6676">
        <row r="1">
          <cell r="A1" t="str">
            <v>บจก.เมืองพลสยามเมรัย</v>
          </cell>
        </row>
      </sheetData>
      <sheetData sheetId="6677">
        <row r="1">
          <cell r="A1" t="str">
            <v>บจก.เมืองพลสยามเมรัย</v>
          </cell>
        </row>
      </sheetData>
      <sheetData sheetId="6678">
        <row r="1">
          <cell r="A1" t="str">
            <v>บจก.เมืองพลสยามเมรัย</v>
          </cell>
        </row>
      </sheetData>
      <sheetData sheetId="6679">
        <row r="1">
          <cell r="A1" t="str">
            <v>บจก.เมืองพลสยามเมรัย</v>
          </cell>
        </row>
      </sheetData>
      <sheetData sheetId="6680">
        <row r="1">
          <cell r="A1" t="str">
            <v>บจก.เมืองพลสยามเมรัย</v>
          </cell>
        </row>
      </sheetData>
      <sheetData sheetId="6681">
        <row r="1">
          <cell r="A1" t="str">
            <v>บจก.เมืองพลสยามเมรัย</v>
          </cell>
        </row>
      </sheetData>
      <sheetData sheetId="6682">
        <row r="1">
          <cell r="A1" t="str">
            <v>บจก.เมืองพลสยามเมรัย</v>
          </cell>
        </row>
      </sheetData>
      <sheetData sheetId="6683">
        <row r="1">
          <cell r="A1" t="str">
            <v>บจก.เมืองพลสยามเมรัย</v>
          </cell>
        </row>
      </sheetData>
      <sheetData sheetId="6684">
        <row r="1">
          <cell r="A1" t="str">
            <v>บจก.เมืองพลสยามเมรัย</v>
          </cell>
        </row>
      </sheetData>
      <sheetData sheetId="6685">
        <row r="1">
          <cell r="A1" t="str">
            <v>บจก.เมืองพลสยามเมรัย</v>
          </cell>
        </row>
      </sheetData>
      <sheetData sheetId="6686">
        <row r="1">
          <cell r="A1" t="str">
            <v>บจก.เมืองพลสยามเมรัย</v>
          </cell>
        </row>
      </sheetData>
      <sheetData sheetId="6687">
        <row r="1">
          <cell r="A1" t="str">
            <v>บจก.เมืองพลสยามเมรัย</v>
          </cell>
        </row>
      </sheetData>
      <sheetData sheetId="6688">
        <row r="1">
          <cell r="A1" t="str">
            <v>บจก.เมืองพลสยามเมรัย</v>
          </cell>
        </row>
      </sheetData>
      <sheetData sheetId="6689">
        <row r="1">
          <cell r="A1" t="str">
            <v>บจก.เมืองพลสยามเมรัย</v>
          </cell>
        </row>
      </sheetData>
      <sheetData sheetId="6690">
        <row r="1">
          <cell r="A1" t="str">
            <v>บจก.เมืองพลสยามเมรัย</v>
          </cell>
        </row>
      </sheetData>
      <sheetData sheetId="6691">
        <row r="1">
          <cell r="A1" t="str">
            <v>บจก.เมืองพลสยามเมรัย</v>
          </cell>
        </row>
      </sheetData>
      <sheetData sheetId="6692">
        <row r="1">
          <cell r="A1" t="str">
            <v>บจก.เมืองพลสยามเมรัย</v>
          </cell>
        </row>
      </sheetData>
      <sheetData sheetId="6693">
        <row r="1">
          <cell r="A1" t="str">
            <v>บจก.เมืองพลสยามเมรัย</v>
          </cell>
        </row>
      </sheetData>
      <sheetData sheetId="6694">
        <row r="1">
          <cell r="A1" t="str">
            <v>บจก.เมืองพลสยามเมรัย</v>
          </cell>
        </row>
      </sheetData>
      <sheetData sheetId="6695">
        <row r="1">
          <cell r="A1" t="str">
            <v>บจก.เมืองพลสยามเมรัย</v>
          </cell>
        </row>
      </sheetData>
      <sheetData sheetId="6696">
        <row r="1">
          <cell r="A1" t="str">
            <v>บจก.เมืองพลสยามเมรัย</v>
          </cell>
        </row>
      </sheetData>
      <sheetData sheetId="6697">
        <row r="1">
          <cell r="A1" t="str">
            <v>บจก.เมืองพลสยามเมรัย</v>
          </cell>
        </row>
      </sheetData>
      <sheetData sheetId="6698">
        <row r="1">
          <cell r="A1" t="str">
            <v>บจก.เมืองพลสยามเมรัย</v>
          </cell>
        </row>
      </sheetData>
      <sheetData sheetId="6699">
        <row r="1">
          <cell r="A1" t="str">
            <v>บจก.เมืองพลสยามเมรัย</v>
          </cell>
        </row>
      </sheetData>
      <sheetData sheetId="6700">
        <row r="1">
          <cell r="A1" t="str">
            <v>บจก.เมืองพลสยามเมรัย</v>
          </cell>
        </row>
      </sheetData>
      <sheetData sheetId="6701">
        <row r="1">
          <cell r="A1" t="str">
            <v>บจก.เมืองพลสยามเมรัย</v>
          </cell>
        </row>
      </sheetData>
      <sheetData sheetId="6702">
        <row r="1">
          <cell r="A1" t="str">
            <v>บจก.เมืองพลสยามเมรัย</v>
          </cell>
        </row>
      </sheetData>
      <sheetData sheetId="6703">
        <row r="1">
          <cell r="A1" t="str">
            <v>บจก.เมืองพลสยามเมรัย</v>
          </cell>
        </row>
      </sheetData>
      <sheetData sheetId="6704">
        <row r="1">
          <cell r="A1" t="str">
            <v>บจก.เมืองพลสยามเมรัย</v>
          </cell>
        </row>
      </sheetData>
      <sheetData sheetId="6705" refreshError="1"/>
      <sheetData sheetId="6706" refreshError="1"/>
      <sheetData sheetId="6707">
        <row r="1">
          <cell r="A1" t="str">
            <v>บจก.เมืองพลสยามเมรัย</v>
          </cell>
        </row>
      </sheetData>
      <sheetData sheetId="6708">
        <row r="1">
          <cell r="A1" t="str">
            <v>บจก.เมืองพลสยามเมรัย</v>
          </cell>
        </row>
      </sheetData>
      <sheetData sheetId="6709">
        <row r="1">
          <cell r="A1" t="str">
            <v>บจก.เมืองพลสยามเมรัย</v>
          </cell>
        </row>
      </sheetData>
      <sheetData sheetId="6710">
        <row r="1">
          <cell r="A1" t="str">
            <v>บจก.เมืองพลสยามเมรัย</v>
          </cell>
        </row>
      </sheetData>
      <sheetData sheetId="6711">
        <row r="1">
          <cell r="A1" t="str">
            <v>บจก.เมืองพลสยามเมรัย</v>
          </cell>
        </row>
      </sheetData>
      <sheetData sheetId="6712">
        <row r="1">
          <cell r="A1" t="str">
            <v>บจก.เมืองพลสยามเมรัย</v>
          </cell>
        </row>
      </sheetData>
      <sheetData sheetId="6713" refreshError="1"/>
      <sheetData sheetId="6714">
        <row r="1">
          <cell r="A1" t="str">
            <v>บจก.เมืองพลสยามเมรัย</v>
          </cell>
        </row>
      </sheetData>
      <sheetData sheetId="6715">
        <row r="1">
          <cell r="A1" t="str">
            <v>บจก.เมืองพลสยามเมรัย</v>
          </cell>
        </row>
      </sheetData>
      <sheetData sheetId="6716">
        <row r="1">
          <cell r="A1" t="str">
            <v>บจก.เมืองพลสยามเมรัย</v>
          </cell>
        </row>
      </sheetData>
      <sheetData sheetId="6717">
        <row r="1">
          <cell r="A1" t="str">
            <v>บจก.เมืองพลสยามเมรัย</v>
          </cell>
        </row>
      </sheetData>
      <sheetData sheetId="6718">
        <row r="1">
          <cell r="A1" t="str">
            <v>บจก.เมืองพลสยามเมรัย</v>
          </cell>
        </row>
      </sheetData>
      <sheetData sheetId="6719">
        <row r="1">
          <cell r="A1" t="str">
            <v>บจก.เมืองพลสยามเมรัย</v>
          </cell>
        </row>
      </sheetData>
      <sheetData sheetId="6720">
        <row r="1">
          <cell r="A1" t="str">
            <v>บจก.เมืองพลสยามเมรัย</v>
          </cell>
        </row>
      </sheetData>
      <sheetData sheetId="6721">
        <row r="1">
          <cell r="A1" t="str">
            <v>บจก.เมืองพลสยามเมรัย</v>
          </cell>
        </row>
      </sheetData>
      <sheetData sheetId="6722">
        <row r="1">
          <cell r="A1" t="str">
            <v>บจก.เมืองพลสยามเมรัย</v>
          </cell>
        </row>
      </sheetData>
      <sheetData sheetId="6723">
        <row r="1">
          <cell r="A1" t="str">
            <v>บจก.เมืองพลสยามเมรัย</v>
          </cell>
        </row>
      </sheetData>
      <sheetData sheetId="6724">
        <row r="1">
          <cell r="A1" t="str">
            <v>บจก.เมืองพลสยามเมรัย</v>
          </cell>
        </row>
      </sheetData>
      <sheetData sheetId="6725">
        <row r="1">
          <cell r="A1" t="str">
            <v>บจก.เมืองพลสยามเมรัย</v>
          </cell>
        </row>
      </sheetData>
      <sheetData sheetId="6726">
        <row r="1">
          <cell r="A1" t="str">
            <v>บจก.เมืองพลสยามเมรัย</v>
          </cell>
        </row>
      </sheetData>
      <sheetData sheetId="6727">
        <row r="1">
          <cell r="A1" t="str">
            <v>บจก.เมืองพลสยามเมรัย</v>
          </cell>
        </row>
      </sheetData>
      <sheetData sheetId="6728">
        <row r="1">
          <cell r="A1" t="str">
            <v>บจก.เมืองพลสยามเมรัย</v>
          </cell>
        </row>
      </sheetData>
      <sheetData sheetId="6729">
        <row r="1">
          <cell r="A1" t="str">
            <v>บจก.เมืองพลสยามเมรัย</v>
          </cell>
        </row>
      </sheetData>
      <sheetData sheetId="6730">
        <row r="1">
          <cell r="A1" t="str">
            <v>บจก.เมืองพลสยามเมรัย</v>
          </cell>
        </row>
      </sheetData>
      <sheetData sheetId="6731">
        <row r="1">
          <cell r="A1" t="str">
            <v>บจก.เมืองพลสยามเมรัย</v>
          </cell>
        </row>
      </sheetData>
      <sheetData sheetId="6732">
        <row r="1">
          <cell r="A1" t="str">
            <v>บจก.เมืองพลสยามเมรัย</v>
          </cell>
        </row>
      </sheetData>
      <sheetData sheetId="6733">
        <row r="1">
          <cell r="A1" t="str">
            <v>บจก.เมืองพลสยามเมรัย</v>
          </cell>
        </row>
      </sheetData>
      <sheetData sheetId="6734">
        <row r="1">
          <cell r="A1" t="str">
            <v>บจก.เมืองพลสยามเมรัย</v>
          </cell>
        </row>
      </sheetData>
      <sheetData sheetId="6735">
        <row r="1">
          <cell r="A1" t="str">
            <v>บจก.เมืองพลสยามเมรัย</v>
          </cell>
        </row>
      </sheetData>
      <sheetData sheetId="6736">
        <row r="1">
          <cell r="A1" t="str">
            <v>บจก.เมืองพลสยามเมรัย</v>
          </cell>
        </row>
      </sheetData>
      <sheetData sheetId="6737">
        <row r="1">
          <cell r="A1" t="str">
            <v>บจก.เมืองพลสยามเมรัย</v>
          </cell>
        </row>
      </sheetData>
      <sheetData sheetId="6738">
        <row r="1">
          <cell r="A1" t="str">
            <v>บจก.เมืองพลสยามเมรัย</v>
          </cell>
        </row>
      </sheetData>
      <sheetData sheetId="6739">
        <row r="1">
          <cell r="A1" t="str">
            <v>บจก.เมืองพลสยามเมรัย</v>
          </cell>
        </row>
      </sheetData>
      <sheetData sheetId="6740">
        <row r="1">
          <cell r="A1" t="str">
            <v>บจก.เมืองพลสยามเมรัย</v>
          </cell>
        </row>
      </sheetData>
      <sheetData sheetId="6741">
        <row r="1">
          <cell r="A1" t="str">
            <v>บจก.เมืองพลสยามเมรัย</v>
          </cell>
        </row>
      </sheetData>
      <sheetData sheetId="6742">
        <row r="1">
          <cell r="A1" t="str">
            <v>บจก.เมืองพลสยามเมรัย</v>
          </cell>
        </row>
      </sheetData>
      <sheetData sheetId="6743">
        <row r="1">
          <cell r="A1" t="str">
            <v>บจก.เมืองพลสยามเมรัย</v>
          </cell>
        </row>
      </sheetData>
      <sheetData sheetId="6744">
        <row r="1">
          <cell r="A1" t="str">
            <v>บจก.เมืองพลสยามเมรัย</v>
          </cell>
        </row>
      </sheetData>
      <sheetData sheetId="6745">
        <row r="1">
          <cell r="A1" t="str">
            <v>บจก.เมืองพลสยามเมรัย</v>
          </cell>
        </row>
      </sheetData>
      <sheetData sheetId="6746">
        <row r="1">
          <cell r="A1" t="str">
            <v>บจก.เมืองพลสยามเมรัย</v>
          </cell>
        </row>
      </sheetData>
      <sheetData sheetId="6747">
        <row r="1">
          <cell r="A1" t="str">
            <v>บจก.เมืองพลสยามเมรัย</v>
          </cell>
        </row>
      </sheetData>
      <sheetData sheetId="6748">
        <row r="1">
          <cell r="A1" t="str">
            <v>บจก.เมืองพลสยามเมรัย</v>
          </cell>
        </row>
      </sheetData>
      <sheetData sheetId="6749">
        <row r="1">
          <cell r="A1" t="str">
            <v>บจก.เมืองพลสยามเมรัย</v>
          </cell>
        </row>
      </sheetData>
      <sheetData sheetId="6750">
        <row r="1">
          <cell r="A1" t="str">
            <v>บจก.เมืองพลสยามเมรัย</v>
          </cell>
        </row>
      </sheetData>
      <sheetData sheetId="6751">
        <row r="1">
          <cell r="A1" t="str">
            <v>บจก.เมืองพลสยามเมรัย</v>
          </cell>
        </row>
      </sheetData>
      <sheetData sheetId="6752"/>
      <sheetData sheetId="6753">
        <row r="1">
          <cell r="A1" t="str">
            <v>บจก.เมืองพลสยามเมรัย</v>
          </cell>
        </row>
      </sheetData>
      <sheetData sheetId="6754">
        <row r="1">
          <cell r="A1" t="str">
            <v>บจก.เมืองพลสยามเมรัย</v>
          </cell>
        </row>
      </sheetData>
      <sheetData sheetId="6755">
        <row r="1">
          <cell r="A1" t="str">
            <v>บจก.เมืองพลสยามเมรัย</v>
          </cell>
        </row>
      </sheetData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ieve"/>
      <sheetName val="France"/>
      <sheetName val="Hyper Fr"/>
      <sheetName val="Super Fr"/>
      <sheetName val="Proxi Fr"/>
      <sheetName val="C&amp;C Fr"/>
      <sheetName val="Espagne"/>
      <sheetName val="Hyper Esp"/>
      <sheetName val="Super Esp"/>
      <sheetName val="Italie"/>
      <sheetName val="Hyper It"/>
      <sheetName val="Super It"/>
      <sheetName val="Belgique"/>
      <sheetName val="Hyper Bel)"/>
      <sheetName val="Super Bel"/>
      <sheetName val="Grece"/>
      <sheetName val="Hyper Gr"/>
      <sheetName val="Super Gr"/>
      <sheetName val="Suisse"/>
      <sheetName val="RepTch"/>
      <sheetName val="Slovaquie"/>
      <sheetName val="Pologne"/>
      <sheetName val="Potugal"/>
      <sheetName val="Turquie"/>
      <sheetName val="Data"/>
    </sheetNames>
    <sheetDataSet>
      <sheetData sheetId="0" refreshError="1"/>
      <sheetData sheetId="1" refreshError="1"/>
      <sheetData sheetId="2" refreshError="1"/>
      <sheetData sheetId="3" refreshError="1">
        <row r="6">
          <cell r="E6" t="str">
            <v>France</v>
          </cell>
          <cell r="F6" t="str">
            <v>France</v>
          </cell>
          <cell r="G6" t="str">
            <v>France</v>
          </cell>
          <cell r="J6" t="str">
            <v>France</v>
          </cell>
          <cell r="K6" t="str">
            <v>France</v>
          </cell>
          <cell r="L6" t="str">
            <v>France</v>
          </cell>
          <cell r="O6" t="str">
            <v>France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9545.1299999999992</v>
          </cell>
          <cell r="F13">
            <v>9545.1299999999992</v>
          </cell>
          <cell r="G13">
            <v>2239.973</v>
          </cell>
          <cell r="H13">
            <v>1</v>
          </cell>
          <cell r="J13">
            <v>9890.4</v>
          </cell>
          <cell r="K13">
            <v>9890.4</v>
          </cell>
          <cell r="L13">
            <v>2337.9</v>
          </cell>
          <cell r="M13">
            <v>1</v>
          </cell>
          <cell r="O13">
            <v>10139.4</v>
          </cell>
        </row>
        <row r="18">
          <cell r="D18" t="str">
            <v>Total Commercial Margin</v>
          </cell>
          <cell r="E18">
            <v>2054.5139999999997</v>
          </cell>
          <cell r="F18">
            <v>2054.5139999999997</v>
          </cell>
          <cell r="G18">
            <v>461.16700000000003</v>
          </cell>
          <cell r="H18">
            <v>0.21524211823201989</v>
          </cell>
          <cell r="J18">
            <v>2168.2995999999998</v>
          </cell>
          <cell r="K18">
            <v>2168.2995999999998</v>
          </cell>
          <cell r="L18">
            <v>514.26974999999993</v>
          </cell>
          <cell r="M18">
            <v>0.21923275095041656</v>
          </cell>
          <cell r="O18" t="str">
            <v>-</v>
          </cell>
        </row>
        <row r="23">
          <cell r="D23" t="str">
            <v>Commercial income</v>
          </cell>
          <cell r="E23">
            <v>2081.2089999999998</v>
          </cell>
          <cell r="F23">
            <v>2081.2089999999998</v>
          </cell>
          <cell r="G23">
            <v>465.83</v>
          </cell>
          <cell r="H23" t="e">
            <v>#DIV/0!</v>
          </cell>
          <cell r="J23">
            <v>2186.9195999999997</v>
          </cell>
          <cell r="K23">
            <v>2186.9195999999997</v>
          </cell>
          <cell r="L23">
            <v>519.22474999999997</v>
          </cell>
          <cell r="M23" t="e">
            <v>#DIV/0!</v>
          </cell>
          <cell r="O23">
            <v>2165.5</v>
          </cell>
        </row>
        <row r="25">
          <cell r="D25" t="str">
            <v>Labor costs</v>
          </cell>
          <cell r="E25">
            <v>-710.73599999999988</v>
          </cell>
          <cell r="F25">
            <v>-710.73599999999988</v>
          </cell>
          <cell r="G25">
            <v>-170.85900000000001</v>
          </cell>
          <cell r="H25">
            <v>-7.446058880287644E-2</v>
          </cell>
          <cell r="J25">
            <v>-745.6</v>
          </cell>
          <cell r="K25">
            <v>-745.6</v>
          </cell>
          <cell r="L25">
            <v>-177.5</v>
          </cell>
          <cell r="M25">
            <v>-7.5386233114939749E-2</v>
          </cell>
          <cell r="O25">
            <v>-746.2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-469.14199999999988</v>
          </cell>
          <cell r="F28">
            <v>-469.14199999999988</v>
          </cell>
          <cell r="G28">
            <v>-121.9</v>
          </cell>
          <cell r="H28">
            <v>-4.9149880619750584E-2</v>
          </cell>
          <cell r="J28">
            <v>-490.7</v>
          </cell>
          <cell r="K28">
            <v>-490.7</v>
          </cell>
          <cell r="L28">
            <v>-123.65</v>
          </cell>
          <cell r="M28">
            <v>-4.9613766885060258E-2</v>
          </cell>
          <cell r="O28">
            <v>-489.6</v>
          </cell>
        </row>
        <row r="29">
          <cell r="D29" t="str">
            <v>Depreciation and amortization</v>
          </cell>
          <cell r="E29">
            <v>-130.70400000000001</v>
          </cell>
          <cell r="F29">
            <v>-130.70400000000001</v>
          </cell>
          <cell r="G29">
            <v>-31.272000000000002</v>
          </cell>
          <cell r="H29">
            <v>-1.3693265571029418E-2</v>
          </cell>
          <cell r="J29">
            <v>-147.1</v>
          </cell>
          <cell r="K29">
            <v>-147.1</v>
          </cell>
          <cell r="L29">
            <v>-35.450000000000003</v>
          </cell>
          <cell r="M29">
            <v>-1.4873008169538139E-2</v>
          </cell>
          <cell r="O29">
            <v>-138.80000000000001</v>
          </cell>
        </row>
        <row r="30">
          <cell r="D30" t="str">
            <v>Leased property expenses</v>
          </cell>
          <cell r="E30">
            <v>-29.533000000000001</v>
          </cell>
          <cell r="F30">
            <v>-29.533000000000001</v>
          </cell>
          <cell r="G30">
            <v>-6.9560000000000004</v>
          </cell>
          <cell r="H30">
            <v>-3.0940385306433755E-3</v>
          </cell>
          <cell r="J30">
            <v>-17.899999999999999</v>
          </cell>
          <cell r="K30">
            <v>-17.899999999999999</v>
          </cell>
          <cell r="L30">
            <v>-4.3</v>
          </cell>
          <cell r="M30">
            <v>-1.8098358003720779E-3</v>
          </cell>
          <cell r="O30">
            <v>-33.6</v>
          </cell>
        </row>
        <row r="31">
          <cell r="D31" t="str">
            <v>Distribution costs</v>
          </cell>
          <cell r="E31">
            <v>-1393.4339999999995</v>
          </cell>
          <cell r="F31">
            <v>-1393.4339999999995</v>
          </cell>
          <cell r="G31">
            <v>-344.40499999999997</v>
          </cell>
          <cell r="H31">
            <v>-0.14598376344795719</v>
          </cell>
          <cell r="J31">
            <v>-1454.9</v>
          </cell>
          <cell r="K31">
            <v>-1454.9</v>
          </cell>
          <cell r="L31">
            <v>-354.3</v>
          </cell>
          <cell r="M31">
            <v>-0.14710224055649926</v>
          </cell>
          <cell r="O31">
            <v>-1464.3</v>
          </cell>
        </row>
        <row r="33">
          <cell r="D33" t="str">
            <v>Activity contribution</v>
          </cell>
          <cell r="E33">
            <v>686.79800000000023</v>
          </cell>
          <cell r="F33">
            <v>686.79800000000023</v>
          </cell>
          <cell r="G33">
            <v>121.79899999999999</v>
          </cell>
          <cell r="H33">
            <v>7.1952713058910697E-2</v>
          </cell>
          <cell r="J33">
            <v>732.01959999999985</v>
          </cell>
          <cell r="K33">
            <v>732.01959999999985</v>
          </cell>
          <cell r="L33">
            <v>164.92474999999996</v>
          </cell>
          <cell r="M33">
            <v>7.4013144058885372E-2</v>
          </cell>
          <cell r="O33">
            <v>701.2</v>
          </cell>
        </row>
        <row r="34">
          <cell r="D34" t="str">
            <v>Non current Income / expenses</v>
          </cell>
          <cell r="E34">
            <v>3.0139999999999993</v>
          </cell>
          <cell r="F34">
            <v>3.0139999999999993</v>
          </cell>
          <cell r="G34">
            <v>0.83900000000000008</v>
          </cell>
          <cell r="J34">
            <v>-5.9</v>
          </cell>
          <cell r="K34">
            <v>-5.9</v>
          </cell>
          <cell r="L34">
            <v>-1.2</v>
          </cell>
          <cell r="O34">
            <v>-1.2</v>
          </cell>
        </row>
        <row r="35">
          <cell r="D35" t="str">
            <v>EBIT Before Goodwill</v>
          </cell>
          <cell r="E35">
            <v>689.81200000000024</v>
          </cell>
          <cell r="F35">
            <v>689.81200000000024</v>
          </cell>
          <cell r="G35">
            <v>122.63799999999999</v>
          </cell>
          <cell r="H35">
            <v>7.226847617580906E-2</v>
          </cell>
          <cell r="J35">
            <v>726.11959999999988</v>
          </cell>
          <cell r="K35">
            <v>726.11959999999988</v>
          </cell>
          <cell r="L35">
            <v>163.72474999999997</v>
          </cell>
          <cell r="M35">
            <v>7.3416606001779489E-2</v>
          </cell>
          <cell r="O35">
            <v>700</v>
          </cell>
        </row>
        <row r="36">
          <cell r="D36" t="str">
            <v>Net Income</v>
          </cell>
          <cell r="E36">
            <v>689.64100000000019</v>
          </cell>
          <cell r="F36">
            <v>689.64100000000019</v>
          </cell>
          <cell r="G36">
            <v>122.44399999999999</v>
          </cell>
          <cell r="J36">
            <v>726.11959999999988</v>
          </cell>
          <cell r="K36">
            <v>726.11959999999988</v>
          </cell>
          <cell r="L36">
            <v>163.72474999999997</v>
          </cell>
          <cell r="O36">
            <v>700</v>
          </cell>
        </row>
        <row r="37">
          <cell r="D37" t="str">
            <v>Group Share of Net Income</v>
          </cell>
          <cell r="E37">
            <v>689.64100000000019</v>
          </cell>
          <cell r="F37">
            <v>689.64100000000019</v>
          </cell>
          <cell r="G37">
            <v>122.44399999999999</v>
          </cell>
          <cell r="J37">
            <v>726.11959999999988</v>
          </cell>
          <cell r="K37">
            <v>726.11959999999988</v>
          </cell>
          <cell r="L37">
            <v>163.72474999999997</v>
          </cell>
          <cell r="O37">
            <v>700</v>
          </cell>
        </row>
        <row r="44">
          <cell r="D44" t="str">
            <v>Store Openings</v>
          </cell>
          <cell r="E44">
            <v>39.249000000000002</v>
          </cell>
          <cell r="F44">
            <v>39.249000000000002</v>
          </cell>
          <cell r="G44">
            <v>2.298</v>
          </cell>
          <cell r="J44">
            <v>44.3</v>
          </cell>
          <cell r="K44">
            <v>44.3</v>
          </cell>
          <cell r="L44">
            <v>4.5</v>
          </cell>
          <cell r="O44">
            <v>33.6</v>
          </cell>
        </row>
        <row r="45">
          <cell r="D45" t="str">
            <v>Store Extensions</v>
          </cell>
          <cell r="E45">
            <v>103.66</v>
          </cell>
          <cell r="F45">
            <v>103.66</v>
          </cell>
          <cell r="G45">
            <v>10.494</v>
          </cell>
          <cell r="J45">
            <v>124.8</v>
          </cell>
          <cell r="K45">
            <v>124.8</v>
          </cell>
          <cell r="L45">
            <v>15.8</v>
          </cell>
          <cell r="O45">
            <v>96.2</v>
          </cell>
        </row>
        <row r="46">
          <cell r="D46" t="str">
            <v>Remodelings</v>
          </cell>
          <cell r="E46">
            <v>40.396000000000001</v>
          </cell>
          <cell r="F46">
            <v>40.396000000000001</v>
          </cell>
          <cell r="G46">
            <v>4.1909999999999998</v>
          </cell>
          <cell r="J46">
            <v>50</v>
          </cell>
          <cell r="K46">
            <v>50</v>
          </cell>
          <cell r="L46">
            <v>10</v>
          </cell>
          <cell r="O46">
            <v>25</v>
          </cell>
        </row>
        <row r="47">
          <cell r="D47" t="str">
            <v>On-going Capital Expenditure</v>
          </cell>
          <cell r="E47">
            <v>25.632000000000001</v>
          </cell>
          <cell r="F47">
            <v>25.632000000000001</v>
          </cell>
          <cell r="G47">
            <v>2.8209999999999997</v>
          </cell>
          <cell r="J47">
            <v>39.4</v>
          </cell>
          <cell r="K47">
            <v>39.4</v>
          </cell>
          <cell r="L47">
            <v>9.6999999999999993</v>
          </cell>
          <cell r="O47">
            <v>22.2</v>
          </cell>
        </row>
        <row r="48">
          <cell r="D48" t="str">
            <v>Total Tangible Investments</v>
          </cell>
          <cell r="E48">
            <v>208.93700000000001</v>
          </cell>
          <cell r="F48">
            <v>208.93700000000001</v>
          </cell>
          <cell r="G48">
            <v>19.804000000000002</v>
          </cell>
          <cell r="J48">
            <v>258.5</v>
          </cell>
          <cell r="K48">
            <v>258.5</v>
          </cell>
          <cell r="L48">
            <v>40</v>
          </cell>
          <cell r="O48">
            <v>178.5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</v>
          </cell>
          <cell r="J49">
            <v>0.8</v>
          </cell>
          <cell r="K49">
            <v>0.8</v>
          </cell>
          <cell r="L49">
            <v>0</v>
          </cell>
          <cell r="O49" t="str">
            <v>-</v>
          </cell>
        </row>
        <row r="50">
          <cell r="D50" t="str">
            <v>IT Investments</v>
          </cell>
          <cell r="E50">
            <v>13.3</v>
          </cell>
          <cell r="F50">
            <v>13.3</v>
          </cell>
          <cell r="G50">
            <v>0.2</v>
          </cell>
          <cell r="J50">
            <v>16.5</v>
          </cell>
          <cell r="K50">
            <v>16.5</v>
          </cell>
          <cell r="L50">
            <v>3.9</v>
          </cell>
          <cell r="O50">
            <v>9.1</v>
          </cell>
        </row>
        <row r="51">
          <cell r="D51" t="str">
            <v>Total tangible and intangible investments</v>
          </cell>
          <cell r="E51">
            <v>222.23700000000002</v>
          </cell>
          <cell r="F51">
            <v>222.23700000000002</v>
          </cell>
          <cell r="G51">
            <v>20.004000000000001</v>
          </cell>
          <cell r="J51">
            <v>275.8</v>
          </cell>
          <cell r="K51">
            <v>275.8</v>
          </cell>
          <cell r="L51">
            <v>43.9</v>
          </cell>
          <cell r="O51">
            <v>187.6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820.34500000000003</v>
          </cell>
          <cell r="F59">
            <v>820.34500000000003</v>
          </cell>
          <cell r="G59">
            <v>153.71599999999998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4" refreshError="1">
        <row r="6">
          <cell r="E6" t="str">
            <v>France</v>
          </cell>
          <cell r="F6" t="str">
            <v>France</v>
          </cell>
          <cell r="G6" t="str">
            <v>France</v>
          </cell>
          <cell r="J6" t="str">
            <v>France</v>
          </cell>
          <cell r="K6" t="str">
            <v>France</v>
          </cell>
          <cell r="L6" t="str">
            <v>France</v>
          </cell>
          <cell r="O6" t="str">
            <v>France</v>
          </cell>
        </row>
        <row r="7">
          <cell r="E7" t="str">
            <v>Convenience stores</v>
          </cell>
          <cell r="F7" t="str">
            <v>Convenience stores</v>
          </cell>
          <cell r="G7" t="str">
            <v>Convenience stores</v>
          </cell>
          <cell r="J7" t="str">
            <v>Convenience stores</v>
          </cell>
          <cell r="K7" t="str">
            <v>Convenience stores</v>
          </cell>
          <cell r="L7" t="str">
            <v>Convenience stores</v>
          </cell>
          <cell r="O7" t="str">
            <v>Convenience stores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1934.3077000000001</v>
          </cell>
          <cell r="F13">
            <v>1934.3077000000001</v>
          </cell>
          <cell r="G13">
            <v>442.15</v>
          </cell>
          <cell r="H13">
            <v>1</v>
          </cell>
          <cell r="J13">
            <v>2018.6590000000001</v>
          </cell>
          <cell r="K13">
            <v>2018.6590000000001</v>
          </cell>
          <cell r="L13">
            <v>466.7139608</v>
          </cell>
          <cell r="M13">
            <v>1</v>
          </cell>
          <cell r="O13">
            <v>1994.2</v>
          </cell>
        </row>
        <row r="18">
          <cell r="D18" t="str">
            <v>Total Commercial Margin</v>
          </cell>
          <cell r="E18">
            <v>216.29230000000001</v>
          </cell>
          <cell r="F18">
            <v>216.29230000000001</v>
          </cell>
          <cell r="G18">
            <v>48.2</v>
          </cell>
          <cell r="H18">
            <v>0.11181897275185329</v>
          </cell>
          <cell r="J18">
            <v>231.941</v>
          </cell>
          <cell r="K18">
            <v>231.941</v>
          </cell>
          <cell r="L18">
            <v>52.468759200000001</v>
          </cell>
          <cell r="M18">
            <v>0.11489855394100737</v>
          </cell>
          <cell r="O18" t="str">
            <v>-</v>
          </cell>
        </row>
        <row r="23">
          <cell r="D23" t="str">
            <v>Commercial income</v>
          </cell>
          <cell r="E23">
            <v>262.6105</v>
          </cell>
          <cell r="F23">
            <v>262.6105</v>
          </cell>
          <cell r="G23">
            <v>58.502000000000002</v>
          </cell>
          <cell r="H23" t="e">
            <v>#DIV/0!</v>
          </cell>
          <cell r="J23">
            <v>275.94201299999997</v>
          </cell>
          <cell r="K23">
            <v>275.94201299999997</v>
          </cell>
          <cell r="L23">
            <v>63.173329261040003</v>
          </cell>
          <cell r="M23" t="e">
            <v>#DIV/0!</v>
          </cell>
          <cell r="O23">
            <v>264.39999999999998</v>
          </cell>
        </row>
        <row r="25">
          <cell r="D25" t="str">
            <v>Labor costs</v>
          </cell>
          <cell r="E25">
            <v>-41.781399999999991</v>
          </cell>
          <cell r="F25">
            <v>-41.781399999999991</v>
          </cell>
          <cell r="G25">
            <v>-10.23</v>
          </cell>
          <cell r="H25">
            <v>-2.1600182845779907E-2</v>
          </cell>
          <cell r="J25">
            <v>-43.616999999999976</v>
          </cell>
          <cell r="K25">
            <v>-43.616999999999976</v>
          </cell>
          <cell r="L25">
            <v>-10.904249999999998</v>
          </cell>
          <cell r="M25">
            <v>-2.1606918256129426E-2</v>
          </cell>
          <cell r="O25">
            <v>-43.1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-75.091440000000006</v>
          </cell>
          <cell r="F28">
            <v>-75.091440000000006</v>
          </cell>
          <cell r="G28">
            <v>-20.312999999999999</v>
          </cell>
          <cell r="H28">
            <v>-3.8820834968500618E-2</v>
          </cell>
          <cell r="J28">
            <v>-75.415999999999997</v>
          </cell>
          <cell r="K28">
            <v>-75.415999999999997</v>
          </cell>
          <cell r="L28">
            <v>-20.183474999999991</v>
          </cell>
          <cell r="M28">
            <v>-3.7359454964904913E-2</v>
          </cell>
          <cell r="O28">
            <v>-76.3</v>
          </cell>
        </row>
        <row r="29">
          <cell r="D29" t="str">
            <v>Depreciation and amortization</v>
          </cell>
          <cell r="E29">
            <v>-8.3990000000000009</v>
          </cell>
          <cell r="F29">
            <v>-8.3990000000000009</v>
          </cell>
          <cell r="G29">
            <v>-2.339</v>
          </cell>
          <cell r="H29">
            <v>-4.3421219902086937E-3</v>
          </cell>
          <cell r="J29">
            <v>-10.107000000001603</v>
          </cell>
          <cell r="K29">
            <v>-10.107000000001603</v>
          </cell>
          <cell r="L29">
            <v>-2.5267500000004013</v>
          </cell>
          <cell r="M29">
            <v>-5.0067891605276582E-3</v>
          </cell>
          <cell r="O29">
            <v>-8.6999999999999993</v>
          </cell>
        </row>
        <row r="30">
          <cell r="D30" t="str">
            <v>Leased property expenses</v>
          </cell>
          <cell r="E30">
            <v>8.3585999999999991</v>
          </cell>
          <cell r="F30">
            <v>8.3585999999999991</v>
          </cell>
          <cell r="G30">
            <v>2.1720000000000002</v>
          </cell>
          <cell r="H30">
            <v>4.3212359646813163E-3</v>
          </cell>
          <cell r="J30">
            <v>9.4050000000016176</v>
          </cell>
          <cell r="K30">
            <v>9.4050000000016176</v>
          </cell>
          <cell r="L30">
            <v>2.3512500000004048</v>
          </cell>
          <cell r="M30">
            <v>4.6590335465284708E-3</v>
          </cell>
          <cell r="O30">
            <v>9.6999999999999993</v>
          </cell>
        </row>
        <row r="31">
          <cell r="D31" t="str">
            <v>Distribution costs</v>
          </cell>
          <cell r="E31">
            <v>-120.84204</v>
          </cell>
          <cell r="F31">
            <v>-120.84204</v>
          </cell>
          <cell r="G31">
            <v>-31.678000000000001</v>
          </cell>
          <cell r="H31">
            <v>-6.2473018124262231E-2</v>
          </cell>
          <cell r="J31">
            <v>-123.605</v>
          </cell>
          <cell r="K31">
            <v>-123.605</v>
          </cell>
          <cell r="L31">
            <v>-32.230724999999993</v>
          </cell>
          <cell r="M31">
            <v>-6.1231243117336805E-2</v>
          </cell>
          <cell r="O31">
            <v>-122.4</v>
          </cell>
        </row>
        <row r="33">
          <cell r="D33" t="str">
            <v>Activity contribution</v>
          </cell>
          <cell r="E33">
            <v>141.94546</v>
          </cell>
          <cell r="F33">
            <v>141.94546</v>
          </cell>
          <cell r="G33">
            <v>26.877000000000006</v>
          </cell>
          <cell r="H33">
            <v>7.3383081709285439E-2</v>
          </cell>
          <cell r="J33">
            <v>152.33701300000004</v>
          </cell>
          <cell r="K33">
            <v>152.33701300000004</v>
          </cell>
          <cell r="L33">
            <v>30.942604261040017</v>
          </cell>
          <cell r="M33">
            <v>7.5464460812846565E-2</v>
          </cell>
          <cell r="O33">
            <v>142</v>
          </cell>
        </row>
        <row r="34">
          <cell r="D34" t="str">
            <v>Non current Income / expenses</v>
          </cell>
          <cell r="E34">
            <v>6.601799999999999</v>
          </cell>
          <cell r="F34">
            <v>6.601799999999999</v>
          </cell>
          <cell r="G34">
            <v>3.359</v>
          </cell>
          <cell r="J34">
            <v>-3.0000000000337517E-3</v>
          </cell>
          <cell r="K34">
            <v>-3.0000000000337517E-3</v>
          </cell>
          <cell r="L34">
            <v>-7.5000000000710544E-4</v>
          </cell>
          <cell r="O34" t="str">
            <v>-</v>
          </cell>
        </row>
        <row r="35">
          <cell r="D35" t="str">
            <v>EBIT Before Goodwill</v>
          </cell>
          <cell r="E35">
            <v>148.54725999999999</v>
          </cell>
          <cell r="F35">
            <v>148.54725999999999</v>
          </cell>
          <cell r="G35">
            <v>30.236000000000004</v>
          </cell>
          <cell r="H35">
            <v>7.6796085752023832E-2</v>
          </cell>
          <cell r="J35">
            <v>152.334013</v>
          </cell>
          <cell r="K35">
            <v>152.334013</v>
          </cell>
          <cell r="L35">
            <v>30.94185426104001</v>
          </cell>
          <cell r="M35">
            <v>7.5462974677743988E-2</v>
          </cell>
          <cell r="O35">
            <v>142</v>
          </cell>
        </row>
        <row r="36">
          <cell r="D36" t="str">
            <v>Net Income</v>
          </cell>
          <cell r="E36">
            <v>147.26826</v>
          </cell>
          <cell r="F36">
            <v>147.26826</v>
          </cell>
          <cell r="G36">
            <v>30.548000000000005</v>
          </cell>
          <cell r="J36">
            <v>150.46301299999999</v>
          </cell>
          <cell r="K36">
            <v>150.46301299999999</v>
          </cell>
          <cell r="L36">
            <v>31.074104261040009</v>
          </cell>
          <cell r="O36">
            <v>142</v>
          </cell>
        </row>
        <row r="37">
          <cell r="D37" t="str">
            <v>Group Share of Net Income</v>
          </cell>
          <cell r="E37">
            <v>147.26826</v>
          </cell>
          <cell r="F37">
            <v>147.26826</v>
          </cell>
          <cell r="G37">
            <v>30.548000000000005</v>
          </cell>
          <cell r="J37">
            <v>150.46301299999999</v>
          </cell>
          <cell r="K37">
            <v>150.46301299999999</v>
          </cell>
          <cell r="L37">
            <v>31.074104261040009</v>
          </cell>
          <cell r="O37">
            <v>142</v>
          </cell>
        </row>
        <row r="44">
          <cell r="D44" t="str">
            <v>Store Openings</v>
          </cell>
          <cell r="E44">
            <v>0</v>
          </cell>
          <cell r="F44">
            <v>0</v>
          </cell>
          <cell r="G44">
            <v>0</v>
          </cell>
          <cell r="J44">
            <v>2</v>
          </cell>
          <cell r="K44">
            <v>2</v>
          </cell>
          <cell r="L44">
            <v>0.5</v>
          </cell>
          <cell r="O44">
            <v>1.5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>
            <v>0</v>
          </cell>
          <cell r="J45">
            <v>0</v>
          </cell>
          <cell r="K45">
            <v>0</v>
          </cell>
          <cell r="L45">
            <v>0</v>
          </cell>
          <cell r="O45" t="str">
            <v>-</v>
          </cell>
        </row>
        <row r="46">
          <cell r="D46" t="str">
            <v>Remodelings</v>
          </cell>
          <cell r="E46">
            <v>1.4650000000000001</v>
          </cell>
          <cell r="F46">
            <v>1.4650000000000001</v>
          </cell>
          <cell r="G46">
            <v>0.153</v>
          </cell>
          <cell r="J46">
            <v>6.6</v>
          </cell>
          <cell r="K46">
            <v>6.6</v>
          </cell>
          <cell r="L46">
            <v>1.65</v>
          </cell>
          <cell r="O46">
            <v>3</v>
          </cell>
        </row>
        <row r="47">
          <cell r="D47" t="str">
            <v>On-going Capital Expenditure</v>
          </cell>
          <cell r="E47">
            <v>12.369</v>
          </cell>
          <cell r="F47">
            <v>12.369</v>
          </cell>
          <cell r="G47">
            <v>3.0870000000000002</v>
          </cell>
          <cell r="J47">
            <v>8.9</v>
          </cell>
          <cell r="K47">
            <v>8.9</v>
          </cell>
          <cell r="L47">
            <v>2.2250000000000001</v>
          </cell>
          <cell r="O47">
            <v>5</v>
          </cell>
        </row>
        <row r="48">
          <cell r="D48" t="str">
            <v>Total Tangible Investments</v>
          </cell>
          <cell r="E48">
            <v>13.834</v>
          </cell>
          <cell r="F48">
            <v>13.834</v>
          </cell>
          <cell r="G48">
            <v>3.24</v>
          </cell>
          <cell r="J48">
            <v>17.5</v>
          </cell>
          <cell r="K48">
            <v>17.5</v>
          </cell>
          <cell r="L48">
            <v>4.375</v>
          </cell>
          <cell r="O48">
            <v>10.5</v>
          </cell>
        </row>
        <row r="49">
          <cell r="D49" t="str">
            <v>Intangible Investments</v>
          </cell>
          <cell r="E49">
            <v>2.5</v>
          </cell>
          <cell r="F49">
            <v>2.5</v>
          </cell>
          <cell r="G49">
            <v>0</v>
          </cell>
          <cell r="J49">
            <v>2.7</v>
          </cell>
          <cell r="K49">
            <v>2.7</v>
          </cell>
          <cell r="L49">
            <v>0.67500000000000004</v>
          </cell>
          <cell r="O49">
            <v>3.5</v>
          </cell>
        </row>
        <row r="50">
          <cell r="D50" t="str">
            <v>IT Investments</v>
          </cell>
          <cell r="E50">
            <v>0</v>
          </cell>
          <cell r="F50">
            <v>0</v>
          </cell>
          <cell r="G50">
            <v>0</v>
          </cell>
          <cell r="J50">
            <v>1.4</v>
          </cell>
          <cell r="K50">
            <v>1.4</v>
          </cell>
          <cell r="L50">
            <v>0.35</v>
          </cell>
          <cell r="O50">
            <v>1</v>
          </cell>
        </row>
        <row r="51">
          <cell r="D51" t="str">
            <v>Total tangible and intangible investments</v>
          </cell>
          <cell r="E51">
            <v>16.334</v>
          </cell>
          <cell r="F51">
            <v>16.334</v>
          </cell>
          <cell r="G51">
            <v>3.24</v>
          </cell>
          <cell r="J51">
            <v>21.6</v>
          </cell>
          <cell r="K51">
            <v>21.6</v>
          </cell>
          <cell r="L51">
            <v>5.4</v>
          </cell>
          <cell r="O51">
            <v>15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155.66726</v>
          </cell>
          <cell r="F59">
            <v>155.66726</v>
          </cell>
          <cell r="G59">
            <v>32.887000000000008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5" refreshError="1">
        <row r="6">
          <cell r="E6" t="str">
            <v>France</v>
          </cell>
          <cell r="F6" t="str">
            <v>France</v>
          </cell>
          <cell r="G6" t="str">
            <v>France</v>
          </cell>
          <cell r="J6" t="str">
            <v>France</v>
          </cell>
          <cell r="K6" t="str">
            <v>France</v>
          </cell>
          <cell r="L6" t="str">
            <v>France</v>
          </cell>
          <cell r="O6" t="str">
            <v>France</v>
          </cell>
        </row>
        <row r="7">
          <cell r="E7" t="str">
            <v>Cash and Carry</v>
          </cell>
          <cell r="F7" t="str">
            <v>Cash and Carry</v>
          </cell>
          <cell r="G7" t="str">
            <v>Cash and Carry</v>
          </cell>
          <cell r="J7" t="str">
            <v>Cash and Carry</v>
          </cell>
          <cell r="K7" t="str">
            <v>Cash and Carry</v>
          </cell>
          <cell r="L7" t="str">
            <v>Cash and Carry</v>
          </cell>
          <cell r="O7" t="str">
            <v>Cash and Carry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1383.75199916</v>
          </cell>
          <cell r="F13">
            <v>1383.75199916</v>
          </cell>
          <cell r="G13">
            <v>313.94299999999998</v>
          </cell>
          <cell r="H13">
            <v>1</v>
          </cell>
          <cell r="J13">
            <v>1458.1484512467998</v>
          </cell>
          <cell r="K13">
            <v>1458.1484512467998</v>
          </cell>
          <cell r="L13">
            <v>329.40193681805459</v>
          </cell>
          <cell r="M13">
            <v>1</v>
          </cell>
          <cell r="O13">
            <v>1494.9</v>
          </cell>
        </row>
        <row r="18">
          <cell r="D18" t="str">
            <v>Total Commercial Margin</v>
          </cell>
          <cell r="E18">
            <v>307.94613767357868</v>
          </cell>
          <cell r="F18">
            <v>307.94613767357868</v>
          </cell>
          <cell r="G18">
            <v>72.552999999999997</v>
          </cell>
          <cell r="H18">
            <v>0.222544312752947</v>
          </cell>
          <cell r="J18">
            <v>330.9255716620807</v>
          </cell>
          <cell r="K18">
            <v>330.9255716620807</v>
          </cell>
          <cell r="L18">
            <v>75.404287743777616</v>
          </cell>
          <cell r="M18">
            <v>0.22694916376938201</v>
          </cell>
          <cell r="O18" t="str">
            <v>-</v>
          </cell>
        </row>
        <row r="23">
          <cell r="D23" t="str">
            <v>Commercial income</v>
          </cell>
          <cell r="E23">
            <v>310.82567647204269</v>
          </cell>
          <cell r="F23">
            <v>310.82567647204269</v>
          </cell>
          <cell r="G23">
            <v>73.259</v>
          </cell>
          <cell r="H23" t="e">
            <v>#DIV/0!</v>
          </cell>
          <cell r="J23">
            <v>333.36231166208069</v>
          </cell>
          <cell r="K23">
            <v>333.36231166208069</v>
          </cell>
          <cell r="L23">
            <v>76.012722743777616</v>
          </cell>
          <cell r="M23" t="e">
            <v>#DIV/0!</v>
          </cell>
          <cell r="O23">
            <v>360.4</v>
          </cell>
        </row>
        <row r="25">
          <cell r="D25" t="str">
            <v>Labor costs</v>
          </cell>
          <cell r="E25">
            <v>-141.3294390047725</v>
          </cell>
          <cell r="F25">
            <v>-141.3294390047725</v>
          </cell>
          <cell r="G25">
            <v>-34.747999999999998</v>
          </cell>
          <cell r="H25">
            <v>-0.10213494837988733</v>
          </cell>
          <cell r="J25">
            <v>-146.77070371058181</v>
          </cell>
          <cell r="K25">
            <v>-146.77070371058181</v>
          </cell>
          <cell r="L25">
            <v>-35.849612398397284</v>
          </cell>
          <cell r="M25">
            <v>-0.10065552899300789</v>
          </cell>
          <cell r="O25">
            <v>-147.5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-102.17431176156779</v>
          </cell>
          <cell r="F28">
            <v>-102.17431176156779</v>
          </cell>
          <cell r="G28">
            <v>-26.686</v>
          </cell>
          <cell r="H28">
            <v>-7.3838601009134738E-2</v>
          </cell>
          <cell r="J28">
            <v>-103.90763012348313</v>
          </cell>
          <cell r="K28">
            <v>-103.90763012348313</v>
          </cell>
          <cell r="L28">
            <v>-26.624168770454823</v>
          </cell>
          <cell r="M28">
            <v>-7.1259980446185853E-2</v>
          </cell>
          <cell r="O28">
            <v>-109.2</v>
          </cell>
        </row>
        <row r="29">
          <cell r="D29" t="str">
            <v>Depreciation and amortization</v>
          </cell>
          <cell r="E29">
            <v>-14.0724505</v>
          </cell>
          <cell r="F29">
            <v>-14.0724505</v>
          </cell>
          <cell r="G29">
            <v>-3.3479999999999999</v>
          </cell>
          <cell r="H29">
            <v>-1.0169777899900137E-2</v>
          </cell>
          <cell r="J29">
            <v>-15.543699999999998</v>
          </cell>
          <cell r="K29">
            <v>-15.543699999999998</v>
          </cell>
          <cell r="L29">
            <v>-3.547411140053824</v>
          </cell>
          <cell r="M29">
            <v>-1.0659888563958801E-2</v>
          </cell>
          <cell r="O29">
            <v>-16.399999999999999</v>
          </cell>
        </row>
        <row r="30">
          <cell r="D30" t="str">
            <v>Leased property expenses</v>
          </cell>
          <cell r="E30">
            <v>-17.017451999999999</v>
          </cell>
          <cell r="F30">
            <v>-17.017451999999999</v>
          </cell>
          <cell r="G30">
            <v>-4.16</v>
          </cell>
          <cell r="H30">
            <v>-1.22980505251883E-2</v>
          </cell>
          <cell r="J30">
            <v>-17.422235899999997</v>
          </cell>
          <cell r="K30">
            <v>-17.422235899999997</v>
          </cell>
          <cell r="L30">
            <v>-4.2935589749999998</v>
          </cell>
          <cell r="M30">
            <v>-1.1948190792990244E-2</v>
          </cell>
          <cell r="O30">
            <v>-18</v>
          </cell>
        </row>
        <row r="31">
          <cell r="D31" t="str">
            <v>Distribution costs</v>
          </cell>
          <cell r="E31">
            <v>-278.16246526634029</v>
          </cell>
          <cell r="F31">
            <v>-278.16246526634029</v>
          </cell>
          <cell r="G31">
            <v>-69.834999999999994</v>
          </cell>
          <cell r="H31">
            <v>-0.20102046135087609</v>
          </cell>
          <cell r="J31">
            <v>-287.21326973406491</v>
          </cell>
          <cell r="K31">
            <v>-287.21326973406491</v>
          </cell>
          <cell r="L31">
            <v>-71.205251283905923</v>
          </cell>
          <cell r="M31">
            <v>-0.19697121338261631</v>
          </cell>
          <cell r="O31">
            <v>-294.8</v>
          </cell>
        </row>
        <row r="33">
          <cell r="D33" t="str">
            <v>Activity contribution</v>
          </cell>
          <cell r="E33">
            <v>32.786091205702391</v>
          </cell>
          <cell r="F33">
            <v>32.786091205702391</v>
          </cell>
          <cell r="G33">
            <v>3.7549999999999999</v>
          </cell>
          <cell r="H33">
            <v>2.3693617950040925E-2</v>
          </cell>
          <cell r="J33">
            <v>46.149041928015755</v>
          </cell>
          <cell r="K33">
            <v>46.149041928015755</v>
          </cell>
          <cell r="L33">
            <v>4.8074714598716817</v>
          </cell>
          <cell r="M33">
            <v>3.1649069673636933E-2</v>
          </cell>
          <cell r="O33">
            <v>65.599999999999994</v>
          </cell>
        </row>
        <row r="34">
          <cell r="D34" t="str">
            <v>Non current Income / expenses</v>
          </cell>
          <cell r="E34">
            <v>-1.298943</v>
          </cell>
          <cell r="F34">
            <v>-1.298943</v>
          </cell>
          <cell r="G34">
            <v>-0.52800000000000002</v>
          </cell>
          <cell r="J34">
            <v>-10.902000000000001</v>
          </cell>
          <cell r="K34">
            <v>-10.902000000000001</v>
          </cell>
          <cell r="L34">
            <v>-0.36599999999999999</v>
          </cell>
          <cell r="O34">
            <v>-2.5</v>
          </cell>
        </row>
        <row r="35">
          <cell r="D35" t="str">
            <v>EBIT Before Goodwill</v>
          </cell>
          <cell r="E35">
            <v>31.48714820570239</v>
          </cell>
          <cell r="F35">
            <v>31.48714820570239</v>
          </cell>
          <cell r="G35">
            <v>3.2270000000000025</v>
          </cell>
          <cell r="H35">
            <v>2.2754907111112766E-2</v>
          </cell>
          <cell r="J35">
            <v>35.247041928015754</v>
          </cell>
          <cell r="K35">
            <v>35.247041928015754</v>
          </cell>
          <cell r="L35">
            <v>4.441471459871682</v>
          </cell>
          <cell r="M35">
            <v>2.4172464674551846E-2</v>
          </cell>
          <cell r="O35">
            <v>63.1</v>
          </cell>
        </row>
        <row r="36">
          <cell r="D36" t="str">
            <v>Net Income</v>
          </cell>
          <cell r="E36">
            <v>31.46414820570239</v>
          </cell>
          <cell r="F36">
            <v>31.46414820570239</v>
          </cell>
          <cell r="G36">
            <v>3.2430000000000025</v>
          </cell>
          <cell r="J36">
            <v>35.235041928015754</v>
          </cell>
          <cell r="K36">
            <v>35.235041928015754</v>
          </cell>
          <cell r="L36">
            <v>4.4384714598716819</v>
          </cell>
          <cell r="O36">
            <v>63.1</v>
          </cell>
        </row>
        <row r="37">
          <cell r="D37" t="str">
            <v>Group Share of Net Income</v>
          </cell>
          <cell r="E37">
            <v>31.46414820570239</v>
          </cell>
          <cell r="F37">
            <v>31.46414820570239</v>
          </cell>
          <cell r="G37">
            <v>3.2430000000000025</v>
          </cell>
          <cell r="J37">
            <v>35.235041928015754</v>
          </cell>
          <cell r="K37">
            <v>35.235041928015754</v>
          </cell>
          <cell r="L37">
            <v>4.4384714598716819</v>
          </cell>
          <cell r="O37">
            <v>63.1</v>
          </cell>
        </row>
        <row r="44">
          <cell r="D44" t="str">
            <v>Store Openings</v>
          </cell>
          <cell r="E44">
            <v>0</v>
          </cell>
          <cell r="F44">
            <v>0</v>
          </cell>
          <cell r="G44">
            <v>0</v>
          </cell>
          <cell r="J44">
            <v>0</v>
          </cell>
          <cell r="K44">
            <v>0</v>
          </cell>
          <cell r="L44">
            <v>0</v>
          </cell>
          <cell r="O44" t="str">
            <v>-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>
            <v>0</v>
          </cell>
          <cell r="J45">
            <v>0</v>
          </cell>
          <cell r="K45">
            <v>0</v>
          </cell>
          <cell r="L45">
            <v>0</v>
          </cell>
          <cell r="O45" t="str">
            <v>-</v>
          </cell>
        </row>
        <row r="46">
          <cell r="D46" t="str">
            <v>Remodelings</v>
          </cell>
          <cell r="E46">
            <v>5.2530000000000001</v>
          </cell>
          <cell r="F46">
            <v>5.2530000000000001</v>
          </cell>
          <cell r="G46">
            <v>0.315</v>
          </cell>
          <cell r="J46">
            <v>13.305</v>
          </cell>
          <cell r="K46">
            <v>13.305</v>
          </cell>
          <cell r="L46">
            <v>5.91</v>
          </cell>
          <cell r="O46">
            <v>3</v>
          </cell>
        </row>
        <row r="47">
          <cell r="D47" t="str">
            <v>On-going Capital Expenditure</v>
          </cell>
          <cell r="E47">
            <v>13.882</v>
          </cell>
          <cell r="F47">
            <v>13.882</v>
          </cell>
          <cell r="G47">
            <v>6.5469999999999988</v>
          </cell>
          <cell r="J47">
            <v>7.4965080000000004</v>
          </cell>
          <cell r="K47">
            <v>7.4965080000000004</v>
          </cell>
          <cell r="L47">
            <v>2.4113550000000004</v>
          </cell>
          <cell r="O47">
            <v>8.5</v>
          </cell>
        </row>
        <row r="48">
          <cell r="D48" t="str">
            <v>Total Tangible Investments</v>
          </cell>
          <cell r="E48">
            <v>19.343</v>
          </cell>
          <cell r="F48">
            <v>19.343</v>
          </cell>
          <cell r="G48">
            <v>6.9179999999999993</v>
          </cell>
          <cell r="J48">
            <v>20.801507999999998</v>
          </cell>
          <cell r="K48">
            <v>20.801507999999998</v>
          </cell>
          <cell r="L48">
            <v>8.3213550000000005</v>
          </cell>
          <cell r="O48">
            <v>24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</v>
          </cell>
          <cell r="J49">
            <v>0</v>
          </cell>
          <cell r="K49">
            <v>0</v>
          </cell>
          <cell r="L49">
            <v>0</v>
          </cell>
          <cell r="O49" t="str">
            <v>-</v>
          </cell>
        </row>
        <row r="50">
          <cell r="D50" t="str">
            <v>IT Investments</v>
          </cell>
          <cell r="E50">
            <v>1</v>
          </cell>
          <cell r="F50">
            <v>1</v>
          </cell>
          <cell r="G50">
            <v>0</v>
          </cell>
          <cell r="J50">
            <v>6.3679999999999994</v>
          </cell>
          <cell r="K50">
            <v>6.3679999999999994</v>
          </cell>
          <cell r="L50">
            <v>1.4750000000000001</v>
          </cell>
          <cell r="O50">
            <v>3</v>
          </cell>
        </row>
        <row r="51">
          <cell r="D51" t="str">
            <v>Total tangible and intangible investments</v>
          </cell>
          <cell r="E51">
            <v>20.343</v>
          </cell>
          <cell r="F51">
            <v>20.343</v>
          </cell>
          <cell r="G51">
            <v>6.9179999999999993</v>
          </cell>
          <cell r="J51">
            <v>27.169507999999997</v>
          </cell>
          <cell r="K51">
            <v>27.169507999999997</v>
          </cell>
          <cell r="L51">
            <v>9.7963550000000001</v>
          </cell>
          <cell r="O51">
            <v>27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45.536598705702389</v>
          </cell>
          <cell r="F59">
            <v>45.536598705702389</v>
          </cell>
          <cell r="G59">
            <v>6.5910000000000029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6" refreshError="1">
        <row r="5">
          <cell r="E5" t="str">
            <v>Spain</v>
          </cell>
          <cell r="F5" t="str">
            <v>Spain</v>
          </cell>
          <cell r="G5" t="str">
            <v>Spain</v>
          </cell>
          <cell r="J5" t="str">
            <v>Spain</v>
          </cell>
          <cell r="K5" t="str">
            <v>Spain</v>
          </cell>
          <cell r="L5" t="str">
            <v>Spain</v>
          </cell>
          <cell r="O5" t="str">
            <v>Spain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7963.230609405322</v>
          </cell>
          <cell r="F11">
            <v>7963.230609405322</v>
          </cell>
          <cell r="G11">
            <v>1724.30424664</v>
          </cell>
          <cell r="H11">
            <v>1</v>
          </cell>
          <cell r="J11">
            <v>8601.1490655809121</v>
          </cell>
          <cell r="K11">
            <v>8601.1490655809121</v>
          </cell>
          <cell r="L11">
            <v>1867.8263358431082</v>
          </cell>
          <cell r="M11">
            <v>1</v>
          </cell>
          <cell r="O11">
            <v>8450.2660000000014</v>
          </cell>
        </row>
        <row r="16">
          <cell r="D16" t="str">
            <v>Total Commercial Margin</v>
          </cell>
          <cell r="E16">
            <v>1830.410719552455</v>
          </cell>
          <cell r="F16">
            <v>1830.410719552455</v>
          </cell>
          <cell r="G16">
            <v>377.57117795218096</v>
          </cell>
          <cell r="H16">
            <v>0.22985780637704606</v>
          </cell>
          <cell r="J16">
            <v>1962.9951528427578</v>
          </cell>
          <cell r="K16">
            <v>1962.9951528427578</v>
          </cell>
          <cell r="L16">
            <v>416.79529710294491</v>
          </cell>
          <cell r="M16">
            <v>0.22822475670117678</v>
          </cell>
          <cell r="O16" t="str">
            <v>-</v>
          </cell>
        </row>
        <row r="21">
          <cell r="D21" t="str">
            <v>Commercial income</v>
          </cell>
          <cell r="E21">
            <v>1880.2187737967015</v>
          </cell>
          <cell r="F21">
            <v>1880.2187737967015</v>
          </cell>
          <cell r="G21">
            <v>389.55686163218093</v>
          </cell>
          <cell r="H21">
            <v>0.23611256109750067</v>
          </cell>
          <cell r="J21">
            <v>2007.0061118427577</v>
          </cell>
          <cell r="K21">
            <v>2007.0061118427577</v>
          </cell>
          <cell r="L21">
            <v>426.38765968291744</v>
          </cell>
          <cell r="M21">
            <v>0.23334162639665945</v>
          </cell>
          <cell r="O21">
            <v>1987.72</v>
          </cell>
        </row>
        <row r="23">
          <cell r="D23" t="str">
            <v>Labor costs</v>
          </cell>
          <cell r="E23">
            <v>-763.23788832622495</v>
          </cell>
          <cell r="F23">
            <v>-763.23788832622495</v>
          </cell>
          <cell r="G23">
            <v>-186.30908320999998</v>
          </cell>
          <cell r="H23">
            <v>-9.5845257504506953E-2</v>
          </cell>
          <cell r="J23">
            <v>-806.67588234999982</v>
          </cell>
          <cell r="K23">
            <v>-806.67588234999982</v>
          </cell>
          <cell r="L23">
            <v>-195.82901092547399</v>
          </cell>
          <cell r="M23">
            <v>-9.3786990110200794E-2</v>
          </cell>
          <cell r="O23">
            <v>-813.64</v>
          </cell>
        </row>
        <row r="26">
          <cell r="D26" t="str">
            <v>Operating expenses</v>
          </cell>
          <cell r="E26">
            <v>-485.50315543221495</v>
          </cell>
          <cell r="F26">
            <v>-485.50315543221495</v>
          </cell>
          <cell r="G26">
            <v>-112.94116177000002</v>
          </cell>
          <cell r="H26">
            <v>-6.0968114480923132E-2</v>
          </cell>
          <cell r="J26">
            <v>-517.84067650458053</v>
          </cell>
          <cell r="K26">
            <v>-517.84067650458053</v>
          </cell>
          <cell r="L26">
            <v>-121.07184242336</v>
          </cell>
          <cell r="M26">
            <v>-6.0205987892573067E-2</v>
          </cell>
          <cell r="O26">
            <v>-503.35941999999989</v>
          </cell>
        </row>
        <row r="27">
          <cell r="D27" t="str">
            <v>Depreciation and amortization</v>
          </cell>
          <cell r="E27">
            <v>-222.41267438447503</v>
          </cell>
          <cell r="F27">
            <v>-222.41267438447503</v>
          </cell>
          <cell r="G27">
            <v>-54.923896810000016</v>
          </cell>
          <cell r="H27">
            <v>-2.7929955227189426E-2</v>
          </cell>
          <cell r="J27">
            <v>-229.76649299999997</v>
          </cell>
          <cell r="K27">
            <v>-229.76649299999997</v>
          </cell>
          <cell r="L27">
            <v>-58.581165514012206</v>
          </cell>
          <cell r="M27">
            <v>-2.6713464822909889E-2</v>
          </cell>
          <cell r="O27">
            <v>-228.88</v>
          </cell>
        </row>
        <row r="28">
          <cell r="D28" t="str">
            <v>Leased property expenses</v>
          </cell>
          <cell r="E28">
            <v>-51.525429676263386</v>
          </cell>
          <cell r="F28">
            <v>-51.525429676263386</v>
          </cell>
          <cell r="G28">
            <v>-12.586157320000002</v>
          </cell>
          <cell r="H28">
            <v>-6.470417874801594E-3</v>
          </cell>
          <cell r="J28">
            <v>-57.791950505199999</v>
          </cell>
          <cell r="K28">
            <v>-57.791950505199999</v>
          </cell>
          <cell r="L28">
            <v>-14.201254168603496</v>
          </cell>
          <cell r="M28">
            <v>-6.7190964910101569E-3</v>
          </cell>
          <cell r="O28">
            <v>-62.31</v>
          </cell>
        </row>
        <row r="29">
          <cell r="D29" t="str">
            <v>Distribution costs</v>
          </cell>
          <cell r="E29">
            <v>-1548.1398557568302</v>
          </cell>
          <cell r="F29">
            <v>-1548.1398557568302</v>
          </cell>
          <cell r="G29">
            <v>-373.125390848</v>
          </cell>
          <cell r="H29">
            <v>-0.19441102885157338</v>
          </cell>
          <cell r="J29">
            <v>-1637.5345820597804</v>
          </cell>
          <cell r="K29">
            <v>-1637.5345820597804</v>
          </cell>
          <cell r="L29">
            <v>-396.0482730314497</v>
          </cell>
          <cell r="M29">
            <v>-0.19038556006576815</v>
          </cell>
          <cell r="O29">
            <v>-1633.65</v>
          </cell>
        </row>
        <row r="31">
          <cell r="D31" t="str">
            <v>Activity contribution</v>
          </cell>
          <cell r="E31">
            <v>331.96880257987124</v>
          </cell>
          <cell r="F31">
            <v>331.96880257987124</v>
          </cell>
          <cell r="G31">
            <v>16.439132524180913</v>
          </cell>
          <cell r="H31">
            <v>4.1687704257589248E-2</v>
          </cell>
          <cell r="J31">
            <v>369.39797878297753</v>
          </cell>
          <cell r="K31">
            <v>369.39797878297753</v>
          </cell>
          <cell r="L31">
            <v>30.313654279470512</v>
          </cell>
          <cell r="M31">
            <v>4.2947515031589424E-2</v>
          </cell>
          <cell r="O31">
            <v>354.07</v>
          </cell>
        </row>
        <row r="32">
          <cell r="D32" t="str">
            <v>Non current Income / expenses</v>
          </cell>
          <cell r="E32">
            <v>31.442750603339501</v>
          </cell>
          <cell r="F32">
            <v>31.442750603339501</v>
          </cell>
          <cell r="G32">
            <v>-2.629112880000001</v>
          </cell>
          <cell r="J32">
            <v>39.981997999999997</v>
          </cell>
          <cell r="K32">
            <v>39.981997999999997</v>
          </cell>
          <cell r="L32">
            <v>5.7466666666666661</v>
          </cell>
          <cell r="O32">
            <v>39.9</v>
          </cell>
        </row>
        <row r="33">
          <cell r="D33" t="str">
            <v>EBIT Before Goodwill</v>
          </cell>
          <cell r="E33">
            <v>363.41155318321074</v>
          </cell>
          <cell r="F33">
            <v>363.41155318321074</v>
          </cell>
          <cell r="G33">
            <v>13.810019644180912</v>
          </cell>
          <cell r="H33">
            <v>4.5636196037571436E-2</v>
          </cell>
          <cell r="J33">
            <v>409.37997678297751</v>
          </cell>
          <cell r="K33">
            <v>409.37997678297751</v>
          </cell>
          <cell r="L33">
            <v>36.060320946137182</v>
          </cell>
          <cell r="M33">
            <v>4.7595963476692565E-2</v>
          </cell>
          <cell r="O33">
            <v>393.97</v>
          </cell>
        </row>
        <row r="34">
          <cell r="D34" t="str">
            <v>Net Income</v>
          </cell>
          <cell r="E34">
            <v>303.06061449433076</v>
          </cell>
          <cell r="F34">
            <v>303.06061449433076</v>
          </cell>
          <cell r="G34">
            <v>19.897424004180913</v>
          </cell>
          <cell r="J34">
            <v>319.83655524233745</v>
          </cell>
          <cell r="K34">
            <v>319.83655524233745</v>
          </cell>
          <cell r="L34">
            <v>35.332933946795826</v>
          </cell>
          <cell r="O34">
            <v>306.37</v>
          </cell>
        </row>
        <row r="35">
          <cell r="D35" t="str">
            <v>Group Share of Net Income</v>
          </cell>
          <cell r="E35">
            <v>251.30061249433078</v>
          </cell>
          <cell r="F35">
            <v>251.30061249433078</v>
          </cell>
          <cell r="G35">
            <v>10.364323035427123</v>
          </cell>
          <cell r="J35">
            <v>266.9196343407076</v>
          </cell>
          <cell r="K35">
            <v>266.9196343407076</v>
          </cell>
          <cell r="L35">
            <v>24.715961641569553</v>
          </cell>
          <cell r="O35">
            <v>262.11419999999987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159.46059698710189</v>
          </cell>
          <cell r="F43">
            <v>159.46059698710189</v>
          </cell>
          <cell r="G43">
            <v>26.859400000000001</v>
          </cell>
          <cell r="J43">
            <v>232.20541887000005</v>
          </cell>
          <cell r="K43">
            <v>232.20541887000005</v>
          </cell>
          <cell r="L43">
            <v>34.917346999999999</v>
          </cell>
          <cell r="O43">
            <v>134.4</v>
          </cell>
        </row>
        <row r="44">
          <cell r="D44" t="str">
            <v>Store Extensions</v>
          </cell>
          <cell r="E44">
            <v>8.3589479999999998</v>
          </cell>
          <cell r="F44">
            <v>8.3589479999999998</v>
          </cell>
          <cell r="G44">
            <v>1.3644000000000001</v>
          </cell>
          <cell r="J44">
            <v>22.034905999999999</v>
          </cell>
          <cell r="K44">
            <v>22.034905999999999</v>
          </cell>
          <cell r="L44">
            <v>5.3634450000000005</v>
          </cell>
          <cell r="O44">
            <v>4.5</v>
          </cell>
        </row>
        <row r="45">
          <cell r="D45" t="str">
            <v>Remodelings</v>
          </cell>
          <cell r="E45">
            <v>37.193939669999999</v>
          </cell>
          <cell r="F45">
            <v>37.193939669999999</v>
          </cell>
          <cell r="G45">
            <v>5.8369999999999997</v>
          </cell>
          <cell r="J45">
            <v>53.323408999999998</v>
          </cell>
          <cell r="K45">
            <v>53.323408999999998</v>
          </cell>
          <cell r="L45">
            <v>14.215860000000001</v>
          </cell>
          <cell r="O45">
            <v>29</v>
          </cell>
        </row>
        <row r="46">
          <cell r="D46" t="str">
            <v>On-going Capital Expenditure</v>
          </cell>
          <cell r="E46">
            <v>49.522663260000002</v>
          </cell>
          <cell r="F46">
            <v>49.522663260000002</v>
          </cell>
          <cell r="G46">
            <v>9.5993999999999993</v>
          </cell>
          <cell r="J46">
            <v>38.98051779999998</v>
          </cell>
          <cell r="K46">
            <v>38.98051779999998</v>
          </cell>
          <cell r="L46">
            <v>17.370510799999998</v>
          </cell>
          <cell r="O46">
            <v>52.5</v>
          </cell>
        </row>
        <row r="47">
          <cell r="D47" t="str">
            <v>Total Tangible Investments</v>
          </cell>
          <cell r="E47">
            <v>293.0990189961019</v>
          </cell>
          <cell r="F47">
            <v>293.0990189961019</v>
          </cell>
          <cell r="G47">
            <v>44.115200000000002</v>
          </cell>
          <cell r="J47">
            <v>366.56134567000004</v>
          </cell>
          <cell r="K47">
            <v>366.56134567000004</v>
          </cell>
          <cell r="L47">
            <v>75.712597799999998</v>
          </cell>
          <cell r="O47">
            <v>393.4</v>
          </cell>
        </row>
        <row r="48">
          <cell r="D48" t="str">
            <v>Intangible Investments</v>
          </cell>
          <cell r="E48">
            <v>0.82350999999999996</v>
          </cell>
          <cell r="F48">
            <v>0.82350999999999996</v>
          </cell>
          <cell r="G48">
            <v>0.1004</v>
          </cell>
          <cell r="J48">
            <v>0.5</v>
          </cell>
          <cell r="K48">
            <v>0.5</v>
          </cell>
          <cell r="L48">
            <v>0.3</v>
          </cell>
          <cell r="O48">
            <v>0.2</v>
          </cell>
        </row>
        <row r="49">
          <cell r="D49" t="str">
            <v>IT Investments</v>
          </cell>
          <cell r="E49">
            <v>30.453525970000101</v>
          </cell>
          <cell r="F49">
            <v>30.453525970000101</v>
          </cell>
          <cell r="G49">
            <v>4.2705000000000002</v>
          </cell>
          <cell r="J49">
            <v>23.102249999999998</v>
          </cell>
          <cell r="K49">
            <v>23.102249999999998</v>
          </cell>
          <cell r="L49">
            <v>3.9932499999999997</v>
          </cell>
          <cell r="O49">
            <v>30</v>
          </cell>
        </row>
        <row r="50">
          <cell r="D50" t="str">
            <v>Total tangible and intangible investments</v>
          </cell>
          <cell r="E50">
            <v>324.376054966102</v>
          </cell>
          <cell r="F50">
            <v>324.376054966102</v>
          </cell>
          <cell r="G50">
            <v>48.4861</v>
          </cell>
          <cell r="J50">
            <v>390.16359567000006</v>
          </cell>
          <cell r="K50">
            <v>390.16359567000006</v>
          </cell>
          <cell r="L50">
            <v>80.005847799999998</v>
          </cell>
          <cell r="O50">
            <v>423.6</v>
          </cell>
        </row>
        <row r="52">
          <cell r="D52" t="str">
            <v>Inventory Closing (Merchandise Treasury position)</v>
          </cell>
          <cell r="E52">
            <v>-813</v>
          </cell>
          <cell r="F52">
            <v>-813</v>
          </cell>
          <cell r="G52">
            <v>-693.10399999999993</v>
          </cell>
          <cell r="J52">
            <v>-880</v>
          </cell>
          <cell r="K52">
            <v>-880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-53.5</v>
          </cell>
          <cell r="F53">
            <v>-53.5</v>
          </cell>
          <cell r="G53">
            <v>-49.11</v>
          </cell>
          <cell r="J53">
            <v>-58</v>
          </cell>
          <cell r="K53">
            <v>-58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1810.5889999999999</v>
          </cell>
          <cell r="F54">
            <v>1810.5889999999999</v>
          </cell>
          <cell r="G54">
            <v>1346.2089999999998</v>
          </cell>
          <cell r="J54">
            <v>1960</v>
          </cell>
          <cell r="K54">
            <v>1960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944.08899999999994</v>
          </cell>
          <cell r="F55">
            <v>944.08899999999994</v>
          </cell>
          <cell r="G55">
            <v>603.995</v>
          </cell>
          <cell r="J55">
            <v>1022</v>
          </cell>
          <cell r="K55">
            <v>1022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56.18826105918253</v>
          </cell>
          <cell r="F56">
            <v>202650.31158615116</v>
          </cell>
          <cell r="G56">
            <v>40.364012189115464</v>
          </cell>
          <cell r="J56">
            <v>56.195296846989336</v>
          </cell>
          <cell r="K56">
            <v>56.195296846989336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444.97162497768556</v>
          </cell>
          <cell r="F58">
            <v>444.97162497768556</v>
          </cell>
          <cell r="G58">
            <v>-257.84486906581901</v>
          </cell>
          <cell r="J58">
            <v>627.56600000000003</v>
          </cell>
          <cell r="K58">
            <v>627.56600000000003</v>
          </cell>
          <cell r="L58" t="str">
            <v>-</v>
          </cell>
          <cell r="O58">
            <v>496.08929590000031</v>
          </cell>
        </row>
      </sheetData>
      <sheetData sheetId="7" refreshError="1">
        <row r="6">
          <cell r="E6" t="str">
            <v>Spain</v>
          </cell>
          <cell r="F6" t="str">
            <v>Spain</v>
          </cell>
          <cell r="G6" t="str">
            <v>Spain</v>
          </cell>
          <cell r="J6" t="str">
            <v>Spain</v>
          </cell>
          <cell r="K6" t="str">
            <v>Spain</v>
          </cell>
          <cell r="L6" t="str">
            <v>Spain</v>
          </cell>
          <cell r="O6" t="str">
            <v>Spain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6695.2934845452446</v>
          </cell>
          <cell r="F13">
            <v>6695.2934845452446</v>
          </cell>
          <cell r="G13">
            <v>1449.0561278599998</v>
          </cell>
          <cell r="H13">
            <v>1</v>
          </cell>
          <cell r="J13">
            <v>7170.6342589809128</v>
          </cell>
          <cell r="K13">
            <v>7170.6342589809128</v>
          </cell>
          <cell r="L13">
            <v>1563.3335501995534</v>
          </cell>
          <cell r="M13">
            <v>1</v>
          </cell>
          <cell r="O13">
            <v>6979.3</v>
          </cell>
        </row>
        <row r="18">
          <cell r="D18" t="str">
            <v>Total Commercial Margin</v>
          </cell>
          <cell r="E18">
            <v>1566.2454541014606</v>
          </cell>
          <cell r="F18">
            <v>1566.2454541014606</v>
          </cell>
          <cell r="G18">
            <v>322.46708970218106</v>
          </cell>
          <cell r="H18">
            <v>0.23393230748089344</v>
          </cell>
          <cell r="J18">
            <v>1662.3459077084542</v>
          </cell>
          <cell r="K18">
            <v>1662.3459077084542</v>
          </cell>
          <cell r="L18">
            <v>353.24302792200507</v>
          </cell>
          <cell r="M18">
            <v>0.23182689950005986</v>
          </cell>
          <cell r="O18" t="str">
            <v>-</v>
          </cell>
        </row>
        <row r="23">
          <cell r="D23" t="str">
            <v>Commercial income</v>
          </cell>
          <cell r="E23">
            <v>1583.9281043957069</v>
          </cell>
          <cell r="F23">
            <v>1583.9281043957069</v>
          </cell>
          <cell r="G23">
            <v>325.93535917218105</v>
          </cell>
          <cell r="H23" t="e">
            <v>#DIV/0!</v>
          </cell>
          <cell r="J23">
            <v>1682.6168077084542</v>
          </cell>
          <cell r="K23">
            <v>1682.6168077084542</v>
          </cell>
          <cell r="L23">
            <v>356.95205192200507</v>
          </cell>
          <cell r="M23" t="e">
            <v>#DIV/0!</v>
          </cell>
          <cell r="O23">
            <v>1656.3</v>
          </cell>
        </row>
        <row r="25">
          <cell r="D25" t="str">
            <v>Labor costs</v>
          </cell>
          <cell r="E25">
            <v>-575.39829333804289</v>
          </cell>
          <cell r="F25">
            <v>-575.39829333804289</v>
          </cell>
          <cell r="G25">
            <v>-139.88430595999998</v>
          </cell>
          <cell r="H25">
            <v>-8.5940712631378383E-2</v>
          </cell>
          <cell r="J25">
            <v>-609.26630163999994</v>
          </cell>
          <cell r="K25">
            <v>-609.26630163999994</v>
          </cell>
          <cell r="L25">
            <v>-148.4545825356</v>
          </cell>
          <cell r="M25">
            <v>-8.4966863409177501E-2</v>
          </cell>
          <cell r="O25">
            <v>-605.5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-375.60457999187162</v>
          </cell>
          <cell r="F28">
            <v>-375.60457999187162</v>
          </cell>
          <cell r="G28">
            <v>-86.397687780000027</v>
          </cell>
          <cell r="H28">
            <v>-5.60997932142751E-2</v>
          </cell>
          <cell r="J28">
            <v>-401.96953449</v>
          </cell>
          <cell r="K28">
            <v>-401.96953449</v>
          </cell>
          <cell r="L28">
            <v>-94.276353621373502</v>
          </cell>
          <cell r="M28">
            <v>-5.6057737708006837E-2</v>
          </cell>
          <cell r="O28">
            <v>-604.26656000000003</v>
          </cell>
        </row>
        <row r="29">
          <cell r="D29" t="str">
            <v>Depreciation and amortization</v>
          </cell>
          <cell r="E29">
            <v>-166.28203810132939</v>
          </cell>
          <cell r="F29">
            <v>-166.28203810132939</v>
          </cell>
          <cell r="G29">
            <v>-40.598446150000008</v>
          </cell>
          <cell r="H29">
            <v>-2.4835660824302691E-2</v>
          </cell>
          <cell r="J29">
            <v>-164.87884399999999</v>
          </cell>
          <cell r="K29">
            <v>-164.87884399999999</v>
          </cell>
          <cell r="L29">
            <v>-42.405656</v>
          </cell>
          <cell r="M29">
            <v>-2.2993620654058081E-2</v>
          </cell>
          <cell r="O29">
            <v>-172.9</v>
          </cell>
        </row>
        <row r="30">
          <cell r="D30" t="str">
            <v>Leased property expenses</v>
          </cell>
          <cell r="E30">
            <v>-5.2240316642633999</v>
          </cell>
          <cell r="F30">
            <v>-5.2240316642633999</v>
          </cell>
          <cell r="G30">
            <v>-1.2869968900000002</v>
          </cell>
          <cell r="H30">
            <v>-7.8025431989233026E-4</v>
          </cell>
          <cell r="J30">
            <v>-5.9222979999999996</v>
          </cell>
          <cell r="K30">
            <v>-5.9222979999999996</v>
          </cell>
          <cell r="L30">
            <v>-1.7306918612419031</v>
          </cell>
          <cell r="M30">
            <v>-8.2590992457641727E-4</v>
          </cell>
          <cell r="O30">
            <v>-6.8</v>
          </cell>
        </row>
        <row r="31">
          <cell r="D31" t="str">
            <v>Distribution costs</v>
          </cell>
          <cell r="E31">
            <v>-1227.658156740054</v>
          </cell>
          <cell r="F31">
            <v>-1227.658156740054</v>
          </cell>
          <cell r="G31">
            <v>-290.88635951000003</v>
          </cell>
          <cell r="H31">
            <v>-0.18336136564795241</v>
          </cell>
          <cell r="J31">
            <v>-1290.621116412</v>
          </cell>
          <cell r="K31">
            <v>-1290.621116412</v>
          </cell>
          <cell r="L31">
            <v>-310.51797576921319</v>
          </cell>
          <cell r="M31">
            <v>-0.17998702343458003</v>
          </cell>
          <cell r="O31">
            <v>-1280.4000000000001</v>
          </cell>
        </row>
        <row r="33">
          <cell r="D33" t="str">
            <v>Activity contribution</v>
          </cell>
          <cell r="E33">
            <v>356.2699476556528</v>
          </cell>
          <cell r="F33">
            <v>356.2699476556528</v>
          </cell>
          <cell r="G33">
            <v>35.05088774218104</v>
          </cell>
          <cell r="H33">
            <v>5.3211998619333303E-2</v>
          </cell>
          <cell r="J33">
            <v>391.99569129645425</v>
          </cell>
          <cell r="K33">
            <v>391.99569129645425</v>
          </cell>
          <cell r="L33">
            <v>46.434076152791903</v>
          </cell>
          <cell r="M33">
            <v>5.4666808700429309E-2</v>
          </cell>
          <cell r="O33">
            <v>375.9</v>
          </cell>
        </row>
        <row r="34">
          <cell r="D34" t="str">
            <v>Non current Income / expenses</v>
          </cell>
          <cell r="E34">
            <v>2.0958598533395003</v>
          </cell>
          <cell r="F34">
            <v>2.0958598533395003</v>
          </cell>
          <cell r="G34">
            <v>-0.75292362000000002</v>
          </cell>
          <cell r="J34">
            <v>3.3290000000000002</v>
          </cell>
          <cell r="K34">
            <v>3.3290000000000002</v>
          </cell>
          <cell r="L34">
            <v>1.204</v>
          </cell>
          <cell r="O34">
            <v>2.4</v>
          </cell>
        </row>
        <row r="35">
          <cell r="D35" t="str">
            <v>EBIT Before Goodwill</v>
          </cell>
          <cell r="E35">
            <v>358.3658075089923</v>
          </cell>
          <cell r="F35">
            <v>358.3658075089923</v>
          </cell>
          <cell r="G35">
            <v>34.297964122181043</v>
          </cell>
          <cell r="H35">
            <v>5.3525033418805108E-2</v>
          </cell>
          <cell r="J35">
            <v>395.32469129645426</v>
          </cell>
          <cell r="K35">
            <v>395.32469129645426</v>
          </cell>
          <cell r="L35">
            <v>47.638076152791903</v>
          </cell>
          <cell r="M35">
            <v>5.5131063308845658E-2</v>
          </cell>
          <cell r="O35">
            <v>378.3</v>
          </cell>
        </row>
        <row r="36">
          <cell r="D36" t="str">
            <v>Net Income</v>
          </cell>
          <cell r="E36">
            <v>358.3658075089923</v>
          </cell>
          <cell r="F36">
            <v>358.3658075089923</v>
          </cell>
          <cell r="G36">
            <v>34.297964122181043</v>
          </cell>
          <cell r="J36">
            <v>395.32469129645426</v>
          </cell>
          <cell r="K36">
            <v>395.32469129645426</v>
          </cell>
          <cell r="L36">
            <v>47.638076152791903</v>
          </cell>
          <cell r="O36">
            <v>378.3</v>
          </cell>
        </row>
        <row r="37">
          <cell r="D37" t="str">
            <v>Group Share of Net Income</v>
          </cell>
          <cell r="E37">
            <v>358.3658075089923</v>
          </cell>
          <cell r="F37">
            <v>358.3658075089923</v>
          </cell>
          <cell r="G37">
            <v>34.297964122181043</v>
          </cell>
          <cell r="J37">
            <v>395.32469129645426</v>
          </cell>
          <cell r="K37">
            <v>395.32469129645426</v>
          </cell>
          <cell r="L37">
            <v>47.638076152791903</v>
          </cell>
          <cell r="O37">
            <v>378.3</v>
          </cell>
        </row>
        <row r="44">
          <cell r="D44" t="str">
            <v>Store Openings</v>
          </cell>
          <cell r="E44">
            <v>82.822466250927107</v>
          </cell>
          <cell r="F44">
            <v>82.822466250927107</v>
          </cell>
          <cell r="G44">
            <v>15.990600000000001</v>
          </cell>
          <cell r="J44">
            <v>141.94838673000004</v>
          </cell>
          <cell r="K44">
            <v>141.94838673000004</v>
          </cell>
          <cell r="L44">
            <v>16.820408</v>
          </cell>
          <cell r="O44">
            <v>86</v>
          </cell>
        </row>
        <row r="45">
          <cell r="D45" t="str">
            <v>Store Extensions</v>
          </cell>
          <cell r="E45">
            <v>1.6975419999999999</v>
          </cell>
          <cell r="F45">
            <v>1.6975419999999999</v>
          </cell>
          <cell r="G45" t="str">
            <v>-</v>
          </cell>
          <cell r="J45">
            <v>1.401</v>
          </cell>
          <cell r="K45">
            <v>1.401</v>
          </cell>
          <cell r="L45">
            <v>0.5</v>
          </cell>
          <cell r="O45">
            <v>2.5</v>
          </cell>
        </row>
        <row r="46">
          <cell r="D46" t="str">
            <v>Remodelings</v>
          </cell>
          <cell r="E46">
            <v>30.681309110000001</v>
          </cell>
          <cell r="F46">
            <v>30.681309110000001</v>
          </cell>
          <cell r="G46">
            <v>5.8369999999999997</v>
          </cell>
          <cell r="J46">
            <v>44.908408999999999</v>
          </cell>
          <cell r="K46">
            <v>44.908408999999999</v>
          </cell>
          <cell r="L46">
            <v>11.783160000000001</v>
          </cell>
          <cell r="O46">
            <v>25</v>
          </cell>
        </row>
        <row r="47">
          <cell r="D47" t="str">
            <v>On-going Capital Expenditure</v>
          </cell>
          <cell r="E47">
            <v>33.759863039999999</v>
          </cell>
          <cell r="F47">
            <v>33.759863039999999</v>
          </cell>
          <cell r="G47">
            <v>3.1753</v>
          </cell>
          <cell r="J47">
            <v>26.222569</v>
          </cell>
          <cell r="K47">
            <v>26.222569</v>
          </cell>
          <cell r="L47">
            <v>13.407062</v>
          </cell>
          <cell r="O47">
            <v>38.4</v>
          </cell>
        </row>
        <row r="48">
          <cell r="D48" t="str">
            <v>Total Tangible Investments</v>
          </cell>
          <cell r="E48">
            <v>148.96118040092711</v>
          </cell>
          <cell r="F48">
            <v>148.96118040092711</v>
          </cell>
          <cell r="G48">
            <v>25.0029</v>
          </cell>
          <cell r="J48">
            <v>228.24589073000004</v>
          </cell>
          <cell r="K48">
            <v>228.24589073000004</v>
          </cell>
          <cell r="L48">
            <v>45.370497</v>
          </cell>
          <cell r="O48">
            <v>156.9</v>
          </cell>
        </row>
        <row r="49">
          <cell r="D49" t="str">
            <v>Intangible Investments</v>
          </cell>
          <cell r="E49">
            <v>0.28899999999999998</v>
          </cell>
          <cell r="F49">
            <v>0.28899999999999998</v>
          </cell>
          <cell r="G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7.0159180000000001</v>
          </cell>
          <cell r="F50">
            <v>7.0159180000000001</v>
          </cell>
          <cell r="G50">
            <v>0.89080000000000004</v>
          </cell>
          <cell r="J50">
            <v>7.2759999999999998</v>
          </cell>
          <cell r="K50">
            <v>7.2759999999999998</v>
          </cell>
          <cell r="L50">
            <v>0.27600000000000002</v>
          </cell>
          <cell r="O50">
            <v>7.5</v>
          </cell>
        </row>
        <row r="51">
          <cell r="D51" t="str">
            <v>Total tangible and intangible investments</v>
          </cell>
          <cell r="E51">
            <v>156.26609840092709</v>
          </cell>
          <cell r="F51">
            <v>156.26609840092709</v>
          </cell>
          <cell r="G51">
            <v>25.893699999999999</v>
          </cell>
          <cell r="J51">
            <v>235.52189073000005</v>
          </cell>
          <cell r="K51">
            <v>235.52189073000005</v>
          </cell>
          <cell r="L51">
            <v>45.646497000000004</v>
          </cell>
          <cell r="O51">
            <v>164.4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524.64784561032172</v>
          </cell>
          <cell r="F59">
            <v>524.64784561032172</v>
          </cell>
          <cell r="G59">
            <v>74.896410272181043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8" refreshError="1">
        <row r="6">
          <cell r="E6" t="str">
            <v>Spain</v>
          </cell>
          <cell r="F6" t="str">
            <v>Spain</v>
          </cell>
          <cell r="G6" t="str">
            <v>Spain</v>
          </cell>
          <cell r="J6" t="str">
            <v>Spain</v>
          </cell>
          <cell r="K6" t="str">
            <v>Spain</v>
          </cell>
          <cell r="L6" t="str">
            <v>Spain</v>
          </cell>
          <cell r="O6" t="str">
            <v>Spain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989.81793300000015</v>
          </cell>
          <cell r="F13">
            <v>989.81793300000015</v>
          </cell>
          <cell r="G13">
            <v>214.08327400000002</v>
          </cell>
          <cell r="H13">
            <v>1</v>
          </cell>
          <cell r="J13">
            <v>1135.331451</v>
          </cell>
          <cell r="K13">
            <v>1135.331451</v>
          </cell>
          <cell r="L13">
            <v>245.00968476099996</v>
          </cell>
          <cell r="M13">
            <v>1</v>
          </cell>
          <cell r="O13">
            <v>1148.126</v>
          </cell>
        </row>
        <row r="18">
          <cell r="D18" t="str">
            <v>Total Commercial Margin</v>
          </cell>
          <cell r="E18">
            <v>223.76675946281958</v>
          </cell>
          <cell r="F18">
            <v>223.76675946281958</v>
          </cell>
          <cell r="G18">
            <v>46.218316000000002</v>
          </cell>
          <cell r="H18">
            <v>0.22606860514702307</v>
          </cell>
          <cell r="J18">
            <v>260.8245270576648</v>
          </cell>
          <cell r="K18">
            <v>260.8245270576648</v>
          </cell>
          <cell r="L18">
            <v>56.576999999999991</v>
          </cell>
          <cell r="M18">
            <v>0.22973425674760489</v>
          </cell>
          <cell r="O18" t="str">
            <v>-</v>
          </cell>
        </row>
        <row r="23">
          <cell r="D23" t="str">
            <v>Commercial income</v>
          </cell>
          <cell r="E23">
            <v>229.47604546281957</v>
          </cell>
          <cell r="F23">
            <v>229.47604546281957</v>
          </cell>
          <cell r="G23">
            <v>47.545431999999998</v>
          </cell>
          <cell r="H23" t="e">
            <v>#DIV/0!</v>
          </cell>
          <cell r="J23">
            <v>266.7235270576648</v>
          </cell>
          <cell r="K23">
            <v>266.7235270576648</v>
          </cell>
          <cell r="L23">
            <v>57.746999999999993</v>
          </cell>
          <cell r="M23" t="e">
            <v>#DIV/0!</v>
          </cell>
          <cell r="O23">
            <v>259.33999999999997</v>
          </cell>
        </row>
        <row r="25">
          <cell r="D25" t="str">
            <v>Labor costs</v>
          </cell>
          <cell r="E25">
            <v>-118.13145399999999</v>
          </cell>
          <cell r="F25">
            <v>-118.13145399999999</v>
          </cell>
          <cell r="G25">
            <v>-27.868732000000001</v>
          </cell>
          <cell r="H25">
            <v>-0.11934664958227219</v>
          </cell>
          <cell r="J25">
            <v>-127.284001</v>
          </cell>
          <cell r="K25">
            <v>-127.284001</v>
          </cell>
          <cell r="L25">
            <v>-29.741</v>
          </cell>
          <cell r="M25">
            <v>-0.1121117545787076</v>
          </cell>
          <cell r="O25">
            <v>-129.44999999999999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-58.321014000000005</v>
          </cell>
          <cell r="F28">
            <v>-58.321014000000005</v>
          </cell>
          <cell r="G28">
            <v>-14.107012999999998</v>
          </cell>
          <cell r="H28">
            <v>-5.892095107151387E-2</v>
          </cell>
          <cell r="J28">
            <v>-65.192114000000004</v>
          </cell>
          <cell r="K28">
            <v>-65.192114000000004</v>
          </cell>
          <cell r="L28">
            <v>-14.828999999999999</v>
          </cell>
          <cell r="M28">
            <v>-5.7421217339287824E-2</v>
          </cell>
          <cell r="O28">
            <v>-97.370015999999993</v>
          </cell>
        </row>
        <row r="29">
          <cell r="D29" t="str">
            <v>Depreciation and amortization</v>
          </cell>
          <cell r="E29">
            <v>-28.994535999999997</v>
          </cell>
          <cell r="F29">
            <v>-28.994535999999997</v>
          </cell>
          <cell r="G29">
            <v>-7.0484860000000005</v>
          </cell>
          <cell r="H29">
            <v>-2.9292797223951682E-2</v>
          </cell>
          <cell r="J29">
            <v>-34.800316000000002</v>
          </cell>
          <cell r="K29">
            <v>-34.800316000000002</v>
          </cell>
          <cell r="L29">
            <v>-8.3209999999999997</v>
          </cell>
          <cell r="M29">
            <v>-3.065212010937236E-2</v>
          </cell>
          <cell r="O29">
            <v>-30.1</v>
          </cell>
        </row>
        <row r="30">
          <cell r="D30" t="str">
            <v>Leased property expenses</v>
          </cell>
          <cell r="E30">
            <v>-37.011711999999996</v>
          </cell>
          <cell r="F30">
            <v>-37.011711999999996</v>
          </cell>
          <cell r="G30">
            <v>-8.8563930000000006</v>
          </cell>
          <cell r="H30">
            <v>-3.7392444373908901E-2</v>
          </cell>
          <cell r="J30">
            <v>-41.290500000000002</v>
          </cell>
          <cell r="K30">
            <v>-41.290500000000002</v>
          </cell>
          <cell r="L30">
            <v>-9.8699999999999992</v>
          </cell>
          <cell r="M30">
            <v>-3.6368674507899282E-2</v>
          </cell>
          <cell r="O30">
            <v>-43</v>
          </cell>
        </row>
        <row r="31">
          <cell r="D31" t="str">
            <v>Distribution costs</v>
          </cell>
          <cell r="E31">
            <v>-258.03714099999996</v>
          </cell>
          <cell r="F31">
            <v>-258.03714099999996</v>
          </cell>
          <cell r="G31">
            <v>-61.233685999999992</v>
          </cell>
          <cell r="H31">
            <v>-0.26069151951806468</v>
          </cell>
          <cell r="J31">
            <v>-285.79068325500003</v>
          </cell>
          <cell r="K31">
            <v>-285.79068325500003</v>
          </cell>
          <cell r="L31">
            <v>-66.526477999999997</v>
          </cell>
          <cell r="M31">
            <v>-0.2517244484007517</v>
          </cell>
          <cell r="O31">
            <v>-281.55</v>
          </cell>
        </row>
        <row r="33">
          <cell r="D33" t="str">
            <v>Activity contribution</v>
          </cell>
          <cell r="E33">
            <v>-28.570094537180427</v>
          </cell>
          <cell r="F33">
            <v>-28.570094537180427</v>
          </cell>
          <cell r="G33">
            <v>-13.678675000000005</v>
          </cell>
          <cell r="H33">
            <v>-2.8863989613310454E-2</v>
          </cell>
          <cell r="J33">
            <v>-19.067156197335208</v>
          </cell>
          <cell r="K33">
            <v>-19.067156197335208</v>
          </cell>
          <cell r="L33">
            <v>-8.7794780000000063</v>
          </cell>
          <cell r="M33">
            <v>-1.6794352152000067E-2</v>
          </cell>
          <cell r="O33">
            <v>-22.21</v>
          </cell>
        </row>
        <row r="34">
          <cell r="D34" t="str">
            <v>Non current Income / expenses</v>
          </cell>
          <cell r="E34">
            <v>-1.568125</v>
          </cell>
          <cell r="F34">
            <v>-1.568125</v>
          </cell>
          <cell r="G34">
            <v>-1.5195750000000001</v>
          </cell>
          <cell r="J34">
            <v>-2.0619999999999998</v>
          </cell>
          <cell r="K34">
            <v>-2.0619999999999998</v>
          </cell>
          <cell r="L34">
            <v>-0.7</v>
          </cell>
          <cell r="O34" t="str">
            <v>-</v>
          </cell>
        </row>
        <row r="35">
          <cell r="D35" t="str">
            <v>EBIT Before Goodwill</v>
          </cell>
          <cell r="E35">
            <v>-30.138219537180426</v>
          </cell>
          <cell r="F35">
            <v>-30.138219537180426</v>
          </cell>
          <cell r="G35">
            <v>-15.198250000000005</v>
          </cell>
          <cell r="H35">
            <v>-3.0448245614055187E-2</v>
          </cell>
          <cell r="J35">
            <v>-21.12915619733521</v>
          </cell>
          <cell r="K35">
            <v>-21.12915619733521</v>
          </cell>
          <cell r="L35">
            <v>-9.4794780000000056</v>
          </cell>
          <cell r="M35">
            <v>-1.8610561857266131E-2</v>
          </cell>
          <cell r="O35">
            <v>-22.21</v>
          </cell>
        </row>
        <row r="36">
          <cell r="D36" t="str">
            <v>Net Income</v>
          </cell>
          <cell r="E36">
            <v>-30.138219537180426</v>
          </cell>
          <cell r="F36">
            <v>-30.138219537180426</v>
          </cell>
          <cell r="G36">
            <v>-15.198250000000005</v>
          </cell>
          <cell r="J36">
            <v>-21.801421197335209</v>
          </cell>
          <cell r="K36">
            <v>-21.801421197335209</v>
          </cell>
          <cell r="L36">
            <v>-9.6794780000000049</v>
          </cell>
          <cell r="O36">
            <v>-22.21</v>
          </cell>
        </row>
        <row r="37">
          <cell r="D37" t="str">
            <v>Group Share of Net Income</v>
          </cell>
          <cell r="E37">
            <v>-30.138219537180426</v>
          </cell>
          <cell r="F37">
            <v>-30.138219537180426</v>
          </cell>
          <cell r="G37">
            <v>-15.198250000000005</v>
          </cell>
          <cell r="J37">
            <v>-21.801421197335209</v>
          </cell>
          <cell r="K37">
            <v>-21.801421197335209</v>
          </cell>
          <cell r="L37">
            <v>-9.6794780000000049</v>
          </cell>
          <cell r="O37">
            <v>-22.21</v>
          </cell>
        </row>
        <row r="44">
          <cell r="D44" t="str">
            <v>Store Openings</v>
          </cell>
          <cell r="E44">
            <v>44.849463</v>
          </cell>
          <cell r="F44">
            <v>44.849463</v>
          </cell>
          <cell r="G44">
            <v>6.9272999999999998</v>
          </cell>
          <cell r="J44">
            <v>56.49</v>
          </cell>
          <cell r="K44">
            <v>56.49</v>
          </cell>
          <cell r="L44">
            <v>3.0284299999999997</v>
          </cell>
          <cell r="O44">
            <v>45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Remodelings</v>
          </cell>
          <cell r="E46">
            <v>4.1771160000000007</v>
          </cell>
          <cell r="F46">
            <v>4.1771160000000007</v>
          </cell>
          <cell r="G46" t="str">
            <v>-</v>
          </cell>
          <cell r="J46">
            <v>6.4790000000000001</v>
          </cell>
          <cell r="K46">
            <v>6.4790000000000001</v>
          </cell>
          <cell r="L46">
            <v>0.77970000000000006</v>
          </cell>
          <cell r="O46">
            <v>4</v>
          </cell>
        </row>
        <row r="47">
          <cell r="D47" t="str">
            <v>On-going Capital Expenditure</v>
          </cell>
          <cell r="E47">
            <v>7.1419930000000011</v>
          </cell>
          <cell r="F47">
            <v>7.1419930000000011</v>
          </cell>
          <cell r="G47">
            <v>2.9432</v>
          </cell>
          <cell r="J47">
            <v>8.38359999999998</v>
          </cell>
          <cell r="K47">
            <v>8.38359999999998</v>
          </cell>
          <cell r="L47">
            <v>2.0675499999999971</v>
          </cell>
          <cell r="O47">
            <v>9.5</v>
          </cell>
        </row>
        <row r="48">
          <cell r="D48" t="str">
            <v>Total Tangible Investments</v>
          </cell>
          <cell r="E48">
            <v>59.576349999999998</v>
          </cell>
          <cell r="F48">
            <v>59.576349999999998</v>
          </cell>
          <cell r="G48">
            <v>9.8704999999999998</v>
          </cell>
          <cell r="J48">
            <v>73.762599999999992</v>
          </cell>
          <cell r="K48">
            <v>73.762599999999992</v>
          </cell>
          <cell r="L48">
            <v>6.6256799999999973</v>
          </cell>
          <cell r="O48">
            <v>61.5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0.1004</v>
          </cell>
          <cell r="J49">
            <v>0.3</v>
          </cell>
          <cell r="K49">
            <v>0.3</v>
          </cell>
          <cell r="L49">
            <v>0.3</v>
          </cell>
          <cell r="O49" t="str">
            <v>-</v>
          </cell>
        </row>
        <row r="50">
          <cell r="D50" t="str">
            <v>IT Investments</v>
          </cell>
          <cell r="E50">
            <v>3.159932</v>
          </cell>
          <cell r="F50">
            <v>3.159932</v>
          </cell>
          <cell r="G50">
            <v>0.21920000000000001</v>
          </cell>
          <cell r="J50">
            <v>1.671</v>
          </cell>
          <cell r="K50">
            <v>1.671</v>
          </cell>
          <cell r="L50">
            <v>0.14099999999999999</v>
          </cell>
          <cell r="O50">
            <v>3</v>
          </cell>
        </row>
        <row r="51">
          <cell r="D51" t="str">
            <v>Total tangible and intangible investments</v>
          </cell>
          <cell r="E51">
            <v>62.736281999999996</v>
          </cell>
          <cell r="F51">
            <v>62.736281999999996</v>
          </cell>
          <cell r="G51">
            <v>10.190100000000001</v>
          </cell>
          <cell r="J51">
            <v>75.733599999999996</v>
          </cell>
          <cell r="K51">
            <v>75.733599999999996</v>
          </cell>
          <cell r="L51">
            <v>7.0666799999999972</v>
          </cell>
          <cell r="O51">
            <v>64.5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-1.1436835371804293</v>
          </cell>
          <cell r="F59">
            <v>-1.1436835371804293</v>
          </cell>
          <cell r="G59">
            <v>-8.1497640000000047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9" refreshError="1">
        <row r="5">
          <cell r="E5" t="str">
            <v>Italy</v>
          </cell>
          <cell r="F5" t="str">
            <v>Italy</v>
          </cell>
          <cell r="G5" t="str">
            <v>Italy</v>
          </cell>
          <cell r="J5" t="str">
            <v>Italy</v>
          </cell>
          <cell r="K5" t="str">
            <v>Italy</v>
          </cell>
          <cell r="L5" t="str">
            <v>Italy</v>
          </cell>
          <cell r="O5" t="str">
            <v>Italy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5745.0014381763222</v>
          </cell>
          <cell r="F11">
            <v>5745.0014381763222</v>
          </cell>
          <cell r="G11">
            <v>1318.3178662601001</v>
          </cell>
          <cell r="H11">
            <v>1</v>
          </cell>
          <cell r="J11">
            <v>0</v>
          </cell>
          <cell r="K11">
            <v>0</v>
          </cell>
          <cell r="L11" t="str">
            <v>-</v>
          </cell>
          <cell r="M11" t="e">
            <v>#DIV/0!</v>
          </cell>
          <cell r="O11">
            <v>6185.4529329549086</v>
          </cell>
        </row>
        <row r="16">
          <cell r="D16" t="str">
            <v>Total Commercial Margin</v>
          </cell>
          <cell r="E16">
            <v>1391.3231096065995</v>
          </cell>
          <cell r="F16">
            <v>1391.3231096065995</v>
          </cell>
          <cell r="G16">
            <v>319.81929022700001</v>
          </cell>
          <cell r="H16">
            <v>0.24217976698161756</v>
          </cell>
          <cell r="J16">
            <v>0</v>
          </cell>
          <cell r="K16">
            <v>0</v>
          </cell>
          <cell r="L16" t="str">
            <v>-</v>
          </cell>
          <cell r="M16" t="e">
            <v>#DIV/0!</v>
          </cell>
          <cell r="O16" t="str">
            <v>-</v>
          </cell>
        </row>
        <row r="21">
          <cell r="D21" t="str">
            <v>Commercial income</v>
          </cell>
          <cell r="E21">
            <v>1437.7054142249549</v>
          </cell>
          <cell r="F21">
            <v>1437.7054142249549</v>
          </cell>
          <cell r="G21">
            <v>329.31351151700005</v>
          </cell>
          <cell r="H21">
            <v>0.25025327316216239</v>
          </cell>
          <cell r="J21">
            <v>0</v>
          </cell>
          <cell r="K21">
            <v>0</v>
          </cell>
          <cell r="L21" t="str">
            <v>-</v>
          </cell>
          <cell r="M21" t="e">
            <v>#DIV/0!</v>
          </cell>
          <cell r="O21">
            <v>1546.9216810864052</v>
          </cell>
        </row>
        <row r="23">
          <cell r="D23" t="str">
            <v>Labor costs</v>
          </cell>
          <cell r="E23">
            <v>-650.33905237032775</v>
          </cell>
          <cell r="F23">
            <v>-650.33905237032775</v>
          </cell>
          <cell r="G23">
            <v>-158.89273024799996</v>
          </cell>
          <cell r="H23">
            <v>-0.11320085109965954</v>
          </cell>
          <cell r="J23">
            <v>0</v>
          </cell>
          <cell r="K23">
            <v>0</v>
          </cell>
          <cell r="L23" t="str">
            <v>-</v>
          </cell>
          <cell r="M23" t="e">
            <v>#DIV/0!</v>
          </cell>
          <cell r="O23">
            <v>-696.0168443632499</v>
          </cell>
        </row>
        <row r="26">
          <cell r="D26" t="str">
            <v>Operating expenses</v>
          </cell>
          <cell r="E26">
            <v>-324.06356872224433</v>
          </cell>
          <cell r="F26">
            <v>-324.06356872224433</v>
          </cell>
          <cell r="G26">
            <v>-78.327370880000004</v>
          </cell>
          <cell r="H26">
            <v>-5.6407917771577477E-2</v>
          </cell>
          <cell r="J26">
            <v>0</v>
          </cell>
          <cell r="K26">
            <v>0</v>
          </cell>
          <cell r="L26" t="str">
            <v>-</v>
          </cell>
          <cell r="M26" t="e">
            <v>#DIV/0!</v>
          </cell>
          <cell r="O26">
            <v>-346.80694522514199</v>
          </cell>
        </row>
        <row r="27">
          <cell r="D27" t="str">
            <v>Depreciation and amortization</v>
          </cell>
          <cell r="E27">
            <v>-134.6519974138119</v>
          </cell>
          <cell r="F27">
            <v>-134.6519974138119</v>
          </cell>
          <cell r="G27">
            <v>-32.488786219999994</v>
          </cell>
          <cell r="H27">
            <v>-2.343811378688801E-2</v>
          </cell>
          <cell r="J27">
            <v>0</v>
          </cell>
          <cell r="K27">
            <v>0</v>
          </cell>
          <cell r="L27" t="str">
            <v>-</v>
          </cell>
          <cell r="M27" t="e">
            <v>#DIV/0!</v>
          </cell>
          <cell r="O27">
            <v>-146.2176962255443</v>
          </cell>
        </row>
        <row r="28">
          <cell r="D28" t="str">
            <v>Leased property expenses</v>
          </cell>
          <cell r="E28">
            <v>-74.738564381333077</v>
          </cell>
          <cell r="F28">
            <v>-74.738564381333077</v>
          </cell>
          <cell r="G28">
            <v>-18.09526086</v>
          </cell>
          <cell r="H28">
            <v>-1.3009320395411056E-2</v>
          </cell>
          <cell r="J28">
            <v>0</v>
          </cell>
          <cell r="K28">
            <v>0</v>
          </cell>
          <cell r="L28" t="str">
            <v>-</v>
          </cell>
          <cell r="M28" t="e">
            <v>#DIV/0!</v>
          </cell>
          <cell r="O28">
            <v>-94.337629198582533</v>
          </cell>
        </row>
        <row r="29">
          <cell r="D29" t="str">
            <v>Distribution costs</v>
          </cell>
          <cell r="E29">
            <v>-1201.949010737088</v>
          </cell>
          <cell r="F29">
            <v>-1201.949010737088</v>
          </cell>
          <cell r="G29">
            <v>-292.34292815799995</v>
          </cell>
          <cell r="H29">
            <v>-0.20921648561303605</v>
          </cell>
          <cell r="J29">
            <v>0</v>
          </cell>
          <cell r="K29">
            <v>0</v>
          </cell>
          <cell r="L29" t="str">
            <v>-</v>
          </cell>
          <cell r="M29" t="e">
            <v>#DIV/0!</v>
          </cell>
          <cell r="O29">
            <v>-1301.5788273953353</v>
          </cell>
        </row>
        <row r="31">
          <cell r="D31" t="str">
            <v>Activity contribution</v>
          </cell>
          <cell r="E31">
            <v>233.41319112058486</v>
          </cell>
          <cell r="F31">
            <v>233.41319112058486</v>
          </cell>
          <cell r="G31">
            <v>36.549478759000095</v>
          </cell>
          <cell r="H31">
            <v>4.0628917787473857E-2</v>
          </cell>
          <cell r="J31">
            <v>0</v>
          </cell>
          <cell r="K31">
            <v>0</v>
          </cell>
          <cell r="L31" t="str">
            <v>-</v>
          </cell>
          <cell r="M31" t="e">
            <v>#DIV/0!</v>
          </cell>
          <cell r="O31">
            <v>243.88831989271029</v>
          </cell>
        </row>
        <row r="32">
          <cell r="D32" t="str">
            <v>Non current Income / expenses</v>
          </cell>
          <cell r="E32">
            <v>79.588165441562978</v>
          </cell>
          <cell r="F32">
            <v>79.588165441562978</v>
          </cell>
          <cell r="G32">
            <v>-1.7014288599999998</v>
          </cell>
          <cell r="J32">
            <v>0</v>
          </cell>
          <cell r="K32">
            <v>0</v>
          </cell>
          <cell r="L32" t="str">
            <v>-</v>
          </cell>
          <cell r="O32">
            <v>3.6667086201820998</v>
          </cell>
        </row>
        <row r="33">
          <cell r="D33" t="str">
            <v>EBIT Before Goodwill</v>
          </cell>
          <cell r="E33">
            <v>313.00135656214786</v>
          </cell>
          <cell r="F33">
            <v>313.00135656214786</v>
          </cell>
          <cell r="G33">
            <v>34.848049899000095</v>
          </cell>
          <cell r="H33">
            <v>5.4482380888925624E-2</v>
          </cell>
          <cell r="J33">
            <v>0</v>
          </cell>
          <cell r="K33">
            <v>0</v>
          </cell>
          <cell r="L33" t="str">
            <v>-</v>
          </cell>
          <cell r="M33" t="e">
            <v>#DIV/0!</v>
          </cell>
          <cell r="O33">
            <v>247.55502851289239</v>
          </cell>
        </row>
        <row r="34">
          <cell r="D34" t="str">
            <v>Net Income</v>
          </cell>
          <cell r="E34">
            <v>150.13524156214785</v>
          </cell>
          <cell r="F34">
            <v>150.13524156214785</v>
          </cell>
          <cell r="G34">
            <v>10.242171579000098</v>
          </cell>
          <cell r="J34">
            <v>0</v>
          </cell>
          <cell r="K34">
            <v>0</v>
          </cell>
          <cell r="L34" t="str">
            <v>-</v>
          </cell>
          <cell r="O34">
            <v>53.291028512892389</v>
          </cell>
        </row>
        <row r="35">
          <cell r="D35" t="str">
            <v>Group Share of Net Income</v>
          </cell>
          <cell r="E35">
            <v>67.080084388282359</v>
          </cell>
          <cell r="F35">
            <v>67.080084388282359</v>
          </cell>
          <cell r="G35">
            <v>-10.176832864099902</v>
          </cell>
          <cell r="J35">
            <v>0</v>
          </cell>
          <cell r="K35">
            <v>0</v>
          </cell>
          <cell r="L35" t="str">
            <v>-</v>
          </cell>
          <cell r="O35">
            <v>-27.86697148710762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278</v>
          </cell>
          <cell r="F43">
            <v>278</v>
          </cell>
          <cell r="G43">
            <v>19.053086999999998</v>
          </cell>
          <cell r="J43">
            <v>292.39999999999998</v>
          </cell>
          <cell r="K43">
            <v>292.39999999999998</v>
          </cell>
          <cell r="L43" t="str">
            <v>-</v>
          </cell>
          <cell r="O43">
            <v>348.2</v>
          </cell>
        </row>
        <row r="44">
          <cell r="D44" t="str">
            <v>Store Extensions</v>
          </cell>
          <cell r="E44">
            <v>24.8</v>
          </cell>
          <cell r="F44">
            <v>24.8</v>
          </cell>
          <cell r="G44">
            <v>1.7662520000000002</v>
          </cell>
          <cell r="J44">
            <v>36.1</v>
          </cell>
          <cell r="K44">
            <v>36.1</v>
          </cell>
          <cell r="L44" t="str">
            <v>-</v>
          </cell>
          <cell r="O44">
            <v>42.7</v>
          </cell>
        </row>
        <row r="45">
          <cell r="D45" t="str">
            <v>Remodelings</v>
          </cell>
          <cell r="E45">
            <v>43.2</v>
          </cell>
          <cell r="F45">
            <v>43.2</v>
          </cell>
          <cell r="G45">
            <v>4.3297500000000007</v>
          </cell>
          <cell r="J45">
            <v>52.1</v>
          </cell>
          <cell r="K45">
            <v>52.1</v>
          </cell>
          <cell r="L45" t="str">
            <v>-</v>
          </cell>
          <cell r="O45">
            <v>29</v>
          </cell>
        </row>
        <row r="46">
          <cell r="D46" t="str">
            <v>On-going Capital Expenditure</v>
          </cell>
          <cell r="E46">
            <v>69.8</v>
          </cell>
          <cell r="F46">
            <v>69.8</v>
          </cell>
          <cell r="G46">
            <v>6.3902039999999989</v>
          </cell>
          <cell r="J46">
            <v>65.2</v>
          </cell>
          <cell r="K46">
            <v>65.2</v>
          </cell>
          <cell r="L46" t="str">
            <v>-</v>
          </cell>
          <cell r="O46">
            <v>61.6</v>
          </cell>
        </row>
        <row r="47">
          <cell r="D47" t="str">
            <v>Total Tangible Investments</v>
          </cell>
          <cell r="E47">
            <v>426.2</v>
          </cell>
          <cell r="F47">
            <v>426.2</v>
          </cell>
          <cell r="G47">
            <v>32.593452999999997</v>
          </cell>
          <cell r="J47">
            <v>452.7</v>
          </cell>
          <cell r="K47">
            <v>452.7</v>
          </cell>
          <cell r="L47" t="str">
            <v>-</v>
          </cell>
          <cell r="O47">
            <v>492.8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>
            <v>0</v>
          </cell>
          <cell r="J48">
            <v>0</v>
          </cell>
          <cell r="K48">
            <v>0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49.8</v>
          </cell>
          <cell r="F49">
            <v>49.8</v>
          </cell>
          <cell r="G49">
            <v>4.9709989999999999</v>
          </cell>
          <cell r="J49">
            <v>41.3</v>
          </cell>
          <cell r="K49">
            <v>41.3</v>
          </cell>
          <cell r="L49" t="str">
            <v>-</v>
          </cell>
          <cell r="O49">
            <v>41</v>
          </cell>
        </row>
        <row r="50">
          <cell r="D50" t="str">
            <v>Total tangible and intangible investments</v>
          </cell>
          <cell r="E50">
            <v>476</v>
          </cell>
          <cell r="F50">
            <v>476</v>
          </cell>
          <cell r="G50">
            <v>37.564451999999996</v>
          </cell>
          <cell r="J50">
            <v>494</v>
          </cell>
          <cell r="K50">
            <v>494</v>
          </cell>
          <cell r="L50" t="str">
            <v>-</v>
          </cell>
          <cell r="O50">
            <v>533.79999999999995</v>
          </cell>
        </row>
        <row r="52">
          <cell r="D52" t="str">
            <v>Inventory Closing (Merchandise Treasury position)</v>
          </cell>
          <cell r="E52">
            <v>-456.85500000000002</v>
          </cell>
          <cell r="F52">
            <v>-456.85500000000002</v>
          </cell>
          <cell r="G52">
            <v>-463.6709810000001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-75.5</v>
          </cell>
          <cell r="F53">
            <v>-75.5</v>
          </cell>
          <cell r="G53">
            <v>-141.45659999999998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1083</v>
          </cell>
          <cell r="F54">
            <v>1083</v>
          </cell>
          <cell r="G54">
            <v>1023.7884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550.64499999999998</v>
          </cell>
          <cell r="F55">
            <v>550.64499999999998</v>
          </cell>
          <cell r="G55">
            <v>418.66081899999995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-20232.626072633582</v>
          </cell>
          <cell r="F56">
            <v>47331.391823493519</v>
          </cell>
          <cell r="G56">
            <v>-20812.710810238619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-637.3257610240405</v>
          </cell>
          <cell r="F58">
            <v>-637.3257610240405</v>
          </cell>
          <cell r="G58">
            <v>-634.38992320099999</v>
          </cell>
          <cell r="J58" t="str">
            <v>-</v>
          </cell>
          <cell r="K58" t="str">
            <v>-</v>
          </cell>
          <cell r="L58" t="str">
            <v>-</v>
          </cell>
          <cell r="O58">
            <v>202.65</v>
          </cell>
        </row>
      </sheetData>
      <sheetData sheetId="10" refreshError="1">
        <row r="6">
          <cell r="E6" t="str">
            <v>Italy</v>
          </cell>
          <cell r="F6" t="str">
            <v>Italy</v>
          </cell>
          <cell r="G6" t="str">
            <v>Italy</v>
          </cell>
          <cell r="J6" t="str">
            <v>Italy</v>
          </cell>
          <cell r="K6" t="str">
            <v>Italy</v>
          </cell>
          <cell r="L6" t="str">
            <v>Italy</v>
          </cell>
          <cell r="O6" t="str">
            <v>Italy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2438.0003612</v>
          </cell>
          <cell r="F13">
            <v>2438.0003612</v>
          </cell>
          <cell r="G13">
            <v>538.44979519000003</v>
          </cell>
          <cell r="H13">
            <v>1</v>
          </cell>
          <cell r="J13">
            <v>0</v>
          </cell>
          <cell r="K13">
            <v>0</v>
          </cell>
          <cell r="L13" t="str">
            <v>-</v>
          </cell>
          <cell r="M13" t="e">
            <v>#DIV/0!</v>
          </cell>
          <cell r="O13">
            <v>2681.1</v>
          </cell>
        </row>
        <row r="18">
          <cell r="D18" t="str">
            <v>Total Commercial Margin</v>
          </cell>
          <cell r="E18">
            <v>594.59900027999993</v>
          </cell>
          <cell r="F18">
            <v>594.59900027999993</v>
          </cell>
          <cell r="G18">
            <v>129.87498291700001</v>
          </cell>
          <cell r="H18">
            <v>0.24388798695145983</v>
          </cell>
          <cell r="J18">
            <v>0</v>
          </cell>
          <cell r="K18">
            <v>0</v>
          </cell>
          <cell r="L18" t="str">
            <v>-</v>
          </cell>
          <cell r="M18" t="e">
            <v>#DIV/0!</v>
          </cell>
          <cell r="O18" t="str">
            <v>-</v>
          </cell>
        </row>
        <row r="23">
          <cell r="D23" t="str">
            <v>Commercial income</v>
          </cell>
          <cell r="E23">
            <v>599.09900027999993</v>
          </cell>
          <cell r="F23">
            <v>599.09900027999993</v>
          </cell>
          <cell r="G23">
            <v>131.35572943700004</v>
          </cell>
          <cell r="H23" t="e">
            <v>#DIV/0!</v>
          </cell>
          <cell r="J23">
            <v>0</v>
          </cell>
          <cell r="K23">
            <v>0</v>
          </cell>
          <cell r="L23" t="str">
            <v>-</v>
          </cell>
          <cell r="M23" t="e">
            <v>#DIV/0!</v>
          </cell>
          <cell r="O23">
            <v>656.36</v>
          </cell>
        </row>
        <row r="25">
          <cell r="D25" t="str">
            <v>Labor costs</v>
          </cell>
          <cell r="E25">
            <v>-285.249999</v>
          </cell>
          <cell r="F25">
            <v>-285.249999</v>
          </cell>
          <cell r="G25">
            <v>-69.533690667999977</v>
          </cell>
          <cell r="H25">
            <v>-0.1170016229446324</v>
          </cell>
          <cell r="J25">
            <v>0</v>
          </cell>
          <cell r="K25">
            <v>0</v>
          </cell>
          <cell r="L25" t="str">
            <v>-</v>
          </cell>
          <cell r="M25" t="e">
            <v>#DIV/0!</v>
          </cell>
          <cell r="O25">
            <v>-309.5</v>
          </cell>
        </row>
        <row r="26">
          <cell r="M26" t="e">
            <v>#DIV/0!</v>
          </cell>
        </row>
        <row r="27">
          <cell r="M27" t="e">
            <v>#DIV/0!</v>
          </cell>
        </row>
        <row r="28">
          <cell r="D28" t="str">
            <v>Operating expenses</v>
          </cell>
          <cell r="E28">
            <v>-137.85</v>
          </cell>
          <cell r="F28">
            <v>-137.85</v>
          </cell>
          <cell r="G28">
            <v>-32.274001599999998</v>
          </cell>
          <cell r="H28">
            <v>-5.654223936708086E-2</v>
          </cell>
          <cell r="J28">
            <v>0</v>
          </cell>
          <cell r="K28">
            <v>0</v>
          </cell>
          <cell r="L28" t="str">
            <v>-</v>
          </cell>
          <cell r="M28" t="e">
            <v>#DIV/0!</v>
          </cell>
          <cell r="O28">
            <v>-151</v>
          </cell>
        </row>
        <row r="29">
          <cell r="D29" t="str">
            <v>Depreciation and amortization</v>
          </cell>
          <cell r="E29">
            <v>-32.82</v>
          </cell>
          <cell r="F29">
            <v>-32.82</v>
          </cell>
          <cell r="G29">
            <v>-7.7792866299999996</v>
          </cell>
          <cell r="H29">
            <v>-1.3461851984240797E-2</v>
          </cell>
          <cell r="J29">
            <v>0</v>
          </cell>
          <cell r="K29">
            <v>0</v>
          </cell>
          <cell r="L29" t="str">
            <v>-</v>
          </cell>
          <cell r="M29" t="e">
            <v>#DIV/0!</v>
          </cell>
          <cell r="O29">
            <v>-37.6</v>
          </cell>
        </row>
        <row r="30">
          <cell r="D30" t="str">
            <v>Leased property expenses</v>
          </cell>
          <cell r="E30">
            <v>-61.3</v>
          </cell>
          <cell r="F30">
            <v>-61.3</v>
          </cell>
          <cell r="G30">
            <v>-14.678740620000001</v>
          </cell>
          <cell r="H30">
            <v>-2.5143556570199902E-2</v>
          </cell>
          <cell r="J30">
            <v>0</v>
          </cell>
          <cell r="K30">
            <v>0</v>
          </cell>
          <cell r="L30" t="str">
            <v>-</v>
          </cell>
          <cell r="M30" t="e">
            <v>#DIV/0!</v>
          </cell>
          <cell r="O30">
            <v>-66.900000000000006</v>
          </cell>
        </row>
        <row r="31">
          <cell r="D31" t="str">
            <v>Distribution costs</v>
          </cell>
          <cell r="E31">
            <v>-556.83599900000002</v>
          </cell>
          <cell r="F31">
            <v>-556.83599900000002</v>
          </cell>
          <cell r="G31">
            <v>-133.94088321799998</v>
          </cell>
          <cell r="H31">
            <v>-0.22839865320033079</v>
          </cell>
          <cell r="J31">
            <v>0</v>
          </cell>
          <cell r="K31">
            <v>0</v>
          </cell>
          <cell r="L31" t="str">
            <v>-</v>
          </cell>
          <cell r="M31" t="e">
            <v>#DIV/0!</v>
          </cell>
          <cell r="O31">
            <v>-607.34399999999994</v>
          </cell>
        </row>
        <row r="33">
          <cell r="D33" t="str">
            <v>Activity contribution</v>
          </cell>
          <cell r="E33">
            <v>42.263001279999955</v>
          </cell>
          <cell r="F33">
            <v>42.263001279999955</v>
          </cell>
          <cell r="G33">
            <v>-2.5851537809999385</v>
          </cell>
          <cell r="H33">
            <v>1.7335108703264435E-2</v>
          </cell>
          <cell r="J33">
            <v>0</v>
          </cell>
          <cell r="K33">
            <v>0</v>
          </cell>
          <cell r="L33" t="str">
            <v>-</v>
          </cell>
          <cell r="M33" t="e">
            <v>#DIV/0!</v>
          </cell>
          <cell r="O33">
            <v>49.01600000000002</v>
          </cell>
        </row>
        <row r="34">
          <cell r="D34" t="str">
            <v>Non current Income / expenses</v>
          </cell>
          <cell r="E34">
            <v>0.49518404999999999</v>
          </cell>
          <cell r="F34">
            <v>0.49518404999999999</v>
          </cell>
          <cell r="G34">
            <v>-0.43302362999999999</v>
          </cell>
          <cell r="J34">
            <v>0</v>
          </cell>
          <cell r="K34">
            <v>0</v>
          </cell>
          <cell r="L34" t="str">
            <v>-</v>
          </cell>
          <cell r="O34">
            <v>0</v>
          </cell>
        </row>
        <row r="35">
          <cell r="D35" t="str">
            <v>EBIT Before Goodwill</v>
          </cell>
          <cell r="E35">
            <v>42.758185329999954</v>
          </cell>
          <cell r="F35">
            <v>42.758185329999954</v>
          </cell>
          <cell r="G35">
            <v>-3.0181774109999386</v>
          </cell>
          <cell r="H35">
            <v>1.7538219440194871E-2</v>
          </cell>
          <cell r="J35">
            <v>0</v>
          </cell>
          <cell r="K35">
            <v>0</v>
          </cell>
          <cell r="L35" t="str">
            <v>-</v>
          </cell>
          <cell r="M35" t="e">
            <v>#DIV/0!</v>
          </cell>
          <cell r="O35">
            <v>49.01600000000002</v>
          </cell>
        </row>
        <row r="36">
          <cell r="D36" t="str">
            <v>Net Income</v>
          </cell>
          <cell r="E36">
            <v>42.66818532999995</v>
          </cell>
          <cell r="F36">
            <v>42.66818532999995</v>
          </cell>
          <cell r="G36">
            <v>-3.1081774109999385</v>
          </cell>
          <cell r="J36">
            <v>0</v>
          </cell>
          <cell r="K36">
            <v>0</v>
          </cell>
          <cell r="L36" t="str">
            <v>-</v>
          </cell>
          <cell r="O36">
            <v>49.01600000000002</v>
          </cell>
        </row>
        <row r="37">
          <cell r="D37" t="str">
            <v>Group Share of Net Income</v>
          </cell>
          <cell r="E37">
            <v>41.780475479575529</v>
          </cell>
          <cell r="F37">
            <v>41.780475479575529</v>
          </cell>
          <cell r="G37">
            <v>-2.9981844996999385</v>
          </cell>
          <cell r="J37">
            <v>0</v>
          </cell>
          <cell r="K37">
            <v>0</v>
          </cell>
          <cell r="L37" t="str">
            <v>-</v>
          </cell>
          <cell r="O37">
            <v>49.01600000000002</v>
          </cell>
        </row>
        <row r="44">
          <cell r="D44" t="str">
            <v>Store Openings</v>
          </cell>
          <cell r="E44">
            <v>13.1</v>
          </cell>
          <cell r="F44">
            <v>13.1</v>
          </cell>
          <cell r="G44">
            <v>0</v>
          </cell>
          <cell r="J44">
            <v>16</v>
          </cell>
          <cell r="K44">
            <v>16</v>
          </cell>
          <cell r="L44" t="str">
            <v>-</v>
          </cell>
          <cell r="O44">
            <v>19.100000000000001</v>
          </cell>
        </row>
        <row r="45">
          <cell r="D45" t="str">
            <v>Store Extensions</v>
          </cell>
          <cell r="E45">
            <v>1.2</v>
          </cell>
          <cell r="F45">
            <v>1.2</v>
          </cell>
          <cell r="G45" t="str">
            <v>-</v>
          </cell>
          <cell r="J45">
            <v>0</v>
          </cell>
          <cell r="K45">
            <v>0</v>
          </cell>
          <cell r="L45" t="str">
            <v>-</v>
          </cell>
          <cell r="O45">
            <v>0.1</v>
          </cell>
        </row>
        <row r="46">
          <cell r="D46" t="str">
            <v>Remodelings</v>
          </cell>
          <cell r="E46">
            <v>9</v>
          </cell>
          <cell r="F46">
            <v>9</v>
          </cell>
          <cell r="G46">
            <v>2.2330000000000003E-2</v>
          </cell>
          <cell r="J46">
            <v>17.7</v>
          </cell>
          <cell r="K46">
            <v>17.7</v>
          </cell>
          <cell r="L46" t="str">
            <v>-</v>
          </cell>
          <cell r="O46">
            <v>7.7</v>
          </cell>
        </row>
        <row r="47">
          <cell r="D47" t="str">
            <v>On-going Capital Expenditure</v>
          </cell>
          <cell r="E47">
            <v>16.399999999999999</v>
          </cell>
          <cell r="F47">
            <v>16.399999999999999</v>
          </cell>
          <cell r="G47">
            <v>4.3800000000000002E-3</v>
          </cell>
          <cell r="J47">
            <v>7.6</v>
          </cell>
          <cell r="K47">
            <v>7.6</v>
          </cell>
          <cell r="L47" t="str">
            <v>-</v>
          </cell>
          <cell r="O47">
            <v>11.5</v>
          </cell>
        </row>
        <row r="48">
          <cell r="D48" t="str">
            <v>Total Tangible Investments</v>
          </cell>
          <cell r="E48">
            <v>41.7</v>
          </cell>
          <cell r="F48">
            <v>41.7</v>
          </cell>
          <cell r="G48">
            <v>2.6710000000000005E-2</v>
          </cell>
          <cell r="J48">
            <v>43.5</v>
          </cell>
          <cell r="K48">
            <v>43.5</v>
          </cell>
          <cell r="L48" t="str">
            <v>-</v>
          </cell>
          <cell r="O48">
            <v>42.8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 t="str">
            <v>-</v>
          </cell>
          <cell r="J49">
            <v>0</v>
          </cell>
          <cell r="K49">
            <v>0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14.4</v>
          </cell>
          <cell r="F50">
            <v>14.4</v>
          </cell>
          <cell r="G50">
            <v>0.17957999999999999</v>
          </cell>
          <cell r="J50">
            <v>12</v>
          </cell>
          <cell r="K50">
            <v>12</v>
          </cell>
          <cell r="L50" t="str">
            <v>-</v>
          </cell>
          <cell r="O50">
            <v>10.7</v>
          </cell>
        </row>
        <row r="51">
          <cell r="D51" t="str">
            <v>Total tangible and intangible investments</v>
          </cell>
          <cell r="E51">
            <v>56.1</v>
          </cell>
          <cell r="F51">
            <v>56.1</v>
          </cell>
          <cell r="G51">
            <v>0.20629</v>
          </cell>
          <cell r="J51">
            <v>55.5</v>
          </cell>
          <cell r="K51">
            <v>55.5</v>
          </cell>
          <cell r="L51" t="str">
            <v>-</v>
          </cell>
          <cell r="O51">
            <v>53.5</v>
          </cell>
        </row>
        <row r="53">
          <cell r="D53" t="str">
            <v>Inventory Closing (Merchandise Treasury position)</v>
          </cell>
          <cell r="E53">
            <v>-193.8</v>
          </cell>
          <cell r="F53">
            <v>-193.8</v>
          </cell>
          <cell r="G53">
            <v>-211.24600000000001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>
            <v>-193.8</v>
          </cell>
          <cell r="F56">
            <v>-193.8</v>
          </cell>
          <cell r="G56">
            <v>-211.24600000000001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>
            <v>-38.373094079909897</v>
          </cell>
          <cell r="F57">
            <v>-38.373094079909897</v>
          </cell>
          <cell r="G57">
            <v>-46.693819436996378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65.856185329999946</v>
          </cell>
          <cell r="F59">
            <v>65.856185329999946</v>
          </cell>
          <cell r="G59">
            <v>-22.406890780999973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1" refreshError="1">
        <row r="6">
          <cell r="E6" t="str">
            <v>Italy</v>
          </cell>
          <cell r="F6" t="str">
            <v>Italy</v>
          </cell>
          <cell r="G6" t="str">
            <v>Italy</v>
          </cell>
          <cell r="J6" t="str">
            <v>Italy</v>
          </cell>
          <cell r="K6" t="str">
            <v>Italy</v>
          </cell>
          <cell r="L6" t="str">
            <v>Italy</v>
          </cell>
          <cell r="O6" t="str">
            <v>Italy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2297.6325153516773</v>
          </cell>
          <cell r="F13">
            <v>2297.6325153516773</v>
          </cell>
          <cell r="G13">
            <v>541.71448195999994</v>
          </cell>
          <cell r="H13">
            <v>1</v>
          </cell>
          <cell r="J13">
            <v>0</v>
          </cell>
          <cell r="K13">
            <v>0</v>
          </cell>
          <cell r="L13" t="str">
            <v>-</v>
          </cell>
          <cell r="M13" t="e">
            <v>#DIV/0!</v>
          </cell>
          <cell r="O13">
            <v>2435.6562799549101</v>
          </cell>
        </row>
        <row r="18">
          <cell r="D18" t="str">
            <v>Total Commercial Margin</v>
          </cell>
          <cell r="E18">
            <v>612.815205461147</v>
          </cell>
          <cell r="F18">
            <v>612.815205461147</v>
          </cell>
          <cell r="G18">
            <v>148.05965452000001</v>
          </cell>
          <cell r="H18">
            <v>0.26671593536677862</v>
          </cell>
          <cell r="J18">
            <v>0</v>
          </cell>
          <cell r="K18">
            <v>0</v>
          </cell>
          <cell r="L18" t="str">
            <v>-</v>
          </cell>
          <cell r="M18" t="e">
            <v>#DIV/0!</v>
          </cell>
          <cell r="O18" t="str">
            <v>-</v>
          </cell>
        </row>
        <row r="23">
          <cell r="D23" t="str">
            <v>Commercial income</v>
          </cell>
          <cell r="E23">
            <v>616.19794192965105</v>
          </cell>
          <cell r="F23">
            <v>616.19794192965105</v>
          </cell>
          <cell r="G23">
            <v>148.51952626000002</v>
          </cell>
          <cell r="H23" t="e">
            <v>#DIV/0!</v>
          </cell>
          <cell r="J23">
            <v>0</v>
          </cell>
          <cell r="K23">
            <v>0</v>
          </cell>
          <cell r="L23" t="str">
            <v>-</v>
          </cell>
          <cell r="M23" t="e">
            <v>#DIV/0!</v>
          </cell>
          <cell r="O23">
            <v>662.64547943640503</v>
          </cell>
        </row>
        <row r="25">
          <cell r="D25" t="str">
            <v>Labor costs</v>
          </cell>
          <cell r="E25">
            <v>-250.04798324953691</v>
          </cell>
          <cell r="F25">
            <v>-250.04798324953691</v>
          </cell>
          <cell r="G25">
            <v>-61.578964810000002</v>
          </cell>
          <cell r="H25">
            <v>-0.10882853614702802</v>
          </cell>
          <cell r="J25">
            <v>0</v>
          </cell>
          <cell r="K25">
            <v>0</v>
          </cell>
          <cell r="L25" t="str">
            <v>-</v>
          </cell>
          <cell r="M25" t="e">
            <v>#DIV/0!</v>
          </cell>
          <cell r="O25">
            <v>-264.21700036325001</v>
          </cell>
        </row>
        <row r="26">
          <cell r="M26" t="e">
            <v>#DIV/0!</v>
          </cell>
        </row>
        <row r="27">
          <cell r="M27" t="e">
            <v>#DIV/0!</v>
          </cell>
        </row>
        <row r="28">
          <cell r="D28" t="str">
            <v>Operating expenses</v>
          </cell>
          <cell r="E28">
            <v>-114.64788480788594</v>
          </cell>
          <cell r="F28">
            <v>-114.64788480788594</v>
          </cell>
          <cell r="G28">
            <v>-26.343459209999999</v>
          </cell>
          <cell r="H28">
            <v>-4.9898268779652019E-2</v>
          </cell>
          <cell r="J28">
            <v>0</v>
          </cell>
          <cell r="K28">
            <v>0</v>
          </cell>
          <cell r="L28" t="str">
            <v>-</v>
          </cell>
          <cell r="M28" t="e">
            <v>#DIV/0!</v>
          </cell>
          <cell r="O28">
            <v>-118.909788925142</v>
          </cell>
        </row>
        <row r="29">
          <cell r="D29" t="str">
            <v>Depreciation and amortization</v>
          </cell>
          <cell r="E29">
            <v>-35.684964225698103</v>
          </cell>
          <cell r="F29">
            <v>-35.684964225698103</v>
          </cell>
          <cell r="G29">
            <v>-8.4132712099999996</v>
          </cell>
          <cell r="H29">
            <v>-1.5531188728949605E-2</v>
          </cell>
          <cell r="J29">
            <v>0</v>
          </cell>
          <cell r="K29">
            <v>0</v>
          </cell>
          <cell r="L29" t="str">
            <v>-</v>
          </cell>
          <cell r="M29" t="e">
            <v>#DIV/0!</v>
          </cell>
          <cell r="O29">
            <v>-42.5496352255443</v>
          </cell>
        </row>
        <row r="30">
          <cell r="D30" t="str">
            <v>Leased property expenses</v>
          </cell>
          <cell r="E30">
            <v>-43.302326966824801</v>
          </cell>
          <cell r="F30">
            <v>-43.302326966824801</v>
          </cell>
          <cell r="G30">
            <v>-10.386984139999999</v>
          </cell>
          <cell r="H30">
            <v>-1.8846498157342153E-2</v>
          </cell>
          <cell r="J30">
            <v>0</v>
          </cell>
          <cell r="K30">
            <v>0</v>
          </cell>
          <cell r="L30" t="str">
            <v>-</v>
          </cell>
          <cell r="M30" t="e">
            <v>#DIV/0!</v>
          </cell>
          <cell r="O30">
            <v>-49.5977711985825</v>
          </cell>
        </row>
        <row r="31">
          <cell r="D31" t="str">
            <v>Distribution costs</v>
          </cell>
          <cell r="E31">
            <v>-492.63832617716594</v>
          </cell>
          <cell r="F31">
            <v>-492.63832617716594</v>
          </cell>
          <cell r="G31">
            <v>-118.29694714</v>
          </cell>
          <cell r="H31">
            <v>-0.21441127895152648</v>
          </cell>
          <cell r="J31">
            <v>0</v>
          </cell>
          <cell r="K31">
            <v>0</v>
          </cell>
          <cell r="L31" t="str">
            <v>-</v>
          </cell>
          <cell r="M31" t="e">
            <v>#DIV/0!</v>
          </cell>
          <cell r="O31">
            <v>-527.70355409533533</v>
          </cell>
        </row>
        <row r="33">
          <cell r="D33" t="str">
            <v>Activity contribution</v>
          </cell>
          <cell r="E33">
            <v>122.92159535231818</v>
          </cell>
          <cell r="F33">
            <v>122.92159535231818</v>
          </cell>
          <cell r="G33">
            <v>30.082539350000015</v>
          </cell>
          <cell r="H33">
            <v>5.3499240862503072E-2</v>
          </cell>
          <cell r="J33">
            <v>0</v>
          </cell>
          <cell r="K33">
            <v>0</v>
          </cell>
          <cell r="L33" t="str">
            <v>-</v>
          </cell>
          <cell r="M33" t="e">
            <v>#DIV/0!</v>
          </cell>
          <cell r="O33">
            <v>134.54814154271003</v>
          </cell>
        </row>
        <row r="34">
          <cell r="D34" t="str">
            <v>Non current Income / expenses</v>
          </cell>
          <cell r="E34">
            <v>0.709083091562973</v>
          </cell>
          <cell r="F34">
            <v>0.709083091562973</v>
          </cell>
          <cell r="G34">
            <v>-3.2515329999999981E-2</v>
          </cell>
          <cell r="J34">
            <v>0</v>
          </cell>
          <cell r="K34">
            <v>0</v>
          </cell>
          <cell r="L34" t="str">
            <v>-</v>
          </cell>
          <cell r="O34">
            <v>1.8167086201821001</v>
          </cell>
        </row>
        <row r="35">
          <cell r="D35" t="str">
            <v>EBIT Before Goodwill</v>
          </cell>
          <cell r="E35">
            <v>123.63067844388115</v>
          </cell>
          <cell r="F35">
            <v>123.63067844388115</v>
          </cell>
          <cell r="G35">
            <v>30.050024020000016</v>
          </cell>
          <cell r="H35">
            <v>5.3807855528610567E-2</v>
          </cell>
          <cell r="J35">
            <v>0</v>
          </cell>
          <cell r="K35">
            <v>0</v>
          </cell>
          <cell r="L35" t="str">
            <v>-</v>
          </cell>
          <cell r="M35" t="e">
            <v>#DIV/0!</v>
          </cell>
          <cell r="O35">
            <v>136.36485016289214</v>
          </cell>
        </row>
        <row r="36">
          <cell r="D36" t="str">
            <v>Net Income</v>
          </cell>
          <cell r="E36">
            <v>123.63067844388115</v>
          </cell>
          <cell r="F36">
            <v>123.63067844388115</v>
          </cell>
          <cell r="G36">
            <v>30.050024020000016</v>
          </cell>
          <cell r="J36">
            <v>0</v>
          </cell>
          <cell r="K36">
            <v>0</v>
          </cell>
          <cell r="L36" t="str">
            <v>-</v>
          </cell>
          <cell r="O36">
            <v>136.36485016289214</v>
          </cell>
        </row>
        <row r="37">
          <cell r="D37" t="str">
            <v>Group Share of Net Income</v>
          </cell>
          <cell r="E37">
            <v>121.16046837027663</v>
          </cell>
          <cell r="F37">
            <v>121.16046837027663</v>
          </cell>
          <cell r="G37">
            <v>28.998238335300016</v>
          </cell>
          <cell r="J37">
            <v>0</v>
          </cell>
          <cell r="K37">
            <v>0</v>
          </cell>
          <cell r="L37" t="str">
            <v>-</v>
          </cell>
          <cell r="O37">
            <v>136.36485016289214</v>
          </cell>
        </row>
        <row r="44">
          <cell r="D44" t="str">
            <v>Store Openings</v>
          </cell>
          <cell r="E44">
            <v>22.3</v>
          </cell>
          <cell r="F44">
            <v>22.3</v>
          </cell>
          <cell r="G44">
            <v>3.89263</v>
          </cell>
          <cell r="J44">
            <v>24.4</v>
          </cell>
          <cell r="K44">
            <v>24.4</v>
          </cell>
          <cell r="L44" t="str">
            <v>-</v>
          </cell>
          <cell r="O44">
            <v>23.9</v>
          </cell>
        </row>
        <row r="45">
          <cell r="D45" t="str">
            <v>Store Extensions</v>
          </cell>
          <cell r="E45">
            <v>9</v>
          </cell>
          <cell r="F45">
            <v>9</v>
          </cell>
          <cell r="G45" t="str">
            <v>-</v>
          </cell>
          <cell r="J45">
            <v>6.5</v>
          </cell>
          <cell r="K45">
            <v>6.5</v>
          </cell>
          <cell r="L45" t="str">
            <v>-</v>
          </cell>
          <cell r="O45">
            <v>6.5</v>
          </cell>
        </row>
        <row r="46">
          <cell r="D46" t="str">
            <v>Remodelings</v>
          </cell>
          <cell r="E46">
            <v>9.9</v>
          </cell>
          <cell r="F46">
            <v>9.9</v>
          </cell>
          <cell r="G46">
            <v>3.0944199999999999</v>
          </cell>
          <cell r="J46">
            <v>13</v>
          </cell>
          <cell r="K46">
            <v>13</v>
          </cell>
          <cell r="L46" t="str">
            <v>-</v>
          </cell>
          <cell r="O46">
            <v>13</v>
          </cell>
        </row>
        <row r="47">
          <cell r="D47" t="str">
            <v>On-going Capital Expenditure</v>
          </cell>
          <cell r="E47">
            <v>15.5</v>
          </cell>
          <cell r="F47">
            <v>15.5</v>
          </cell>
          <cell r="G47">
            <v>1.8412199999999999</v>
          </cell>
          <cell r="J47">
            <v>18.2</v>
          </cell>
          <cell r="K47">
            <v>18.2</v>
          </cell>
          <cell r="L47" t="str">
            <v>-</v>
          </cell>
          <cell r="O47">
            <v>17.7</v>
          </cell>
        </row>
        <row r="48">
          <cell r="D48" t="str">
            <v>Total Tangible Investments</v>
          </cell>
          <cell r="E48">
            <v>62.1</v>
          </cell>
          <cell r="F48">
            <v>62.1</v>
          </cell>
          <cell r="G48">
            <v>9.6144299999999987</v>
          </cell>
          <cell r="J48">
            <v>64.599999999999994</v>
          </cell>
          <cell r="K48">
            <v>64.599999999999994</v>
          </cell>
          <cell r="L48" t="str">
            <v>-</v>
          </cell>
          <cell r="O48">
            <v>66.2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 t="str">
            <v>-</v>
          </cell>
          <cell r="J49">
            <v>0</v>
          </cell>
          <cell r="K49">
            <v>0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7.2</v>
          </cell>
          <cell r="F50">
            <v>7.2</v>
          </cell>
          <cell r="G50">
            <v>0.23498000000000002</v>
          </cell>
          <cell r="J50">
            <v>6.9</v>
          </cell>
          <cell r="K50">
            <v>6.9</v>
          </cell>
          <cell r="L50" t="str">
            <v>-</v>
          </cell>
          <cell r="O50">
            <v>5.4</v>
          </cell>
        </row>
        <row r="51">
          <cell r="D51" t="str">
            <v>Total tangible and intangible investments</v>
          </cell>
          <cell r="E51">
            <v>69.3</v>
          </cell>
          <cell r="F51">
            <v>69.3</v>
          </cell>
          <cell r="G51">
            <v>9.8494099999999989</v>
          </cell>
          <cell r="J51">
            <v>71.5</v>
          </cell>
          <cell r="K51">
            <v>71.5</v>
          </cell>
          <cell r="L51" t="str">
            <v>-</v>
          </cell>
          <cell r="O51">
            <v>71.599999999999994</v>
          </cell>
        </row>
        <row r="53">
          <cell r="D53" t="str">
            <v>Inventory Closing (Merchandise Treasury position)</v>
          </cell>
          <cell r="E53">
            <v>-81.900000000000006</v>
          </cell>
          <cell r="F53">
            <v>-81.900000000000006</v>
          </cell>
          <cell r="G53">
            <v>-76.238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>
            <v>-81.900000000000006</v>
          </cell>
          <cell r="F56">
            <v>-81.900000000000006</v>
          </cell>
          <cell r="G56">
            <v>-76.238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>
            <v>-17.742873262586734</v>
          </cell>
          <cell r="F57">
            <v>-17.742873262586734</v>
          </cell>
          <cell r="G57">
            <v>-17.430041553461717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150.50064266957926</v>
          </cell>
          <cell r="F59">
            <v>150.50064266957926</v>
          </cell>
          <cell r="G59">
            <v>35.310295230000008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2" refreshError="1">
        <row r="5">
          <cell r="E5" t="str">
            <v>Belgium</v>
          </cell>
          <cell r="F5" t="str">
            <v>Belgium</v>
          </cell>
          <cell r="G5" t="str">
            <v>Belgium</v>
          </cell>
          <cell r="J5" t="str">
            <v>Belgium</v>
          </cell>
          <cell r="K5" t="str">
            <v>Belgium</v>
          </cell>
          <cell r="L5" t="str">
            <v>Belgium</v>
          </cell>
          <cell r="O5" t="str">
            <v>Belgium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4161.0594166883157</v>
          </cell>
          <cell r="F11">
            <v>4161.0594166883157</v>
          </cell>
          <cell r="G11">
            <v>972.24214613999993</v>
          </cell>
          <cell r="H11">
            <v>1</v>
          </cell>
          <cell r="J11">
            <v>4390.054648226921</v>
          </cell>
          <cell r="K11">
            <v>4390.054648226921</v>
          </cell>
          <cell r="L11" t="str">
            <v>-</v>
          </cell>
          <cell r="M11">
            <v>1</v>
          </cell>
          <cell r="O11">
            <v>4608.5715</v>
          </cell>
        </row>
        <row r="16">
          <cell r="D16" t="str">
            <v>Total Commercial Margin</v>
          </cell>
          <cell r="E16">
            <v>806.30615730408817</v>
          </cell>
          <cell r="F16">
            <v>806.30615730408817</v>
          </cell>
          <cell r="G16">
            <v>182.33511151999991</v>
          </cell>
          <cell r="H16">
            <v>0.19377424750781552</v>
          </cell>
          <cell r="J16">
            <v>863.52271624044431</v>
          </cell>
          <cell r="K16">
            <v>863.52271624044431</v>
          </cell>
          <cell r="L16" t="str">
            <v>-</v>
          </cell>
          <cell r="M16">
            <v>0.19669976468042569</v>
          </cell>
          <cell r="O16" t="str">
            <v>-</v>
          </cell>
        </row>
        <row r="21">
          <cell r="D21" t="str">
            <v>Commercial income</v>
          </cell>
          <cell r="E21">
            <v>806.30615730408817</v>
          </cell>
          <cell r="F21">
            <v>806.30615730408817</v>
          </cell>
          <cell r="G21">
            <v>182.33511151999991</v>
          </cell>
          <cell r="H21">
            <v>0.19377424750781552</v>
          </cell>
          <cell r="J21">
            <v>863.52271624044431</v>
          </cell>
          <cell r="K21">
            <v>863.52271624044431</v>
          </cell>
          <cell r="L21" t="str">
            <v>-</v>
          </cell>
          <cell r="M21">
            <v>0.19669976468042569</v>
          </cell>
          <cell r="O21">
            <v>902.89671374321688</v>
          </cell>
        </row>
        <row r="23">
          <cell r="D23" t="str">
            <v>Labor costs</v>
          </cell>
          <cell r="E23">
            <v>-456.91836415729745</v>
          </cell>
          <cell r="F23">
            <v>-456.91836415729745</v>
          </cell>
          <cell r="G23">
            <v>-118.87616026999999</v>
          </cell>
          <cell r="H23">
            <v>-0.10980818065821984</v>
          </cell>
          <cell r="J23">
            <v>-469.24162434210587</v>
          </cell>
          <cell r="K23">
            <v>-469.24162434210587</v>
          </cell>
          <cell r="L23" t="str">
            <v>-</v>
          </cell>
          <cell r="M23">
            <v>-0.10688742212619738</v>
          </cell>
          <cell r="O23">
            <v>-491.14762698000004</v>
          </cell>
        </row>
        <row r="26">
          <cell r="D26" t="str">
            <v>Operating expenses</v>
          </cell>
          <cell r="E26">
            <v>-193.19382516357746</v>
          </cell>
          <cell r="F26">
            <v>-193.19382516357746</v>
          </cell>
          <cell r="G26">
            <v>-48.491551050000005</v>
          </cell>
          <cell r="H26">
            <v>-4.6428999400670815E-2</v>
          </cell>
          <cell r="J26">
            <v>-201.87188258928524</v>
          </cell>
          <cell r="K26">
            <v>-201.87188258928524</v>
          </cell>
          <cell r="L26" t="str">
            <v>-</v>
          </cell>
          <cell r="M26">
            <v>-4.5983911082022259E-2</v>
          </cell>
          <cell r="O26">
            <v>-206.30630499999998</v>
          </cell>
        </row>
        <row r="27">
          <cell r="D27" t="str">
            <v>Depreciation and amortization</v>
          </cell>
          <cell r="E27">
            <v>-52.089262665376921</v>
          </cell>
          <cell r="F27">
            <v>-52.089262665376921</v>
          </cell>
          <cell r="G27">
            <v>-11.744414910000003</v>
          </cell>
          <cell r="H27">
            <v>-1.2518269375454744E-2</v>
          </cell>
          <cell r="J27">
            <v>-65.922323067389883</v>
          </cell>
          <cell r="K27">
            <v>-65.922323067389883</v>
          </cell>
          <cell r="L27" t="str">
            <v>-</v>
          </cell>
          <cell r="M27">
            <v>-1.501628757492004E-2</v>
          </cell>
          <cell r="O27">
            <v>-61.858224999999997</v>
          </cell>
        </row>
        <row r="28">
          <cell r="D28" t="str">
            <v>Leased property expenses</v>
          </cell>
          <cell r="E28">
            <v>-69.461048895333334</v>
          </cell>
          <cell r="F28">
            <v>-69.461048895333334</v>
          </cell>
          <cell r="G28">
            <v>-17.027707169999996</v>
          </cell>
          <cell r="H28">
            <v>-1.6693116329162073E-2</v>
          </cell>
          <cell r="J28">
            <v>-72.501694759613329</v>
          </cell>
          <cell r="K28">
            <v>-72.501694759613329</v>
          </cell>
          <cell r="L28" t="str">
            <v>-</v>
          </cell>
          <cell r="M28">
            <v>-1.6514986843932732E-2</v>
          </cell>
          <cell r="O28">
            <v>-76.897700000000015</v>
          </cell>
        </row>
        <row r="29">
          <cell r="D29" t="str">
            <v>Distribution costs</v>
          </cell>
          <cell r="E29">
            <v>-785.63950088158526</v>
          </cell>
          <cell r="F29">
            <v>-785.63950088158526</v>
          </cell>
          <cell r="G29">
            <v>-199.63196439999996</v>
          </cell>
          <cell r="H29">
            <v>-0.18880756610460908</v>
          </cell>
          <cell r="J29">
            <v>-823.53756919641978</v>
          </cell>
          <cell r="K29">
            <v>-823.53756919641978</v>
          </cell>
          <cell r="L29" t="str">
            <v>-</v>
          </cell>
          <cell r="M29">
            <v>-0.18759164411063414</v>
          </cell>
          <cell r="O29">
            <v>-850.1868569799999</v>
          </cell>
        </row>
        <row r="31">
          <cell r="D31" t="str">
            <v>Activity contribution</v>
          </cell>
          <cell r="E31">
            <v>14.263752782806151</v>
          </cell>
          <cell r="F31">
            <v>14.263752782806151</v>
          </cell>
          <cell r="G31">
            <v>-19.424816670000077</v>
          </cell>
          <cell r="H31">
            <v>3.4279137485035767E-3</v>
          </cell>
          <cell r="J31">
            <v>31.511316508393719</v>
          </cell>
          <cell r="K31">
            <v>31.511316508393719</v>
          </cell>
          <cell r="L31" t="str">
            <v>-</v>
          </cell>
          <cell r="M31">
            <v>7.1778870728000342E-3</v>
          </cell>
          <cell r="O31">
            <v>43.305304142216869</v>
          </cell>
        </row>
        <row r="32">
          <cell r="D32" t="str">
            <v>Non current Income / expenses</v>
          </cell>
          <cell r="E32">
            <v>-9.3791586699999989</v>
          </cell>
          <cell r="F32">
            <v>-9.3791586699999989</v>
          </cell>
          <cell r="G32">
            <v>-2.9382731</v>
          </cell>
          <cell r="J32">
            <v>-21.322310666666667</v>
          </cell>
          <cell r="K32">
            <v>-21.322310666666667</v>
          </cell>
          <cell r="L32" t="str">
            <v>-</v>
          </cell>
          <cell r="O32">
            <v>-18.001999999999999</v>
          </cell>
        </row>
        <row r="33">
          <cell r="D33" t="str">
            <v>EBIT Before Goodwill</v>
          </cell>
          <cell r="E33">
            <v>4.8845941128061519</v>
          </cell>
          <cell r="F33">
            <v>4.8845941128061519</v>
          </cell>
          <cell r="G33">
            <v>-22.363089770000077</v>
          </cell>
          <cell r="H33">
            <v>1.1738823274707478E-3</v>
          </cell>
          <cell r="J33">
            <v>10.189005841727052</v>
          </cell>
          <cell r="K33">
            <v>10.189005841727052</v>
          </cell>
          <cell r="L33" t="str">
            <v>-</v>
          </cell>
          <cell r="M33">
            <v>2.3209291587844454E-3</v>
          </cell>
          <cell r="O33">
            <v>25.30330414221687</v>
          </cell>
        </row>
        <row r="34">
          <cell r="D34" t="str">
            <v>Net Income</v>
          </cell>
          <cell r="E34">
            <v>8.539594112806153</v>
          </cell>
          <cell r="F34">
            <v>8.539594112806153</v>
          </cell>
          <cell r="G34">
            <v>-20.652202970000079</v>
          </cell>
          <cell r="J34">
            <v>11.686536739258845</v>
          </cell>
          <cell r="K34">
            <v>11.686536739258845</v>
          </cell>
          <cell r="L34" t="str">
            <v>-</v>
          </cell>
          <cell r="O34">
            <v>31.296304142216865</v>
          </cell>
        </row>
        <row r="35">
          <cell r="D35" t="str">
            <v>Group Share of Net Income</v>
          </cell>
          <cell r="E35">
            <v>-16.390689964910127</v>
          </cell>
          <cell r="F35">
            <v>-16.390689964910127</v>
          </cell>
          <cell r="G35">
            <v>-26.873678167877582</v>
          </cell>
          <cell r="J35">
            <v>-13.248946338457435</v>
          </cell>
          <cell r="K35">
            <v>-13.248946338457435</v>
          </cell>
          <cell r="L35" t="str">
            <v>-</v>
          </cell>
          <cell r="O35">
            <v>6.3663041422168654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6.5</v>
          </cell>
          <cell r="F43">
            <v>6.5</v>
          </cell>
          <cell r="G43">
            <v>0</v>
          </cell>
          <cell r="J43">
            <v>8.67</v>
          </cell>
          <cell r="K43">
            <v>8.67</v>
          </cell>
          <cell r="L43" t="str">
            <v>-</v>
          </cell>
          <cell r="O43">
            <v>0</v>
          </cell>
        </row>
        <row r="44">
          <cell r="D44" t="str">
            <v>Store Extensions</v>
          </cell>
          <cell r="E44">
            <v>3.6879999999999997</v>
          </cell>
          <cell r="F44">
            <v>3.6879999999999997</v>
          </cell>
          <cell r="G44">
            <v>0</v>
          </cell>
          <cell r="J44">
            <v>0</v>
          </cell>
          <cell r="K44">
            <v>0</v>
          </cell>
          <cell r="L44" t="str">
            <v>-</v>
          </cell>
          <cell r="O44">
            <v>3.7</v>
          </cell>
        </row>
        <row r="45">
          <cell r="D45" t="str">
            <v>Remodelings</v>
          </cell>
          <cell r="E45">
            <v>23.476999999999997</v>
          </cell>
          <cell r="F45">
            <v>23.476999999999997</v>
          </cell>
          <cell r="G45">
            <v>6.8979100000000004</v>
          </cell>
          <cell r="J45">
            <v>16.751999999999999</v>
          </cell>
          <cell r="K45">
            <v>16.751999999999999</v>
          </cell>
          <cell r="L45" t="str">
            <v>-</v>
          </cell>
          <cell r="O45">
            <v>27.4</v>
          </cell>
        </row>
        <row r="46">
          <cell r="D46" t="str">
            <v>On-going Capital Expenditure</v>
          </cell>
          <cell r="E46">
            <v>23.001490937839939</v>
          </cell>
          <cell r="F46">
            <v>23.001490937839939</v>
          </cell>
          <cell r="G46">
            <v>4.9966515500000011</v>
          </cell>
          <cell r="J46">
            <v>25.359000000000002</v>
          </cell>
          <cell r="K46">
            <v>25.359000000000002</v>
          </cell>
          <cell r="L46" t="str">
            <v>-</v>
          </cell>
          <cell r="O46">
            <v>25.17</v>
          </cell>
        </row>
        <row r="47">
          <cell r="D47" t="str">
            <v>Total Tangible Investments</v>
          </cell>
          <cell r="E47">
            <v>61.06649093783993</v>
          </cell>
          <cell r="F47">
            <v>61.06649093783993</v>
          </cell>
          <cell r="G47">
            <v>11.894561550000002</v>
          </cell>
          <cell r="J47">
            <v>58.981000000000002</v>
          </cell>
          <cell r="K47">
            <v>58.981000000000002</v>
          </cell>
          <cell r="L47" t="str">
            <v>-</v>
          </cell>
          <cell r="O47">
            <v>64.47</v>
          </cell>
        </row>
        <row r="48">
          <cell r="D48" t="str">
            <v>Intangible Investments</v>
          </cell>
          <cell r="E48">
            <v>7.8</v>
          </cell>
          <cell r="F48">
            <v>7.8</v>
          </cell>
          <cell r="G48">
            <v>0</v>
          </cell>
          <cell r="J48">
            <v>6.5</v>
          </cell>
          <cell r="K48">
            <v>6.5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22.01895596</v>
          </cell>
          <cell r="F49">
            <v>22.01895596</v>
          </cell>
          <cell r="G49">
            <v>3.7621353900000001</v>
          </cell>
          <cell r="J49">
            <v>21.721000000000004</v>
          </cell>
          <cell r="K49">
            <v>21.721000000000004</v>
          </cell>
          <cell r="L49" t="str">
            <v>-</v>
          </cell>
          <cell r="O49">
            <v>21.885000000000002</v>
          </cell>
        </row>
        <row r="50">
          <cell r="D50" t="str">
            <v>Total tangible and intangible investments</v>
          </cell>
          <cell r="E50">
            <v>90.885446897839927</v>
          </cell>
          <cell r="F50">
            <v>90.885446897839927</v>
          </cell>
          <cell r="G50">
            <v>15.656696940000003</v>
          </cell>
          <cell r="J50">
            <v>87.201999999999998</v>
          </cell>
          <cell r="K50">
            <v>87.201999999999998</v>
          </cell>
          <cell r="L50" t="str">
            <v>-</v>
          </cell>
          <cell r="O50">
            <v>86.355000000000004</v>
          </cell>
        </row>
        <row r="52">
          <cell r="D52" t="str">
            <v>Inventory Closing (Merchandise Treasury position)</v>
          </cell>
          <cell r="E52">
            <v>-315.34054405283416</v>
          </cell>
          <cell r="F52">
            <v>-315.34054405283416</v>
          </cell>
          <cell r="G52">
            <v>-313.76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-119.2224573931512</v>
          </cell>
          <cell r="F53">
            <v>-119.2224573931512</v>
          </cell>
          <cell r="G53">
            <v>-136.39599999999999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689.26308282997775</v>
          </cell>
          <cell r="F54">
            <v>689.26308282997775</v>
          </cell>
          <cell r="G54">
            <v>682.34800000000007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254.70008138399237</v>
          </cell>
          <cell r="F55">
            <v>254.70008138399237</v>
          </cell>
          <cell r="G55">
            <v>232.19200000000009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27.711584881870337</v>
          </cell>
          <cell r="F56">
            <v>-416885.7834311981</v>
          </cell>
          <cell r="G56">
            <v>26.455366371123716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49.495341956312139</v>
          </cell>
          <cell r="F58">
            <v>49.495341956312139</v>
          </cell>
          <cell r="G58">
            <v>-17.441686780000104</v>
          </cell>
          <cell r="J58" t="str">
            <v>-</v>
          </cell>
          <cell r="K58" t="str">
            <v>-</v>
          </cell>
          <cell r="L58" t="str">
            <v>-</v>
          </cell>
          <cell r="O58">
            <v>79.109529142216914</v>
          </cell>
        </row>
      </sheetData>
      <sheetData sheetId="13" refreshError="1">
        <row r="6">
          <cell r="E6" t="str">
            <v>Belgium</v>
          </cell>
          <cell r="F6" t="str">
            <v>Belgium</v>
          </cell>
          <cell r="G6" t="str">
            <v>Belgium</v>
          </cell>
          <cell r="J6" t="str">
            <v>Belgium</v>
          </cell>
          <cell r="K6" t="str">
            <v>Belgium</v>
          </cell>
          <cell r="L6" t="str">
            <v>Belgium</v>
          </cell>
          <cell r="O6" t="str">
            <v>Belgium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2198</v>
          </cell>
          <cell r="F13">
            <v>2198</v>
          </cell>
          <cell r="G13">
            <v>503.82204820999993</v>
          </cell>
          <cell r="H13">
            <v>1</v>
          </cell>
          <cell r="J13">
            <v>2319.9340000000002</v>
          </cell>
          <cell r="K13">
            <v>2319.9340000000002</v>
          </cell>
          <cell r="L13" t="str">
            <v>-</v>
          </cell>
          <cell r="M13">
            <v>1</v>
          </cell>
          <cell r="O13">
            <v>2427.1125149999998</v>
          </cell>
        </row>
        <row r="18">
          <cell r="D18" t="str">
            <v>Total Commercial Margin</v>
          </cell>
          <cell r="E18">
            <v>497.96574839090613</v>
          </cell>
          <cell r="F18">
            <v>497.96574839090613</v>
          </cell>
          <cell r="G18">
            <v>110.24203679999997</v>
          </cell>
          <cell r="H18">
            <v>0.2265540256555533</v>
          </cell>
          <cell r="J18">
            <v>527.72200000000021</v>
          </cell>
          <cell r="K18">
            <v>527.72200000000021</v>
          </cell>
          <cell r="L18" t="str">
            <v>-</v>
          </cell>
          <cell r="M18">
            <v>0.22747285052074764</v>
          </cell>
          <cell r="O18" t="str">
            <v>-</v>
          </cell>
        </row>
        <row r="23">
          <cell r="D23" t="str">
            <v>Commercial income</v>
          </cell>
          <cell r="E23">
            <v>497.96574839090613</v>
          </cell>
          <cell r="F23">
            <v>497.96574839090613</v>
          </cell>
          <cell r="G23">
            <v>110.24203679999997</v>
          </cell>
          <cell r="H23" t="e">
            <v>#DIV/0!</v>
          </cell>
          <cell r="J23">
            <v>527.72200000000021</v>
          </cell>
          <cell r="K23">
            <v>527.72200000000021</v>
          </cell>
          <cell r="L23" t="str">
            <v>-</v>
          </cell>
          <cell r="M23" t="e">
            <v>#DIV/0!</v>
          </cell>
          <cell r="O23">
            <v>551.9</v>
          </cell>
        </row>
        <row r="25">
          <cell r="D25" t="str">
            <v>Labor costs</v>
          </cell>
          <cell r="E25">
            <v>-272</v>
          </cell>
          <cell r="F25">
            <v>-272</v>
          </cell>
          <cell r="G25">
            <v>-66.198583879999987</v>
          </cell>
          <cell r="H25">
            <v>-0.12374886260236578</v>
          </cell>
          <cell r="J25">
            <v>-280.44400000000002</v>
          </cell>
          <cell r="K25">
            <v>-280.44400000000002</v>
          </cell>
          <cell r="L25" t="str">
            <v>-</v>
          </cell>
          <cell r="M25">
            <v>-0.12088447343760642</v>
          </cell>
          <cell r="O25">
            <v>-289.85872000000001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-110.6</v>
          </cell>
          <cell r="F28">
            <v>-110.6</v>
          </cell>
          <cell r="G28">
            <v>-29.290022660000005</v>
          </cell>
          <cell r="H28">
            <v>-5.0318471337579614E-2</v>
          </cell>
          <cell r="J28">
            <v>-111.238</v>
          </cell>
          <cell r="K28">
            <v>-111.238</v>
          </cell>
          <cell r="L28" t="str">
            <v>-</v>
          </cell>
          <cell r="M28">
            <v>-4.7948777853163059E-2</v>
          </cell>
          <cell r="O28">
            <v>-116.43395</v>
          </cell>
        </row>
        <row r="29">
          <cell r="D29" t="str">
            <v>Depreciation and amortization</v>
          </cell>
          <cell r="E29">
            <v>-34.5</v>
          </cell>
          <cell r="F29">
            <v>-34.5</v>
          </cell>
          <cell r="G29">
            <v>-8.0588571200000025</v>
          </cell>
          <cell r="H29">
            <v>-1.5696087352138309E-2</v>
          </cell>
          <cell r="J29">
            <v>-37.707000000000001</v>
          </cell>
          <cell r="K29">
            <v>-37.707000000000001</v>
          </cell>
          <cell r="L29" t="str">
            <v>-</v>
          </cell>
          <cell r="M29">
            <v>-1.6253479624851394E-2</v>
          </cell>
          <cell r="O29">
            <v>-38.299999999999997</v>
          </cell>
        </row>
        <row r="30">
          <cell r="D30" t="str">
            <v>Leased property expenses</v>
          </cell>
          <cell r="E30">
            <v>-44.4</v>
          </cell>
          <cell r="F30">
            <v>-44.4</v>
          </cell>
          <cell r="G30">
            <v>-10.878590389999999</v>
          </cell>
          <cell r="H30">
            <v>-2.0200181983621474E-2</v>
          </cell>
          <cell r="J30">
            <v>-46.128</v>
          </cell>
          <cell r="K30">
            <v>-46.128</v>
          </cell>
          <cell r="L30" t="str">
            <v>-</v>
          </cell>
          <cell r="M30">
            <v>-1.9883324266983457E-2</v>
          </cell>
          <cell r="O30">
            <v>-48.7</v>
          </cell>
        </row>
        <row r="31">
          <cell r="D31" t="str">
            <v>Distribution costs</v>
          </cell>
          <cell r="E31">
            <v>-487.2</v>
          </cell>
          <cell r="F31">
            <v>-487.2</v>
          </cell>
          <cell r="G31">
            <v>-120.84918704999998</v>
          </cell>
          <cell r="H31">
            <v>-0.22165605095541402</v>
          </cell>
          <cell r="J31">
            <v>-501.96424759999996</v>
          </cell>
          <cell r="K31">
            <v>-501.96424759999996</v>
          </cell>
          <cell r="L31" t="str">
            <v>-</v>
          </cell>
          <cell r="M31">
            <v>-0.2163700551826043</v>
          </cell>
          <cell r="O31">
            <v>-520.92190872859101</v>
          </cell>
        </row>
        <row r="33">
          <cell r="D33" t="str">
            <v>Activity contribution</v>
          </cell>
          <cell r="E33">
            <v>10.765748390906147</v>
          </cell>
          <cell r="F33">
            <v>10.765748390906147</v>
          </cell>
          <cell r="G33">
            <v>-10.638000250000028</v>
          </cell>
          <cell r="H33">
            <v>4.8979747001392845E-3</v>
          </cell>
          <cell r="J33">
            <v>25.7577524000002</v>
          </cell>
          <cell r="K33">
            <v>25.7577524000002</v>
          </cell>
          <cell r="L33" t="str">
            <v>-</v>
          </cell>
          <cell r="M33">
            <v>1.1102795338143326E-2</v>
          </cell>
          <cell r="O33">
            <v>30.978091271408985</v>
          </cell>
        </row>
        <row r="34">
          <cell r="D34" t="str">
            <v>Non current Income / expenses</v>
          </cell>
          <cell r="E34">
            <v>-3.1</v>
          </cell>
          <cell r="F34">
            <v>-3.1</v>
          </cell>
          <cell r="G34">
            <v>-0.55306632</v>
          </cell>
          <cell r="J34">
            <v>-1.4</v>
          </cell>
          <cell r="K34">
            <v>-1.4</v>
          </cell>
          <cell r="L34" t="str">
            <v>-</v>
          </cell>
          <cell r="O34">
            <v>-0.5</v>
          </cell>
        </row>
        <row r="35">
          <cell r="D35" t="str">
            <v>EBIT Before Goodwill</v>
          </cell>
          <cell r="E35">
            <v>7.6657483909061472</v>
          </cell>
          <cell r="F35">
            <v>7.6657483909061472</v>
          </cell>
          <cell r="G35">
            <v>-11.191066570000027</v>
          </cell>
          <cell r="H35">
            <v>3.4876016337152625E-3</v>
          </cell>
          <cell r="J35">
            <v>24.357752400000201</v>
          </cell>
          <cell r="K35">
            <v>24.357752400000201</v>
          </cell>
          <cell r="L35" t="str">
            <v>-</v>
          </cell>
          <cell r="M35">
            <v>1.0499329894729849E-2</v>
          </cell>
          <cell r="O35">
            <v>30.478091271408985</v>
          </cell>
        </row>
        <row r="36">
          <cell r="D36" t="str">
            <v>Net Income</v>
          </cell>
          <cell r="E36">
            <v>7.510748390906147</v>
          </cell>
          <cell r="F36">
            <v>7.510748390906147</v>
          </cell>
          <cell r="G36">
            <v>-11.144164570000028</v>
          </cell>
          <cell r="J36">
            <v>24.153752400000201</v>
          </cell>
          <cell r="K36">
            <v>24.153752400000201</v>
          </cell>
          <cell r="L36" t="str">
            <v>-</v>
          </cell>
          <cell r="O36">
            <v>30.323091271408984</v>
          </cell>
        </row>
        <row r="37">
          <cell r="D37" t="str">
            <v>Group Share of Net Income</v>
          </cell>
          <cell r="E37">
            <v>7.510748390906147</v>
          </cell>
          <cell r="F37">
            <v>7.510748390906147</v>
          </cell>
          <cell r="G37">
            <v>-11.144164570000028</v>
          </cell>
          <cell r="J37">
            <v>24.153752400000201</v>
          </cell>
          <cell r="K37">
            <v>24.153752400000201</v>
          </cell>
          <cell r="L37" t="str">
            <v>-</v>
          </cell>
          <cell r="O37">
            <v>30.323091271408984</v>
          </cell>
        </row>
        <row r="44">
          <cell r="D44" t="str">
            <v>Store Openings</v>
          </cell>
          <cell r="E44">
            <v>6.5</v>
          </cell>
          <cell r="F44">
            <v>6.5</v>
          </cell>
          <cell r="G44">
            <v>0</v>
          </cell>
          <cell r="J44">
            <v>0</v>
          </cell>
          <cell r="K44">
            <v>0</v>
          </cell>
          <cell r="L44" t="str">
            <v>-</v>
          </cell>
          <cell r="O44">
            <v>0</v>
          </cell>
        </row>
        <row r="45">
          <cell r="D45" t="str">
            <v>Store Extensions</v>
          </cell>
          <cell r="E45">
            <v>0</v>
          </cell>
          <cell r="F45">
            <v>0</v>
          </cell>
          <cell r="G45">
            <v>0</v>
          </cell>
          <cell r="J45">
            <v>0</v>
          </cell>
          <cell r="K45">
            <v>0</v>
          </cell>
          <cell r="L45" t="str">
            <v>-</v>
          </cell>
          <cell r="O45">
            <v>0</v>
          </cell>
        </row>
        <row r="46">
          <cell r="D46" t="str">
            <v>Remodelings</v>
          </cell>
          <cell r="E46">
            <v>12.5</v>
          </cell>
          <cell r="F46">
            <v>12.5</v>
          </cell>
          <cell r="G46">
            <v>6.2076789999999997</v>
          </cell>
          <cell r="J46">
            <v>10.199999999999999</v>
          </cell>
          <cell r="K46">
            <v>10.199999999999999</v>
          </cell>
          <cell r="L46" t="str">
            <v>-</v>
          </cell>
          <cell r="O46">
            <v>16.399999999999999</v>
          </cell>
        </row>
        <row r="47">
          <cell r="D47" t="str">
            <v>On-going Capital Expenditure</v>
          </cell>
          <cell r="E47">
            <v>12</v>
          </cell>
          <cell r="F47">
            <v>12</v>
          </cell>
          <cell r="G47">
            <v>2.891004000000001</v>
          </cell>
          <cell r="J47">
            <v>12</v>
          </cell>
          <cell r="K47">
            <v>12</v>
          </cell>
          <cell r="L47" t="str">
            <v>-</v>
          </cell>
          <cell r="O47">
            <v>12</v>
          </cell>
        </row>
        <row r="48">
          <cell r="D48" t="str">
            <v>Total Tangible Investments</v>
          </cell>
          <cell r="E48">
            <v>35.4</v>
          </cell>
          <cell r="F48">
            <v>35.4</v>
          </cell>
          <cell r="G48">
            <v>9.0986830000000012</v>
          </cell>
          <cell r="J48">
            <v>26.6</v>
          </cell>
          <cell r="K48">
            <v>26.6</v>
          </cell>
          <cell r="L48" t="str">
            <v>-</v>
          </cell>
          <cell r="O48">
            <v>32.799999999999997</v>
          </cell>
        </row>
        <row r="49">
          <cell r="D49" t="str">
            <v>Intangible Investments</v>
          </cell>
          <cell r="E49">
            <v>0</v>
          </cell>
          <cell r="F49">
            <v>0</v>
          </cell>
          <cell r="G49">
            <v>0</v>
          </cell>
          <cell r="J49">
            <v>0</v>
          </cell>
          <cell r="K49">
            <v>0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3.4</v>
          </cell>
          <cell r="F50">
            <v>3.4</v>
          </cell>
          <cell r="G50">
            <v>0.73006199999999999</v>
          </cell>
          <cell r="J50">
            <v>3.4</v>
          </cell>
          <cell r="K50">
            <v>3.4</v>
          </cell>
          <cell r="L50" t="str">
            <v>-</v>
          </cell>
          <cell r="O50">
            <v>3.4</v>
          </cell>
        </row>
        <row r="51">
          <cell r="D51" t="str">
            <v>Total tangible and intangible investments</v>
          </cell>
          <cell r="E51">
            <v>38.799999999999997</v>
          </cell>
          <cell r="F51">
            <v>38.799999999999997</v>
          </cell>
          <cell r="G51">
            <v>9.8287450000000014</v>
          </cell>
          <cell r="J51">
            <v>30</v>
          </cell>
          <cell r="K51">
            <v>30</v>
          </cell>
          <cell r="L51" t="str">
            <v>-</v>
          </cell>
          <cell r="O51">
            <v>36.200000000000003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42.165748390906259</v>
          </cell>
          <cell r="F59">
            <v>42.165748390906259</v>
          </cell>
          <cell r="G59">
            <v>-3.1322094500000248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4" refreshError="1">
        <row r="6">
          <cell r="E6" t="str">
            <v>Belgium</v>
          </cell>
          <cell r="F6" t="str">
            <v>Belgium</v>
          </cell>
          <cell r="G6" t="str">
            <v>Belgium</v>
          </cell>
          <cell r="J6" t="str">
            <v>Belgium</v>
          </cell>
          <cell r="K6" t="str">
            <v>Belgium</v>
          </cell>
          <cell r="L6" t="str">
            <v>Belgium</v>
          </cell>
          <cell r="O6" t="str">
            <v>Belgium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1693.2126665260591</v>
          </cell>
          <cell r="F13">
            <v>1693.2126665260591</v>
          </cell>
          <cell r="G13">
            <v>410.39363203000005</v>
          </cell>
          <cell r="H13">
            <v>1</v>
          </cell>
          <cell r="J13">
            <v>1744.3825223962156</v>
          </cell>
          <cell r="K13">
            <v>1744.3825223962156</v>
          </cell>
          <cell r="L13" t="str">
            <v>-</v>
          </cell>
          <cell r="M13">
            <v>1</v>
          </cell>
          <cell r="O13">
            <v>1879.830164</v>
          </cell>
        </row>
        <row r="18">
          <cell r="D18" t="str">
            <v>Total Commercial Margin</v>
          </cell>
          <cell r="E18">
            <v>297.8</v>
          </cell>
          <cell r="F18">
            <v>297.8</v>
          </cell>
          <cell r="G18">
            <v>73.522315889999959</v>
          </cell>
          <cell r="H18">
            <v>0.17587867483355893</v>
          </cell>
          <cell r="J18">
            <v>317.43318604969312</v>
          </cell>
          <cell r="K18">
            <v>317.43318604969312</v>
          </cell>
          <cell r="L18" t="str">
            <v>-</v>
          </cell>
          <cell r="M18">
            <v>0.18197452793418437</v>
          </cell>
          <cell r="O18" t="str">
            <v>-</v>
          </cell>
        </row>
        <row r="23">
          <cell r="D23" t="str">
            <v>Commercial income</v>
          </cell>
          <cell r="E23">
            <v>297.8</v>
          </cell>
          <cell r="F23">
            <v>297.8</v>
          </cell>
          <cell r="G23">
            <v>73.522315889999959</v>
          </cell>
          <cell r="H23" t="e">
            <v>#DIV/0!</v>
          </cell>
          <cell r="J23">
            <v>317.43318604969312</v>
          </cell>
          <cell r="K23">
            <v>317.43318604969312</v>
          </cell>
          <cell r="L23" t="str">
            <v>-</v>
          </cell>
          <cell r="M23" t="e">
            <v>#DIV/0!</v>
          </cell>
          <cell r="O23">
            <v>342.60559000000001</v>
          </cell>
        </row>
        <row r="25">
          <cell r="D25" t="str">
            <v>Labor costs</v>
          </cell>
          <cell r="E25">
            <v>-131.32233154756133</v>
          </cell>
          <cell r="F25">
            <v>-131.32233154756133</v>
          </cell>
          <cell r="G25">
            <v>-32.738555720000001</v>
          </cell>
          <cell r="H25">
            <v>-7.7558084783876283E-2</v>
          </cell>
          <cell r="J25">
            <v>-139.65305458923416</v>
          </cell>
          <cell r="K25">
            <v>-139.65305458923416</v>
          </cell>
          <cell r="L25" t="str">
            <v>-</v>
          </cell>
          <cell r="M25">
            <v>-8.0058732987874803E-2</v>
          </cell>
          <cell r="O25">
            <v>-146.46824698</v>
          </cell>
        </row>
        <row r="26">
          <cell r="M26">
            <v>0</v>
          </cell>
        </row>
        <row r="27">
          <cell r="M27">
            <v>0</v>
          </cell>
        </row>
        <row r="28">
          <cell r="D28" t="str">
            <v>Operating expenses</v>
          </cell>
          <cell r="E28">
            <v>-68.111441834739807</v>
          </cell>
          <cell r="F28">
            <v>-68.111441834739807</v>
          </cell>
          <cell r="G28">
            <v>-16.29679999</v>
          </cell>
          <cell r="H28">
            <v>-4.0226158935181548E-2</v>
          </cell>
          <cell r="J28">
            <v>-67.136838692982835</v>
          </cell>
          <cell r="K28">
            <v>-67.136838692982835</v>
          </cell>
          <cell r="L28" t="str">
            <v>-</v>
          </cell>
          <cell r="M28">
            <v>-3.8487452053095901E-2</v>
          </cell>
          <cell r="O28">
            <v>-68.133617000000001</v>
          </cell>
        </row>
        <row r="29">
          <cell r="D29" t="str">
            <v>Depreciation and amortization</v>
          </cell>
          <cell r="E29">
            <v>-16.675079115376924</v>
          </cell>
          <cell r="F29">
            <v>-16.675079115376924</v>
          </cell>
          <cell r="G29">
            <v>-3.6520771100000005</v>
          </cell>
          <cell r="H29">
            <v>-9.8481894478080843E-3</v>
          </cell>
          <cell r="J29">
            <v>-18.498504353885611</v>
          </cell>
          <cell r="K29">
            <v>-18.498504353885611</v>
          </cell>
          <cell r="L29" t="str">
            <v>-</v>
          </cell>
          <cell r="M29">
            <v>-1.06046145936355E-2</v>
          </cell>
          <cell r="O29">
            <v>-19.286225000000002</v>
          </cell>
        </row>
        <row r="30">
          <cell r="D30" t="str">
            <v>Leased property expenses</v>
          </cell>
          <cell r="E30">
            <v>-22.312507835333335</v>
          </cell>
          <cell r="F30">
            <v>-22.312507835333335</v>
          </cell>
          <cell r="G30">
            <v>-5.3267090499999998</v>
          </cell>
          <cell r="H30">
            <v>-1.3177616891510502E-2</v>
          </cell>
          <cell r="J30">
            <v>-23.287902234813334</v>
          </cell>
          <cell r="K30">
            <v>-23.287902234813334</v>
          </cell>
          <cell r="L30" t="str">
            <v>-</v>
          </cell>
          <cell r="M30">
            <v>-1.3350226762661732E-2</v>
          </cell>
          <cell r="O30">
            <v>-24.908100000000001</v>
          </cell>
        </row>
        <row r="31">
          <cell r="D31" t="str">
            <v>Distribution costs</v>
          </cell>
          <cell r="E31">
            <v>-260.71860277667611</v>
          </cell>
          <cell r="F31">
            <v>-260.71860277667611</v>
          </cell>
          <cell r="G31">
            <v>-63.58931887</v>
          </cell>
          <cell r="H31">
            <v>-0.15397865131235336</v>
          </cell>
          <cell r="J31">
            <v>-271.21450107314217</v>
          </cell>
          <cell r="K31">
            <v>-271.21450107314217</v>
          </cell>
          <cell r="L31" t="str">
            <v>-</v>
          </cell>
          <cell r="M31">
            <v>-0.15547879985668595</v>
          </cell>
          <cell r="O31">
            <v>-283.19014898</v>
          </cell>
        </row>
        <row r="33">
          <cell r="D33" t="str">
            <v>Activity contribution</v>
          </cell>
          <cell r="E33">
            <v>35.980057346885147</v>
          </cell>
          <cell r="F33">
            <v>35.980057346885147</v>
          </cell>
          <cell r="G33">
            <v>9.4895216199999535</v>
          </cell>
          <cell r="H33">
            <v>2.1249579605794544E-2</v>
          </cell>
          <cell r="J33">
            <v>43.274708553173596</v>
          </cell>
          <cell r="K33">
            <v>43.274708553173596</v>
          </cell>
          <cell r="L33" t="str">
            <v>-</v>
          </cell>
          <cell r="M33">
            <v>2.4808038373216552E-2</v>
          </cell>
          <cell r="O33">
            <v>55.415441020000003</v>
          </cell>
        </row>
        <row r="34">
          <cell r="D34" t="str">
            <v>Non current Income / expenses</v>
          </cell>
          <cell r="E34">
            <v>-0.72998154999999987</v>
          </cell>
          <cell r="F34">
            <v>-0.72998154999999987</v>
          </cell>
          <cell r="G34">
            <v>-0.17208365999999997</v>
          </cell>
          <cell r="J34">
            <v>-2.1472086666666663</v>
          </cell>
          <cell r="K34">
            <v>-2.1472086666666663</v>
          </cell>
          <cell r="L34" t="str">
            <v>-</v>
          </cell>
          <cell r="O34">
            <v>-0.9</v>
          </cell>
        </row>
        <row r="35">
          <cell r="D35" t="str">
            <v>EBIT Before Goodwill</v>
          </cell>
          <cell r="E35">
            <v>35.250075796885149</v>
          </cell>
          <cell r="F35">
            <v>35.250075796885149</v>
          </cell>
          <cell r="G35">
            <v>9.3174379599999533</v>
          </cell>
          <cell r="H35">
            <v>2.0818457417524073E-2</v>
          </cell>
          <cell r="J35">
            <v>41.127499886506932</v>
          </cell>
          <cell r="K35">
            <v>41.127499886506932</v>
          </cell>
          <cell r="L35" t="str">
            <v>-</v>
          </cell>
          <cell r="M35">
            <v>2.3577110730283568E-2</v>
          </cell>
          <cell r="O35">
            <v>54.515441020000004</v>
          </cell>
        </row>
        <row r="36">
          <cell r="D36" t="str">
            <v>Net Income</v>
          </cell>
          <cell r="E36">
            <v>35.250075796885149</v>
          </cell>
          <cell r="F36">
            <v>35.250075796885149</v>
          </cell>
          <cell r="G36">
            <v>9.3174379599999533</v>
          </cell>
          <cell r="J36">
            <v>41.127499886506932</v>
          </cell>
          <cell r="K36">
            <v>41.127499886506932</v>
          </cell>
          <cell r="L36" t="str">
            <v>-</v>
          </cell>
          <cell r="O36">
            <v>54.515441020000004</v>
          </cell>
        </row>
        <row r="37">
          <cell r="D37" t="str">
            <v>Group Share of Net Income</v>
          </cell>
          <cell r="E37">
            <v>35.250075796885149</v>
          </cell>
          <cell r="F37">
            <v>35.250075796885149</v>
          </cell>
          <cell r="G37">
            <v>9.3285389459999539</v>
          </cell>
          <cell r="J37">
            <v>41.122300886506935</v>
          </cell>
          <cell r="K37">
            <v>41.122300886506935</v>
          </cell>
          <cell r="L37" t="str">
            <v>-</v>
          </cell>
          <cell r="O37">
            <v>54.515441020000004</v>
          </cell>
        </row>
        <row r="44">
          <cell r="D44" t="str">
            <v>Store Openings</v>
          </cell>
          <cell r="E44">
            <v>0</v>
          </cell>
          <cell r="F44">
            <v>0</v>
          </cell>
          <cell r="G44">
            <v>0</v>
          </cell>
          <cell r="J44">
            <v>8.67</v>
          </cell>
          <cell r="K44">
            <v>8.67</v>
          </cell>
          <cell r="L44" t="str">
            <v>-</v>
          </cell>
          <cell r="O44">
            <v>0</v>
          </cell>
        </row>
        <row r="45">
          <cell r="D45" t="str">
            <v>Store Extensions</v>
          </cell>
          <cell r="E45">
            <v>3.6879999999999997</v>
          </cell>
          <cell r="F45">
            <v>3.6879999999999997</v>
          </cell>
          <cell r="G45">
            <v>0</v>
          </cell>
          <cell r="J45">
            <v>0</v>
          </cell>
          <cell r="K45">
            <v>0</v>
          </cell>
          <cell r="L45" t="str">
            <v>-</v>
          </cell>
          <cell r="O45">
            <v>3.7</v>
          </cell>
        </row>
        <row r="46">
          <cell r="D46" t="str">
            <v>Remodelings</v>
          </cell>
          <cell r="E46">
            <v>10.976999999999999</v>
          </cell>
          <cell r="F46">
            <v>10.976999999999999</v>
          </cell>
          <cell r="G46">
            <v>0.69017100000000009</v>
          </cell>
          <cell r="J46">
            <v>6.5519999999999996</v>
          </cell>
          <cell r="K46">
            <v>6.5519999999999996</v>
          </cell>
          <cell r="L46" t="str">
            <v>-</v>
          </cell>
          <cell r="O46">
            <v>11</v>
          </cell>
        </row>
        <row r="47">
          <cell r="D47" t="str">
            <v>On-going Capital Expenditure</v>
          </cell>
          <cell r="E47">
            <v>5.5200009378399386</v>
          </cell>
          <cell r="F47">
            <v>5.5200009378399386</v>
          </cell>
          <cell r="G47">
            <v>0.76434800000000003</v>
          </cell>
          <cell r="J47">
            <v>3.8050000000000002</v>
          </cell>
          <cell r="K47">
            <v>3.8050000000000002</v>
          </cell>
          <cell r="L47" t="str">
            <v>-</v>
          </cell>
          <cell r="O47">
            <v>6.1</v>
          </cell>
        </row>
        <row r="48">
          <cell r="D48" t="str">
            <v>Total Tangible Investments</v>
          </cell>
          <cell r="E48">
            <v>20.185000937839938</v>
          </cell>
          <cell r="F48">
            <v>20.185000937839938</v>
          </cell>
          <cell r="G48">
            <v>1.4545190000000001</v>
          </cell>
          <cell r="J48">
            <v>22.826999999999998</v>
          </cell>
          <cell r="K48">
            <v>22.826999999999998</v>
          </cell>
          <cell r="L48" t="str">
            <v>-</v>
          </cell>
          <cell r="O48">
            <v>24.6</v>
          </cell>
        </row>
        <row r="49">
          <cell r="D49" t="str">
            <v>Intangible Investments</v>
          </cell>
          <cell r="E49">
            <v>6.3</v>
          </cell>
          <cell r="F49">
            <v>6.3</v>
          </cell>
          <cell r="G49">
            <v>0</v>
          </cell>
          <cell r="J49">
            <v>5</v>
          </cell>
          <cell r="K49">
            <v>5</v>
          </cell>
          <cell r="L49" t="str">
            <v>-</v>
          </cell>
          <cell r="O49" t="str">
            <v>-</v>
          </cell>
        </row>
        <row r="50">
          <cell r="D50" t="str">
            <v>IT Investments</v>
          </cell>
          <cell r="E50">
            <v>4.9969959599999996</v>
          </cell>
          <cell r="F50">
            <v>4.9969959599999996</v>
          </cell>
          <cell r="G50">
            <v>0.64031899999999997</v>
          </cell>
          <cell r="J50">
            <v>6.0730000000000004</v>
          </cell>
          <cell r="K50">
            <v>6.0730000000000004</v>
          </cell>
          <cell r="L50" t="str">
            <v>-</v>
          </cell>
          <cell r="O50">
            <v>4.9969999999999999</v>
          </cell>
        </row>
        <row r="51">
          <cell r="D51" t="str">
            <v>Total tangible and intangible investments</v>
          </cell>
          <cell r="E51">
            <v>31.481996897839938</v>
          </cell>
          <cell r="F51">
            <v>31.481996897839938</v>
          </cell>
          <cell r="G51">
            <v>2.0948380000000002</v>
          </cell>
          <cell r="J51">
            <v>33.9</v>
          </cell>
          <cell r="K51">
            <v>33.9</v>
          </cell>
          <cell r="L51" t="str">
            <v>-</v>
          </cell>
          <cell r="O51">
            <v>29.597000000000001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 t="str">
            <v>-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 t="str">
            <v>-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51.925154912262016</v>
          </cell>
          <cell r="F59">
            <v>51.925154912262016</v>
          </cell>
          <cell r="G59">
            <v>12.969515069999954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5" refreshError="1">
        <row r="5">
          <cell r="E5" t="str">
            <v>Greece</v>
          </cell>
          <cell r="F5" t="str">
            <v>Greece</v>
          </cell>
          <cell r="G5" t="str">
            <v>Greece</v>
          </cell>
          <cell r="J5" t="str">
            <v>Greece</v>
          </cell>
          <cell r="K5" t="str">
            <v>Greece</v>
          </cell>
          <cell r="L5" t="str">
            <v>Greece</v>
          </cell>
          <cell r="O5" t="str">
            <v>Greece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1385.1110420853461</v>
          </cell>
          <cell r="F11">
            <v>1385.1110420853461</v>
          </cell>
          <cell r="G11">
            <v>303.87211689999998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1637.6560500000001</v>
          </cell>
        </row>
        <row r="16">
          <cell r="D16" t="str">
            <v>Total Commercial Margin</v>
          </cell>
          <cell r="E16">
            <v>290.65863092507345</v>
          </cell>
          <cell r="F16">
            <v>290.65863092507345</v>
          </cell>
          <cell r="G16">
            <v>61.252131759999997</v>
          </cell>
          <cell r="H16">
            <v>0.20984500310348692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293.94419892507352</v>
          </cell>
          <cell r="F21">
            <v>293.94419892507352</v>
          </cell>
          <cell r="G21">
            <v>62.158862850000006</v>
          </cell>
          <cell r="H21">
            <v>0.21221706418752356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347.33378999999996</v>
          </cell>
        </row>
        <row r="23">
          <cell r="D23" t="str">
            <v>Labor costs</v>
          </cell>
          <cell r="E23">
            <v>-129.54650321428571</v>
          </cell>
          <cell r="F23">
            <v>-129.54650321428571</v>
          </cell>
          <cell r="G23">
            <v>-31.580732739999998</v>
          </cell>
          <cell r="H23">
            <v>-9.3527882803712048E-2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-146.43071</v>
          </cell>
        </row>
        <row r="26">
          <cell r="D26" t="str">
            <v>Operating expenses</v>
          </cell>
          <cell r="E26">
            <v>-75.106878479685307</v>
          </cell>
          <cell r="F26">
            <v>-75.106878479685307</v>
          </cell>
          <cell r="G26">
            <v>-18.151561539999999</v>
          </cell>
          <cell r="H26">
            <v>-5.4224445692533485E-2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-87.241189999999989</v>
          </cell>
        </row>
        <row r="27">
          <cell r="D27" t="str">
            <v>Depreciation and amortization</v>
          </cell>
          <cell r="E27">
            <v>-49.256085038526102</v>
          </cell>
          <cell r="F27">
            <v>-49.256085038526102</v>
          </cell>
          <cell r="G27">
            <v>-12.058327660000002</v>
          </cell>
          <cell r="H27">
            <v>-3.5561109212131382E-2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-57.865670000000001</v>
          </cell>
        </row>
        <row r="28">
          <cell r="D28" t="str">
            <v>Leased property expenses</v>
          </cell>
          <cell r="E28">
            <v>-16.234999999999999</v>
          </cell>
          <cell r="F28">
            <v>-16.234999999999999</v>
          </cell>
          <cell r="G28">
            <v>-4.1174129900000001</v>
          </cell>
          <cell r="H28">
            <v>-1.1721081925357759E-2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-30.352550000000001</v>
          </cell>
        </row>
        <row r="29">
          <cell r="D29" t="str">
            <v>Distribution costs</v>
          </cell>
          <cell r="E29">
            <v>-274.72646673249716</v>
          </cell>
          <cell r="F29">
            <v>-274.72646673249716</v>
          </cell>
          <cell r="G29">
            <v>-67.052454960750012</v>
          </cell>
          <cell r="H29">
            <v>-0.19834255766157513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-326.46776075000002</v>
          </cell>
        </row>
        <row r="31">
          <cell r="D31" t="str">
            <v>Activity contribution</v>
          </cell>
          <cell r="E31">
            <v>19.217732192576413</v>
          </cell>
          <cell r="F31">
            <v>19.217732192576413</v>
          </cell>
          <cell r="G31">
            <v>-4.8935921107499958</v>
          </cell>
          <cell r="H31">
            <v>1.3874506525948465E-2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20.666029249999966</v>
          </cell>
        </row>
        <row r="32">
          <cell r="D32" t="str">
            <v>Non current Income / expenses</v>
          </cell>
          <cell r="E32">
            <v>2.3780000000000001</v>
          </cell>
          <cell r="F32">
            <v>2.3780000000000001</v>
          </cell>
          <cell r="G32">
            <v>-0.37871499399999997</v>
          </cell>
          <cell r="J32" t="str">
            <v>-</v>
          </cell>
          <cell r="K32" t="str">
            <v>-</v>
          </cell>
          <cell r="L32" t="str">
            <v>-</v>
          </cell>
          <cell r="O32">
            <v>4.3109999999999999</v>
          </cell>
        </row>
        <row r="33">
          <cell r="D33" t="str">
            <v>EBIT Before Goodwill</v>
          </cell>
          <cell r="E33">
            <v>21.595732192576413</v>
          </cell>
          <cell r="F33">
            <v>21.595732192576413</v>
          </cell>
          <cell r="G33">
            <v>-5.2723071047499959</v>
          </cell>
          <cell r="H33">
            <v>1.5591336388498557E-2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24.977029249999966</v>
          </cell>
        </row>
        <row r="34">
          <cell r="D34" t="str">
            <v>Net Income</v>
          </cell>
          <cell r="E34">
            <v>7.3269094525764151</v>
          </cell>
          <cell r="F34">
            <v>7.3269094525764151</v>
          </cell>
          <cell r="G34">
            <v>-8.7667371047499962</v>
          </cell>
          <cell r="J34" t="str">
            <v>-</v>
          </cell>
          <cell r="K34" t="str">
            <v>-</v>
          </cell>
          <cell r="L34" t="str">
            <v>-</v>
          </cell>
          <cell r="O34">
            <v>4.5920292499999675</v>
          </cell>
        </row>
        <row r="35">
          <cell r="D35" t="str">
            <v>Group Share of Net Income</v>
          </cell>
          <cell r="E35">
            <v>0.66754335628822714</v>
          </cell>
          <cell r="F35">
            <v>0.66754335628822714</v>
          </cell>
          <cell r="G35">
            <v>-5.132238227374998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-0.70076075000003257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77.412000000000006</v>
          </cell>
          <cell r="F43">
            <v>77.412000000000006</v>
          </cell>
          <cell r="G43">
            <v>1.7319835800000001</v>
          </cell>
          <cell r="J43" t="str">
            <v>-</v>
          </cell>
          <cell r="K43" t="str">
            <v>-</v>
          </cell>
          <cell r="L43" t="str">
            <v>-</v>
          </cell>
          <cell r="O43">
            <v>98.828000000000003</v>
          </cell>
        </row>
        <row r="44">
          <cell r="D44" t="str">
            <v>Store Extensions</v>
          </cell>
          <cell r="E44">
            <v>2.3929999999999998</v>
          </cell>
          <cell r="F44">
            <v>2.3929999999999998</v>
          </cell>
          <cell r="G44">
            <v>4.7252250000000003E-2</v>
          </cell>
          <cell r="J44" t="str">
            <v>-</v>
          </cell>
          <cell r="K44" t="str">
            <v>-</v>
          </cell>
          <cell r="L44" t="str">
            <v>-</v>
          </cell>
          <cell r="O44">
            <v>5.6</v>
          </cell>
        </row>
        <row r="45">
          <cell r="D45" t="str">
            <v>Remodelings</v>
          </cell>
          <cell r="E45">
            <v>8.984</v>
          </cell>
          <cell r="F45">
            <v>8.984</v>
          </cell>
          <cell r="G45">
            <v>0.42626612000000003</v>
          </cell>
          <cell r="J45" t="str">
            <v>-</v>
          </cell>
          <cell r="K45" t="str">
            <v>-</v>
          </cell>
          <cell r="L45" t="str">
            <v>-</v>
          </cell>
          <cell r="O45">
            <v>5.0999999999999996</v>
          </cell>
        </row>
        <row r="46">
          <cell r="D46" t="str">
            <v>On-going Capital Expenditure</v>
          </cell>
          <cell r="E46">
            <v>9.6239999999999988</v>
          </cell>
          <cell r="F46">
            <v>9.6239999999999988</v>
          </cell>
          <cell r="G46">
            <v>0.86392026999999993</v>
          </cell>
          <cell r="J46" t="str">
            <v>-</v>
          </cell>
          <cell r="K46" t="str">
            <v>-</v>
          </cell>
          <cell r="L46" t="str">
            <v>-</v>
          </cell>
          <cell r="O46">
            <v>8.4</v>
          </cell>
        </row>
        <row r="47">
          <cell r="D47" t="str">
            <v>Total Tangible Investments</v>
          </cell>
          <cell r="E47">
            <v>135.65100000000001</v>
          </cell>
          <cell r="F47">
            <v>135.65100000000001</v>
          </cell>
          <cell r="G47">
            <v>4.2618177800000003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171.76400000000001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>
            <v>4.8879500000000006E-2</v>
          </cell>
          <cell r="J48" t="str">
            <v>-</v>
          </cell>
          <cell r="K48" t="str">
            <v>-</v>
          </cell>
          <cell r="L48" t="str">
            <v>-</v>
          </cell>
          <cell r="O48">
            <v>0</v>
          </cell>
        </row>
        <row r="49">
          <cell r="D49" t="str">
            <v>IT Investments</v>
          </cell>
          <cell r="E49">
            <v>7.7279999999999998</v>
          </cell>
          <cell r="F49">
            <v>7.7279999999999998</v>
          </cell>
          <cell r="G49">
            <v>0.21106826000000001</v>
          </cell>
          <cell r="J49" t="str">
            <v>-</v>
          </cell>
          <cell r="K49" t="str">
            <v>-</v>
          </cell>
          <cell r="L49" t="str">
            <v>-</v>
          </cell>
          <cell r="O49">
            <v>5.5</v>
          </cell>
        </row>
        <row r="50">
          <cell r="D50" t="str">
            <v>Total tangible and intangible investments</v>
          </cell>
          <cell r="E50">
            <v>143.37900000000002</v>
          </cell>
          <cell r="F50">
            <v>143.37900000000002</v>
          </cell>
          <cell r="G50">
            <v>4.5217655400000005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177.26400000000001</v>
          </cell>
        </row>
        <row r="52">
          <cell r="D52" t="str">
            <v>Inventory Closing (Merchandise Treasury position)</v>
          </cell>
          <cell r="E52">
            <v>-133.95399999999998</v>
          </cell>
          <cell r="F52">
            <v>-133.95399999999998</v>
          </cell>
          <cell r="G52">
            <v>-132.499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-4.8729999999999993</v>
          </cell>
          <cell r="F53">
            <v>-4.8729999999999993</v>
          </cell>
          <cell r="G53">
            <v>-1.9169999999999998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367.46300000000002</v>
          </cell>
          <cell r="F54">
            <v>367.46300000000002</v>
          </cell>
          <cell r="G54">
            <v>300.86700000000002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228.63600000000005</v>
          </cell>
          <cell r="F55">
            <v>228.63600000000005</v>
          </cell>
          <cell r="G55">
            <v>166.45100000000002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76.250131251964689</v>
          </cell>
          <cell r="F56">
            <v>-37932.790909090916</v>
          </cell>
          <cell r="G56">
            <v>-33.762283242170369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64.647994491102509</v>
          </cell>
          <cell r="F58">
            <v>64.647994491102509</v>
          </cell>
          <cell r="G58">
            <v>-52.309143444750006</v>
          </cell>
          <cell r="J58" t="str">
            <v>-</v>
          </cell>
          <cell r="K58" t="str">
            <v>-</v>
          </cell>
          <cell r="L58" t="str">
            <v>-</v>
          </cell>
          <cell r="O58">
            <v>62.457999999999998</v>
          </cell>
        </row>
      </sheetData>
      <sheetData sheetId="16" refreshError="1">
        <row r="6">
          <cell r="E6" t="str">
            <v>Greece</v>
          </cell>
          <cell r="F6" t="str">
            <v>Greece</v>
          </cell>
          <cell r="G6" t="str">
            <v>Greece</v>
          </cell>
          <cell r="J6" t="str">
            <v>Greece</v>
          </cell>
          <cell r="K6" t="str">
            <v>Greece</v>
          </cell>
          <cell r="L6" t="str">
            <v>Greece</v>
          </cell>
          <cell r="O6" t="str">
            <v>Greece</v>
          </cell>
        </row>
        <row r="7">
          <cell r="E7" t="str">
            <v>Hypermarkets</v>
          </cell>
          <cell r="F7" t="str">
            <v>Hypermarkets</v>
          </cell>
          <cell r="G7" t="str">
            <v>Hypermarkets</v>
          </cell>
          <cell r="J7" t="str">
            <v>Hypermarkets</v>
          </cell>
          <cell r="K7" t="str">
            <v>Hypermarkets</v>
          </cell>
          <cell r="L7" t="str">
            <v>Hypermarkets</v>
          </cell>
          <cell r="O7" t="str">
            <v>Hypermarkets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605.60904208534612</v>
          </cell>
          <cell r="F13">
            <v>605.60904208534612</v>
          </cell>
          <cell r="G13">
            <v>128.7177169</v>
          </cell>
          <cell r="H13">
            <v>1</v>
          </cell>
          <cell r="J13" t="str">
            <v>-</v>
          </cell>
          <cell r="K13" t="str">
            <v>-</v>
          </cell>
          <cell r="L13" t="str">
            <v>-</v>
          </cell>
          <cell r="M13" t="e">
            <v>#VALUE!</v>
          </cell>
          <cell r="O13">
            <v>736.21505000000002</v>
          </cell>
        </row>
        <row r="18">
          <cell r="D18" t="str">
            <v>Total Commercial Margin</v>
          </cell>
          <cell r="E18">
            <v>126.9276309250735</v>
          </cell>
          <cell r="F18">
            <v>126.9276309250735</v>
          </cell>
          <cell r="G18">
            <v>26.88281078</v>
          </cell>
          <cell r="H18">
            <v>0.20958675003928703</v>
          </cell>
          <cell r="J18" t="str">
            <v>-</v>
          </cell>
          <cell r="K18" t="str">
            <v>-</v>
          </cell>
          <cell r="L18" t="str">
            <v>-</v>
          </cell>
          <cell r="M18" t="e">
            <v>#VALUE!</v>
          </cell>
          <cell r="O18" t="str">
            <v>-</v>
          </cell>
        </row>
        <row r="23">
          <cell r="D23" t="str">
            <v>Commercial income</v>
          </cell>
          <cell r="E23">
            <v>127.2481989250735</v>
          </cell>
          <cell r="F23">
            <v>127.2481989250735</v>
          </cell>
          <cell r="G23">
            <v>26.902636479999998</v>
          </cell>
          <cell r="H23" t="e">
            <v>#DIV/0!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152.80807999999999</v>
          </cell>
        </row>
        <row r="25">
          <cell r="D25" t="str">
            <v>Labor costs</v>
          </cell>
          <cell r="E25">
            <v>-44.521103214285702</v>
          </cell>
          <cell r="F25">
            <v>-44.521103214285702</v>
          </cell>
          <cell r="G25">
            <v>-10.802567939999999</v>
          </cell>
          <cell r="H25">
            <v>-7.351459459882291E-2</v>
          </cell>
          <cell r="J25" t="str">
            <v>-</v>
          </cell>
          <cell r="K25" t="str">
            <v>-</v>
          </cell>
          <cell r="L25" t="str">
            <v>-</v>
          </cell>
          <cell r="M25" t="e">
            <v>#VALUE!</v>
          </cell>
          <cell r="O25">
            <v>-51.895290000000003</v>
          </cell>
        </row>
        <row r="26">
          <cell r="M26" t="e">
            <v>#VALUE!</v>
          </cell>
        </row>
        <row r="27">
          <cell r="M27" t="e">
            <v>#VALUE!</v>
          </cell>
        </row>
        <row r="28">
          <cell r="D28" t="str">
            <v>Operating expenses</v>
          </cell>
          <cell r="E28">
            <v>-30.458478479685301</v>
          </cell>
          <cell r="F28">
            <v>-30.458478479685301</v>
          </cell>
          <cell r="G28">
            <v>-7.5490922099999977</v>
          </cell>
          <cell r="H28">
            <v>-5.0293962545217258E-2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-36.180759999999999</v>
          </cell>
        </row>
        <row r="29">
          <cell r="D29" t="str">
            <v>Depreciation and amortization</v>
          </cell>
          <cell r="E29">
            <v>-21.717085038526101</v>
          </cell>
          <cell r="F29">
            <v>-21.717085038526101</v>
          </cell>
          <cell r="G29">
            <v>-5.3316853900000014</v>
          </cell>
          <cell r="H29">
            <v>-3.5859908834494574E-2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-24.035260000000001</v>
          </cell>
        </row>
        <row r="30">
          <cell r="D30" t="str">
            <v>Leased property expenses</v>
          </cell>
          <cell r="E30">
            <v>-0.248</v>
          </cell>
          <cell r="F30">
            <v>-0.248</v>
          </cell>
          <cell r="G30">
            <v>-7.2072089999999991E-2</v>
          </cell>
          <cell r="H30">
            <v>-4.0950511429954894E-4</v>
          </cell>
          <cell r="J30" t="str">
            <v>-</v>
          </cell>
          <cell r="K30" t="str">
            <v>-</v>
          </cell>
          <cell r="L30" t="str">
            <v>-</v>
          </cell>
          <cell r="M30" t="e">
            <v>#VALUE!</v>
          </cell>
          <cell r="O30">
            <v>-10.761369999999999</v>
          </cell>
        </row>
        <row r="31">
          <cell r="D31" t="str">
            <v>Distribution costs</v>
          </cell>
          <cell r="E31">
            <v>-106.0283523637773</v>
          </cell>
          <cell r="F31">
            <v>-106.0283523637773</v>
          </cell>
          <cell r="G31">
            <v>-25.686183383499998</v>
          </cell>
          <cell r="H31">
            <v>-0.17507722803919948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-133.91590575000001</v>
          </cell>
        </row>
        <row r="33">
          <cell r="D33" t="str">
            <v>Activity contribution</v>
          </cell>
          <cell r="E33">
            <v>21.219846561296205</v>
          </cell>
          <cell r="F33">
            <v>21.219846561296205</v>
          </cell>
          <cell r="G33">
            <v>1.2164530965000002</v>
          </cell>
          <cell r="H33">
            <v>3.5038853594768118E-2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18.892174249999982</v>
          </cell>
        </row>
        <row r="34">
          <cell r="D34" t="str">
            <v>Non current Income / expenses</v>
          </cell>
          <cell r="E34">
            <v>0.64400000000000002</v>
          </cell>
          <cell r="F34">
            <v>0.64400000000000002</v>
          </cell>
          <cell r="G34">
            <v>-2.7645670000000001E-2</v>
          </cell>
          <cell r="J34" t="str">
            <v>-</v>
          </cell>
          <cell r="K34" t="str">
            <v>-</v>
          </cell>
          <cell r="L34" t="str">
            <v>-</v>
          </cell>
          <cell r="O34">
            <v>4.0069999999999997</v>
          </cell>
        </row>
        <row r="35">
          <cell r="D35" t="str">
            <v>EBIT Before Goodwill</v>
          </cell>
          <cell r="E35">
            <v>21.863846561296203</v>
          </cell>
          <cell r="F35">
            <v>21.863846561296203</v>
          </cell>
          <cell r="G35">
            <v>1.1888074265000002</v>
          </cell>
          <cell r="H35">
            <v>3.6102245907707262E-2</v>
          </cell>
          <cell r="J35" t="str">
            <v>-</v>
          </cell>
          <cell r="K35" t="str">
            <v>-</v>
          </cell>
          <cell r="L35" t="str">
            <v>-</v>
          </cell>
          <cell r="M35" t="e">
            <v>#VALUE!</v>
          </cell>
          <cell r="O35">
            <v>22.89917424999998</v>
          </cell>
        </row>
        <row r="36">
          <cell r="D36" t="str">
            <v>Net Income</v>
          </cell>
          <cell r="E36">
            <v>21.863846561296203</v>
          </cell>
          <cell r="F36">
            <v>21.863846561296203</v>
          </cell>
          <cell r="G36">
            <v>1.1888074265000002</v>
          </cell>
          <cell r="J36" t="str">
            <v>-</v>
          </cell>
          <cell r="K36" t="str">
            <v>-</v>
          </cell>
          <cell r="L36" t="str">
            <v>-</v>
          </cell>
          <cell r="O36">
            <v>22.89917424999998</v>
          </cell>
        </row>
        <row r="37">
          <cell r="D37" t="str">
            <v>Group Share of Net Income</v>
          </cell>
          <cell r="E37">
            <v>21.863846561296203</v>
          </cell>
          <cell r="F37">
            <v>21.863846561296203</v>
          </cell>
          <cell r="G37">
            <v>1.1888074265000002</v>
          </cell>
          <cell r="J37" t="str">
            <v>-</v>
          </cell>
          <cell r="K37" t="str">
            <v>-</v>
          </cell>
          <cell r="L37" t="str">
            <v>-</v>
          </cell>
          <cell r="O37">
            <v>22.89917424999998</v>
          </cell>
        </row>
        <row r="44">
          <cell r="D44" t="str">
            <v>Store Openings</v>
          </cell>
          <cell r="E44">
            <v>30.713999999999999</v>
          </cell>
          <cell r="F44">
            <v>30.713999999999999</v>
          </cell>
          <cell r="G44">
            <v>8.2821829999999999E-2</v>
          </cell>
          <cell r="J44" t="str">
            <v>-</v>
          </cell>
          <cell r="K44" t="str">
            <v>-</v>
          </cell>
          <cell r="L44" t="str">
            <v>-</v>
          </cell>
          <cell r="O44">
            <v>46.78</v>
          </cell>
        </row>
        <row r="45">
          <cell r="D45" t="str">
            <v>Store Extensions</v>
          </cell>
          <cell r="E45">
            <v>0.25</v>
          </cell>
          <cell r="F45">
            <v>0.25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>
            <v>3.6</v>
          </cell>
        </row>
        <row r="46">
          <cell r="D46" t="str">
            <v>Remodelings</v>
          </cell>
          <cell r="E46">
            <v>4.1769999999999996</v>
          </cell>
          <cell r="F46">
            <v>4.1769999999999996</v>
          </cell>
          <cell r="G46">
            <v>0.28963707</v>
          </cell>
          <cell r="J46" t="str">
            <v>-</v>
          </cell>
          <cell r="K46" t="str">
            <v>-</v>
          </cell>
          <cell r="L46" t="str">
            <v>-</v>
          </cell>
          <cell r="O46">
            <v>2.6</v>
          </cell>
        </row>
        <row r="47">
          <cell r="D47" t="str">
            <v>On-going Capital Expenditure</v>
          </cell>
          <cell r="E47">
            <v>2.5779999999999998</v>
          </cell>
          <cell r="F47">
            <v>2.5779999999999998</v>
          </cell>
          <cell r="G47">
            <v>0.22646769999999999</v>
          </cell>
          <cell r="J47" t="str">
            <v>-</v>
          </cell>
          <cell r="K47" t="str">
            <v>-</v>
          </cell>
          <cell r="L47" t="str">
            <v>-</v>
          </cell>
          <cell r="O47">
            <v>2.2000000000000002</v>
          </cell>
        </row>
        <row r="48">
          <cell r="D48" t="str">
            <v>Total Tangible Investments</v>
          </cell>
          <cell r="E48">
            <v>39.716000000000001</v>
          </cell>
          <cell r="F48">
            <v>39.716000000000001</v>
          </cell>
          <cell r="G48">
            <v>0.59892659999999998</v>
          </cell>
          <cell r="J48" t="str">
            <v>-</v>
          </cell>
          <cell r="K48" t="str">
            <v>-</v>
          </cell>
          <cell r="L48" t="str">
            <v>-</v>
          </cell>
          <cell r="O48">
            <v>56.08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>
            <v>1.0125E-2</v>
          </cell>
          <cell r="J49" t="str">
            <v>-</v>
          </cell>
          <cell r="K49" t="str">
            <v>-</v>
          </cell>
          <cell r="L49" t="str">
            <v>-</v>
          </cell>
          <cell r="O49">
            <v>0</v>
          </cell>
        </row>
        <row r="50">
          <cell r="D50" t="str">
            <v>IT Investments</v>
          </cell>
          <cell r="E50">
            <v>1.792</v>
          </cell>
          <cell r="F50">
            <v>1.792</v>
          </cell>
          <cell r="G50">
            <v>0.13412594999999999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1.08</v>
          </cell>
        </row>
        <row r="51">
          <cell r="D51" t="str">
            <v>Total tangible and intangible investments</v>
          </cell>
          <cell r="E51">
            <v>41.508000000000003</v>
          </cell>
          <cell r="F51">
            <v>41.508000000000003</v>
          </cell>
          <cell r="G51">
            <v>0.74317754999999996</v>
          </cell>
          <cell r="J51" t="str">
            <v>-</v>
          </cell>
          <cell r="K51" t="str">
            <v>-</v>
          </cell>
          <cell r="L51" t="str">
            <v>-</v>
          </cell>
          <cell r="O51">
            <v>57.16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>
            <v>-42.661000000000001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>
            <v>-42.661000000000001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>
            <v>-37.703083807782278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83.943931599822307</v>
          </cell>
          <cell r="F59">
            <v>83.943931599822307</v>
          </cell>
          <cell r="G59">
            <v>4.2224928164999955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7" refreshError="1">
        <row r="6">
          <cell r="E6" t="str">
            <v>Greece</v>
          </cell>
          <cell r="F6" t="str">
            <v>Greece</v>
          </cell>
          <cell r="G6" t="str">
            <v>Greece</v>
          </cell>
          <cell r="J6" t="str">
            <v>Greece</v>
          </cell>
          <cell r="K6" t="str">
            <v>Greece</v>
          </cell>
          <cell r="L6" t="str">
            <v>Greece</v>
          </cell>
          <cell r="O6" t="str">
            <v>Greece</v>
          </cell>
        </row>
        <row r="7">
          <cell r="E7" t="str">
            <v>Supermarkets</v>
          </cell>
          <cell r="F7" t="str">
            <v>Supermarkets</v>
          </cell>
          <cell r="G7" t="str">
            <v>Supermarkets</v>
          </cell>
          <cell r="J7" t="str">
            <v>Supermarkets</v>
          </cell>
          <cell r="K7" t="str">
            <v>Supermarkets</v>
          </cell>
          <cell r="L7" t="str">
            <v>Supermarkets</v>
          </cell>
          <cell r="O7" t="str">
            <v>Supermarkets</v>
          </cell>
        </row>
        <row r="8">
          <cell r="E8" t="str">
            <v>Year in Euro</v>
          </cell>
          <cell r="F8" t="str">
            <v>Year in LC</v>
          </cell>
          <cell r="G8" t="str">
            <v>Year in LC</v>
          </cell>
          <cell r="J8" t="str">
            <v>Year in Euro</v>
          </cell>
          <cell r="K8" t="str">
            <v>Year in LC</v>
          </cell>
          <cell r="L8" t="str">
            <v>Year in LC</v>
          </cell>
          <cell r="O8" t="str">
            <v>Year in Euro</v>
          </cell>
        </row>
        <row r="9">
          <cell r="E9" t="str">
            <v>2003</v>
          </cell>
          <cell r="F9" t="str">
            <v>2003</v>
          </cell>
          <cell r="G9" t="str">
            <v>First Quarter Year 2003</v>
          </cell>
          <cell r="J9" t="str">
            <v>2004</v>
          </cell>
          <cell r="K9" t="str">
            <v>2004</v>
          </cell>
          <cell r="L9" t="str">
            <v>First Quarter Year 2004</v>
          </cell>
          <cell r="O9" t="str">
            <v>2004</v>
          </cell>
        </row>
        <row r="10">
          <cell r="E10" t="str">
            <v>Current Year Plan</v>
          </cell>
          <cell r="F10" t="str">
            <v>Current Year Plan</v>
          </cell>
          <cell r="G10" t="str">
            <v>Current Year Plan</v>
          </cell>
          <cell r="J10" t="str">
            <v>Current Year Plan</v>
          </cell>
          <cell r="K10" t="str">
            <v>Current Year Plan</v>
          </cell>
          <cell r="L10" t="str">
            <v>Current Year Plan</v>
          </cell>
          <cell r="O10" t="str">
            <v>Last Year Plan</v>
          </cell>
        </row>
        <row r="13">
          <cell r="D13" t="str">
            <v>Net sales</v>
          </cell>
          <cell r="E13">
            <v>651.15499999999997</v>
          </cell>
          <cell r="F13">
            <v>651.15499999999997</v>
          </cell>
          <cell r="G13">
            <v>145.8527</v>
          </cell>
          <cell r="H13">
            <v>1</v>
          </cell>
          <cell r="J13" t="str">
            <v>-</v>
          </cell>
          <cell r="K13" t="str">
            <v>-</v>
          </cell>
          <cell r="L13" t="str">
            <v>-</v>
          </cell>
          <cell r="M13" t="e">
            <v>#VALUE!</v>
          </cell>
          <cell r="O13">
            <v>762.02</v>
          </cell>
        </row>
        <row r="18">
          <cell r="D18" t="str">
            <v>Total Commercial Margin</v>
          </cell>
          <cell r="E18">
            <v>135.63399999999999</v>
          </cell>
          <cell r="F18">
            <v>135.63399999999999</v>
          </cell>
          <cell r="G18">
            <v>28.759609999999999</v>
          </cell>
          <cell r="H18">
            <v>0.20829756356013543</v>
          </cell>
          <cell r="J18" t="str">
            <v>-</v>
          </cell>
          <cell r="K18" t="str">
            <v>-</v>
          </cell>
          <cell r="L18" t="str">
            <v>-</v>
          </cell>
          <cell r="M18" t="e">
            <v>#VALUE!</v>
          </cell>
          <cell r="O18" t="str">
            <v>-</v>
          </cell>
        </row>
        <row r="23">
          <cell r="D23" t="str">
            <v>Commercial income</v>
          </cell>
          <cell r="E23">
            <v>135.982</v>
          </cell>
          <cell r="F23">
            <v>135.982</v>
          </cell>
          <cell r="G23">
            <v>28.852887669999998</v>
          </cell>
          <cell r="H23" t="e">
            <v>#DIV/0!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163.00470999999999</v>
          </cell>
        </row>
        <row r="25">
          <cell r="D25" t="str">
            <v>Labor costs</v>
          </cell>
          <cell r="E25">
            <v>-53.094999999999999</v>
          </cell>
          <cell r="F25">
            <v>-53.094999999999999</v>
          </cell>
          <cell r="G25">
            <v>-12.7386602</v>
          </cell>
          <cell r="H25">
            <v>-8.1539725564573715E-2</v>
          </cell>
          <cell r="J25" t="str">
            <v>-</v>
          </cell>
          <cell r="K25" t="str">
            <v>-</v>
          </cell>
          <cell r="L25" t="str">
            <v>-</v>
          </cell>
          <cell r="M25" t="e">
            <v>#VALUE!</v>
          </cell>
          <cell r="O25">
            <v>-61.087829999999997</v>
          </cell>
        </row>
        <row r="26">
          <cell r="M26" t="e">
            <v>#VALUE!</v>
          </cell>
        </row>
        <row r="27">
          <cell r="M27" t="e">
            <v>#VALUE!</v>
          </cell>
        </row>
        <row r="28">
          <cell r="D28" t="str">
            <v>Operating expenses</v>
          </cell>
          <cell r="E28">
            <v>-28.626000000000001</v>
          </cell>
          <cell r="F28">
            <v>-28.626000000000001</v>
          </cell>
          <cell r="G28">
            <v>-6.8389470000000001</v>
          </cell>
          <cell r="H28">
            <v>-4.3961883115387276E-2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-33.82978</v>
          </cell>
        </row>
        <row r="29">
          <cell r="D29" t="str">
            <v>Depreciation and amortization</v>
          </cell>
          <cell r="E29">
            <v>-18.350000000000001</v>
          </cell>
          <cell r="F29">
            <v>-18.350000000000001</v>
          </cell>
          <cell r="G29">
            <v>-4.2866783499999999</v>
          </cell>
          <cell r="H29">
            <v>-2.8180694304735434E-2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-23.5261</v>
          </cell>
        </row>
        <row r="30">
          <cell r="D30" t="str">
            <v>Leased property expenses</v>
          </cell>
          <cell r="E30">
            <v>-10.664</v>
          </cell>
          <cell r="F30">
            <v>-10.664</v>
          </cell>
          <cell r="G30">
            <v>-2.7552526400000001</v>
          </cell>
          <cell r="H30">
            <v>-1.6377053082599381E-2</v>
          </cell>
          <cell r="J30" t="str">
            <v>-</v>
          </cell>
          <cell r="K30" t="str">
            <v>-</v>
          </cell>
          <cell r="L30" t="str">
            <v>-</v>
          </cell>
          <cell r="M30" t="e">
            <v>#VALUE!</v>
          </cell>
          <cell r="O30">
            <v>-14.168670000000001</v>
          </cell>
        </row>
        <row r="31">
          <cell r="D31" t="str">
            <v>Distribution costs</v>
          </cell>
          <cell r="E31">
            <v>-120.502</v>
          </cell>
          <cell r="F31">
            <v>-120.502</v>
          </cell>
          <cell r="G31">
            <v>-28.807327711550002</v>
          </cell>
          <cell r="H31">
            <v>-0.18505885695418142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-144.04267999999999</v>
          </cell>
        </row>
        <row r="33">
          <cell r="D33" t="str">
            <v>Activity contribution</v>
          </cell>
          <cell r="E33">
            <v>15.48</v>
          </cell>
          <cell r="F33">
            <v>15.48</v>
          </cell>
          <cell r="G33">
            <v>4.5559958449995719E-2</v>
          </cell>
          <cell r="H33">
            <v>2.3773141571515232E-2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18.962029999999992</v>
          </cell>
        </row>
        <row r="34">
          <cell r="D34" t="str">
            <v>Non current Income / expenses</v>
          </cell>
          <cell r="E34">
            <v>2.5489999999999999</v>
          </cell>
          <cell r="F34">
            <v>2.5489999999999999</v>
          </cell>
          <cell r="G34">
            <v>-2.021708400000001E-2</v>
          </cell>
          <cell r="J34" t="str">
            <v>-</v>
          </cell>
          <cell r="K34" t="str">
            <v>-</v>
          </cell>
          <cell r="L34" t="str">
            <v>-</v>
          </cell>
          <cell r="O34">
            <v>1.82</v>
          </cell>
        </row>
        <row r="35">
          <cell r="D35" t="str">
            <v>EBIT Before Goodwill</v>
          </cell>
          <cell r="E35">
            <v>18.029</v>
          </cell>
          <cell r="F35">
            <v>18.029</v>
          </cell>
          <cell r="G35">
            <v>2.5342874449995709E-2</v>
          </cell>
          <cell r="H35">
            <v>2.7687724120985021E-2</v>
          </cell>
          <cell r="J35" t="str">
            <v>-</v>
          </cell>
          <cell r="K35" t="str">
            <v>-</v>
          </cell>
          <cell r="L35" t="str">
            <v>-</v>
          </cell>
          <cell r="M35" t="e">
            <v>#VALUE!</v>
          </cell>
          <cell r="O35">
            <v>20.782029999999992</v>
          </cell>
        </row>
        <row r="36">
          <cell r="D36" t="str">
            <v>Net Income</v>
          </cell>
          <cell r="E36">
            <v>18.029</v>
          </cell>
          <cell r="F36">
            <v>18.029</v>
          </cell>
          <cell r="G36">
            <v>2.5342874449995709E-2</v>
          </cell>
          <cell r="J36" t="str">
            <v>-</v>
          </cell>
          <cell r="K36" t="str">
            <v>-</v>
          </cell>
          <cell r="L36" t="str">
            <v>-</v>
          </cell>
          <cell r="O36">
            <v>20.782029999999992</v>
          </cell>
        </row>
        <row r="37">
          <cell r="D37" t="str">
            <v>Group Share of Net Income</v>
          </cell>
          <cell r="E37">
            <v>18.029</v>
          </cell>
          <cell r="F37">
            <v>18.029</v>
          </cell>
          <cell r="G37">
            <v>2.5342874449995709E-2</v>
          </cell>
          <cell r="J37" t="str">
            <v>-</v>
          </cell>
          <cell r="K37" t="str">
            <v>-</v>
          </cell>
          <cell r="L37" t="str">
            <v>-</v>
          </cell>
          <cell r="O37">
            <v>20.782029999999992</v>
          </cell>
        </row>
        <row r="44">
          <cell r="D44" t="str">
            <v>Store Openings</v>
          </cell>
          <cell r="E44">
            <v>45.776000000000003</v>
          </cell>
          <cell r="F44">
            <v>45.776000000000003</v>
          </cell>
          <cell r="G44">
            <v>1.55466726</v>
          </cell>
          <cell r="J44" t="str">
            <v>-</v>
          </cell>
          <cell r="K44" t="str">
            <v>-</v>
          </cell>
          <cell r="L44" t="str">
            <v>-</v>
          </cell>
          <cell r="O44">
            <v>52.048000000000002</v>
          </cell>
        </row>
        <row r="45">
          <cell r="D45" t="str">
            <v>Store Extensions</v>
          </cell>
          <cell r="E45">
            <v>2.1429999999999998</v>
          </cell>
          <cell r="F45">
            <v>2.1429999999999998</v>
          </cell>
          <cell r="G45">
            <v>4.7252250000000003E-2</v>
          </cell>
          <cell r="J45" t="str">
            <v>-</v>
          </cell>
          <cell r="K45" t="str">
            <v>-</v>
          </cell>
          <cell r="L45" t="str">
            <v>-</v>
          </cell>
          <cell r="O45">
            <v>2</v>
          </cell>
        </row>
        <row r="46">
          <cell r="D46" t="str">
            <v>Remodelings</v>
          </cell>
          <cell r="E46">
            <v>0.251</v>
          </cell>
          <cell r="F46">
            <v>0.251</v>
          </cell>
          <cell r="G46">
            <v>7.2330290000000005E-2</v>
          </cell>
          <cell r="J46" t="str">
            <v>-</v>
          </cell>
          <cell r="K46" t="str">
            <v>-</v>
          </cell>
          <cell r="L46" t="str">
            <v>-</v>
          </cell>
          <cell r="O46">
            <v>2.5</v>
          </cell>
        </row>
        <row r="47">
          <cell r="D47" t="str">
            <v>On-going Capital Expenditure</v>
          </cell>
          <cell r="E47">
            <v>2.4</v>
          </cell>
          <cell r="F47">
            <v>2.4</v>
          </cell>
          <cell r="G47">
            <v>0.34480996000000003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1.875</v>
          </cell>
        </row>
        <row r="48">
          <cell r="D48" t="str">
            <v>Total Tangible Investments</v>
          </cell>
          <cell r="E48">
            <v>50.57</v>
          </cell>
          <cell r="F48">
            <v>50.57</v>
          </cell>
          <cell r="G48">
            <v>2.0190597600000002</v>
          </cell>
          <cell r="J48" t="str">
            <v>-</v>
          </cell>
          <cell r="K48" t="str">
            <v>-</v>
          </cell>
          <cell r="L48" t="str">
            <v>-</v>
          </cell>
          <cell r="O48">
            <v>59.722999999999999</v>
          </cell>
        </row>
        <row r="49">
          <cell r="D49" t="str">
            <v>Intangible Investments</v>
          </cell>
          <cell r="E49" t="str">
            <v>-</v>
          </cell>
          <cell r="F49" t="str">
            <v>-</v>
          </cell>
          <cell r="G49">
            <v>1.9399999999999999E-3</v>
          </cell>
          <cell r="J49" t="str">
            <v>-</v>
          </cell>
          <cell r="K49" t="str">
            <v>-</v>
          </cell>
          <cell r="L49" t="str">
            <v>-</v>
          </cell>
          <cell r="O49">
            <v>0</v>
          </cell>
        </row>
        <row r="50">
          <cell r="D50" t="str">
            <v>IT Investments</v>
          </cell>
          <cell r="E50">
            <v>1.6779999999999999</v>
          </cell>
          <cell r="F50">
            <v>1.6779999999999999</v>
          </cell>
          <cell r="G50">
            <v>5.1999100000000003E-3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1.63856</v>
          </cell>
        </row>
        <row r="51">
          <cell r="D51" t="str">
            <v>Total tangible and intangible investments</v>
          </cell>
          <cell r="E51">
            <v>52.247999999999998</v>
          </cell>
          <cell r="F51">
            <v>52.247999999999998</v>
          </cell>
          <cell r="G51">
            <v>2.02619967</v>
          </cell>
          <cell r="J51" t="str">
            <v>-</v>
          </cell>
          <cell r="K51" t="str">
            <v>-</v>
          </cell>
          <cell r="L51" t="str">
            <v>-</v>
          </cell>
          <cell r="O51">
            <v>61.361559999999997</v>
          </cell>
        </row>
        <row r="53">
          <cell r="D53" t="str">
            <v>Inventory Closing (Merchandise Treasury position)</v>
          </cell>
          <cell r="E53" t="str">
            <v>-</v>
          </cell>
          <cell r="F53" t="str">
            <v>-</v>
          </cell>
          <cell r="G53">
            <v>-39.189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Receivables Closing (Merchandise Treasury position)</v>
          </cell>
          <cell r="E54" t="str">
            <v>-</v>
          </cell>
          <cell r="F54" t="str">
            <v>-</v>
          </cell>
          <cell r="G54" t="str">
            <v>-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Trade Payables Closing (Merchandise Treasury position)</v>
          </cell>
          <cell r="E55" t="str">
            <v>-</v>
          </cell>
          <cell r="F55" t="str">
            <v>-</v>
          </cell>
          <cell r="G55" t="str">
            <v>-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value)</v>
          </cell>
          <cell r="E56" t="str">
            <v>-</v>
          </cell>
          <cell r="F56" t="str">
            <v>-</v>
          </cell>
          <cell r="G56">
            <v>-39.189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7">
          <cell r="D57" t="str">
            <v>Merchandise Treasury (in number of days of good sold)</v>
          </cell>
          <cell r="E57" t="str">
            <v>-</v>
          </cell>
          <cell r="F57" t="str">
            <v>-</v>
          </cell>
          <cell r="G57">
            <v>-30.121418778853645</v>
          </cell>
          <cell r="J57" t="str">
            <v>-</v>
          </cell>
          <cell r="K57" t="str">
            <v>-</v>
          </cell>
          <cell r="L57" t="str">
            <v>-</v>
          </cell>
          <cell r="O57" t="str">
            <v>-</v>
          </cell>
        </row>
        <row r="59">
          <cell r="D59" t="str">
            <v>Net cash provided by operating activities</v>
          </cell>
          <cell r="E59">
            <v>74.109000000000009</v>
          </cell>
          <cell r="F59">
            <v>74.109000000000009</v>
          </cell>
          <cell r="G59">
            <v>2.8530212244499964</v>
          </cell>
          <cell r="J59" t="str">
            <v>-</v>
          </cell>
          <cell r="K59" t="str">
            <v>-</v>
          </cell>
          <cell r="L59" t="str">
            <v>-</v>
          </cell>
          <cell r="O59" t="str">
            <v>-</v>
          </cell>
        </row>
      </sheetData>
      <sheetData sheetId="18" refreshError="1">
        <row r="5">
          <cell r="E5" t="str">
            <v>Switzerland</v>
          </cell>
          <cell r="F5" t="str">
            <v>Switzerland</v>
          </cell>
          <cell r="G5" t="str">
            <v>Switzerland</v>
          </cell>
          <cell r="J5" t="str">
            <v>Switzerland</v>
          </cell>
          <cell r="K5" t="str">
            <v>Switzerland</v>
          </cell>
          <cell r="L5" t="str">
            <v>Switzerland</v>
          </cell>
          <cell r="O5" t="str">
            <v>Switzerland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487.26666666666665</v>
          </cell>
          <cell r="F11">
            <v>730.9</v>
          </cell>
          <cell r="G11">
            <v>172.66980000000001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518.67365333333328</v>
          </cell>
        </row>
        <row r="16">
          <cell r="D16" t="str">
            <v>Total Commercial Margin</v>
          </cell>
          <cell r="E16">
            <v>108.49523666666667</v>
          </cell>
          <cell r="F16">
            <v>162.74285499999999</v>
          </cell>
          <cell r="G16">
            <v>29.657653429999989</v>
          </cell>
          <cell r="H16">
            <v>0.22266090436448216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116.42857000000001</v>
          </cell>
          <cell r="F21">
            <v>174.642855</v>
          </cell>
          <cell r="G21">
            <v>32.588121629999989</v>
          </cell>
          <cell r="H21">
            <v>0.23894220139553976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126.81666854369603</v>
          </cell>
        </row>
        <row r="23">
          <cell r="D23" t="str">
            <v>Labor costs</v>
          </cell>
          <cell r="E23">
            <v>-57.866666666666667</v>
          </cell>
          <cell r="F23">
            <v>-86.8</v>
          </cell>
          <cell r="G23">
            <v>-21.416330240000004</v>
          </cell>
          <cell r="H23">
            <v>-0.11875769599124368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-59.269071511476319</v>
          </cell>
        </row>
        <row r="26">
          <cell r="D26" t="str">
            <v>Operating expenses</v>
          </cell>
          <cell r="E26">
            <v>-28.8</v>
          </cell>
          <cell r="F26">
            <v>-43.2</v>
          </cell>
          <cell r="G26">
            <v>-10.451894750000001</v>
          </cell>
          <cell r="H26">
            <v>-5.9105212751402382E-2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-30.186713210495061</v>
          </cell>
        </row>
        <row r="27">
          <cell r="D27" t="str">
            <v>Depreciation and amortization</v>
          </cell>
          <cell r="E27">
            <v>-9.9333333333333336</v>
          </cell>
          <cell r="F27">
            <v>-14.9</v>
          </cell>
          <cell r="G27">
            <v>-3.1321922400000011</v>
          </cell>
          <cell r="H27">
            <v>-2.0385825694349432E-2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-12.8</v>
          </cell>
        </row>
        <row r="28">
          <cell r="D28" t="str">
            <v>Leased property expenses</v>
          </cell>
          <cell r="E28">
            <v>-6.9333333333333336</v>
          </cell>
          <cell r="F28">
            <v>-10.4</v>
          </cell>
          <cell r="G28">
            <v>-2.6324152500000002</v>
          </cell>
          <cell r="H28">
            <v>-1.4229032699411686E-2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-6.9801825175986929</v>
          </cell>
        </row>
        <row r="29">
          <cell r="D29" t="str">
            <v>Distribution costs</v>
          </cell>
          <cell r="E29">
            <v>-105.26666666666668</v>
          </cell>
          <cell r="F29">
            <v>-157.9</v>
          </cell>
          <cell r="G29">
            <v>-38.327333660000008</v>
          </cell>
          <cell r="H29">
            <v>-0.21603502531126012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-110.87506806930341</v>
          </cell>
        </row>
        <row r="31">
          <cell r="D31" t="str">
            <v>Activity contribution</v>
          </cell>
          <cell r="E31">
            <v>11.161903333333338</v>
          </cell>
          <cell r="F31">
            <v>16.742855000000006</v>
          </cell>
          <cell r="G31">
            <v>-5.7392120300000169</v>
          </cell>
          <cell r="H31">
            <v>2.2907176084279668E-2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15.941600474392615</v>
          </cell>
        </row>
        <row r="32">
          <cell r="D32" t="str">
            <v>Non current Income / expenses</v>
          </cell>
          <cell r="E32">
            <v>0</v>
          </cell>
          <cell r="F32">
            <v>0</v>
          </cell>
          <cell r="G32">
            <v>0</v>
          </cell>
          <cell r="J32" t="str">
            <v>-</v>
          </cell>
          <cell r="K32" t="str">
            <v>-</v>
          </cell>
          <cell r="L32" t="str">
            <v>-</v>
          </cell>
          <cell r="O32">
            <v>0</v>
          </cell>
        </row>
        <row r="33">
          <cell r="D33" t="str">
            <v>EBIT Before Goodwill</v>
          </cell>
          <cell r="E33">
            <v>11.161903333333338</v>
          </cell>
          <cell r="F33">
            <v>16.742855000000006</v>
          </cell>
          <cell r="G33">
            <v>-5.7392120300000169</v>
          </cell>
          <cell r="H33">
            <v>2.2907176084279668E-2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15.941600474392615</v>
          </cell>
        </row>
        <row r="34">
          <cell r="D34" t="str">
            <v>Net Income</v>
          </cell>
          <cell r="E34">
            <v>7.9619033333333382</v>
          </cell>
          <cell r="F34">
            <v>11.942855000000005</v>
          </cell>
          <cell r="G34">
            <v>-7.3396644400000213</v>
          </cell>
          <cell r="J34" t="str">
            <v>-</v>
          </cell>
          <cell r="K34" t="str">
            <v>-</v>
          </cell>
          <cell r="L34" t="str">
            <v>-</v>
          </cell>
          <cell r="O34">
            <v>13.136886995528435</v>
          </cell>
        </row>
        <row r="35">
          <cell r="D35" t="str">
            <v>Group Share of Net Income</v>
          </cell>
          <cell r="E35">
            <v>0.1619033333333384</v>
          </cell>
          <cell r="F35">
            <v>0.24285500000000493</v>
          </cell>
          <cell r="G35">
            <v>-4.0721157760000271</v>
          </cell>
          <cell r="J35" t="str">
            <v>-</v>
          </cell>
          <cell r="K35" t="str">
            <v>-</v>
          </cell>
          <cell r="L35" t="str">
            <v>-</v>
          </cell>
          <cell r="O35">
            <v>2.2402203288617684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6</v>
          </cell>
          <cell r="F43">
            <v>9</v>
          </cell>
          <cell r="G43">
            <v>0</v>
          </cell>
          <cell r="J43" t="str">
            <v>-</v>
          </cell>
          <cell r="K43" t="str">
            <v>-</v>
          </cell>
          <cell r="L43" t="str">
            <v>-</v>
          </cell>
          <cell r="O43" t="str">
            <v>-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>
            <v>0</v>
          </cell>
        </row>
        <row r="45">
          <cell r="D45" t="str">
            <v>Remodelings</v>
          </cell>
          <cell r="E45">
            <v>4.1977333333332867E-3</v>
          </cell>
          <cell r="F45">
            <v>6.29659999999993E-3</v>
          </cell>
          <cell r="G45">
            <v>-0.20458530000000924</v>
          </cell>
          <cell r="J45" t="str">
            <v>-</v>
          </cell>
          <cell r="K45" t="str">
            <v>-</v>
          </cell>
          <cell r="L45" t="str">
            <v>-</v>
          </cell>
          <cell r="O45">
            <v>16.666666666666664</v>
          </cell>
        </row>
        <row r="46">
          <cell r="D46" t="str">
            <v>On-going Capital Expenditure</v>
          </cell>
          <cell r="E46">
            <v>0</v>
          </cell>
          <cell r="F46">
            <v>0</v>
          </cell>
          <cell r="G46">
            <v>1.064091299999999</v>
          </cell>
          <cell r="J46" t="str">
            <v>-</v>
          </cell>
          <cell r="K46" t="str">
            <v>-</v>
          </cell>
          <cell r="L46" t="str">
            <v>-</v>
          </cell>
          <cell r="O46">
            <v>0.8</v>
          </cell>
        </row>
        <row r="47">
          <cell r="D47" t="str">
            <v>Total Tangible Investments</v>
          </cell>
          <cell r="E47">
            <v>6.0041977333333332</v>
          </cell>
          <cell r="F47">
            <v>9.0062966000000007</v>
          </cell>
          <cell r="G47">
            <v>0.85950599999998967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17.466666666666665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4.5999999999999996</v>
          </cell>
          <cell r="F49">
            <v>6.9</v>
          </cell>
          <cell r="G49">
            <v>5.14822764</v>
          </cell>
          <cell r="J49" t="str">
            <v>-</v>
          </cell>
          <cell r="K49" t="str">
            <v>-</v>
          </cell>
          <cell r="L49" t="str">
            <v>-</v>
          </cell>
          <cell r="O49">
            <v>2.2006666666666668</v>
          </cell>
        </row>
        <row r="50">
          <cell r="D50" t="str">
            <v>Total tangible and intangible investments</v>
          </cell>
          <cell r="E50">
            <v>10.604197733333333</v>
          </cell>
          <cell r="F50">
            <v>15.906296600000001</v>
          </cell>
          <cell r="G50">
            <v>6.0077336399999899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19.667333333333332</v>
          </cell>
        </row>
        <row r="52">
          <cell r="D52" t="str">
            <v>Inventory Closing (Merchandise Treasury position)</v>
          </cell>
          <cell r="E52">
            <v>-44.000666666666667</v>
          </cell>
          <cell r="F52">
            <v>-66.001000000000005</v>
          </cell>
          <cell r="G52">
            <v>-49.674754640000003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-3.1539999999999999</v>
          </cell>
          <cell r="F53">
            <v>-4.7309999999999999</v>
          </cell>
          <cell r="G53">
            <v>-5.9552965299999991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45.933333333333337</v>
          </cell>
          <cell r="F54">
            <v>68.900000000000006</v>
          </cell>
          <cell r="G54">
            <v>23.435406589999992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-1.2213333333333303</v>
          </cell>
          <cell r="F55">
            <v>-1.831999999999999</v>
          </cell>
          <cell r="G55">
            <v>-32.194644580000009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-1.1769279078590085</v>
          </cell>
          <cell r="F56">
            <v>15603.313499008305</v>
          </cell>
          <cell r="G56">
            <v>407.63332217116124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13.964666594143026</v>
          </cell>
          <cell r="F58">
            <v>21.364624999999997</v>
          </cell>
          <cell r="G58">
            <v>-24.024652399080054</v>
          </cell>
          <cell r="J58" t="str">
            <v>-</v>
          </cell>
          <cell r="K58" t="str">
            <v>-</v>
          </cell>
          <cell r="L58" t="str">
            <v>-</v>
          </cell>
          <cell r="O58">
            <v>24.935662059443583</v>
          </cell>
        </row>
      </sheetData>
      <sheetData sheetId="19" refreshError="1">
        <row r="5">
          <cell r="E5" t="str">
            <v>Czech Republic</v>
          </cell>
          <cell r="F5" t="str">
            <v>Czech Republic</v>
          </cell>
          <cell r="G5" t="str">
            <v>Czech Republic</v>
          </cell>
          <cell r="J5" t="str">
            <v>Czech Republic</v>
          </cell>
          <cell r="K5" t="str">
            <v>Czech Republic</v>
          </cell>
          <cell r="L5" t="str">
            <v>Czech Republic</v>
          </cell>
          <cell r="O5" t="str">
            <v>Czech Republic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270.84160921441878</v>
          </cell>
          <cell r="F11">
            <v>8558.594851175636</v>
          </cell>
          <cell r="G11">
            <v>1789.2852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370.22996333333333</v>
          </cell>
        </row>
        <row r="16">
          <cell r="D16" t="str">
            <v>Total Commercial Margin</v>
          </cell>
          <cell r="E16">
            <v>56.153949367088593</v>
          </cell>
          <cell r="F16">
            <v>1774.4648000000002</v>
          </cell>
          <cell r="G16">
            <v>344.71390000000002</v>
          </cell>
          <cell r="H16">
            <v>0.20733132375769064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57.236987341772142</v>
          </cell>
          <cell r="F21">
            <v>1808.6888000000004</v>
          </cell>
          <cell r="G21">
            <v>353.67950000000002</v>
          </cell>
          <cell r="H21">
            <v>0.2113301110113365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78.63594333333333</v>
          </cell>
        </row>
        <row r="23">
          <cell r="D23" t="str">
            <v>Labor costs</v>
          </cell>
          <cell r="E23">
            <v>-23.027873417721516</v>
          </cell>
          <cell r="F23">
            <v>-727.68079999999998</v>
          </cell>
          <cell r="G23">
            <v>-170.61699999999999</v>
          </cell>
          <cell r="H23">
            <v>-8.5023396089375994E-2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-29.652256666666666</v>
          </cell>
        </row>
        <row r="26">
          <cell r="D26" t="str">
            <v>Operating expenses</v>
          </cell>
          <cell r="E26">
            <v>-20.387338607594927</v>
          </cell>
          <cell r="F26">
            <v>-644.23989999999981</v>
          </cell>
          <cell r="G26">
            <v>-148.72239999999999</v>
          </cell>
          <cell r="H26">
            <v>-7.5274027010579322E-2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-27.231496666666665</v>
          </cell>
        </row>
        <row r="27">
          <cell r="D27" t="str">
            <v>Depreciation and amortization</v>
          </cell>
          <cell r="E27">
            <v>-18.258658227848098</v>
          </cell>
          <cell r="F27">
            <v>-576.97360000000003</v>
          </cell>
          <cell r="G27">
            <v>-145.97490000000002</v>
          </cell>
          <cell r="H27">
            <v>-6.741452423358317E-2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-21.606593333333333</v>
          </cell>
        </row>
        <row r="28">
          <cell r="D28" t="str">
            <v>Leased property expenses</v>
          </cell>
          <cell r="E28">
            <v>-1.7617405063291136</v>
          </cell>
          <cell r="F28">
            <v>-55.670999999999999</v>
          </cell>
          <cell r="G28">
            <v>-14.037000000000001</v>
          </cell>
          <cell r="H28">
            <v>-6.5046892589328328E-3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-1.8561333333333332</v>
          </cell>
        </row>
        <row r="29">
          <cell r="D29" t="str">
            <v>Distribution costs</v>
          </cell>
          <cell r="E29">
            <v>-64.320294303797453</v>
          </cell>
          <cell r="F29">
            <v>-2032.5212999999999</v>
          </cell>
          <cell r="G29">
            <v>-486.26429999999999</v>
          </cell>
          <cell r="H29">
            <v>-0.23748306063591812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-81.278346666666664</v>
          </cell>
        </row>
        <row r="31">
          <cell r="D31" t="str">
            <v>Activity contribution</v>
          </cell>
          <cell r="E31">
            <v>-7.0833069620253095</v>
          </cell>
          <cell r="F31">
            <v>-223.83249999999947</v>
          </cell>
          <cell r="G31">
            <v>-132.5848</v>
          </cell>
          <cell r="H31">
            <v>-2.6152949624581596E-2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-2.6424033333333385</v>
          </cell>
        </row>
        <row r="32">
          <cell r="D32" t="str">
            <v>Non current Income / expenses</v>
          </cell>
          <cell r="E32">
            <v>1.5779113924050632</v>
          </cell>
          <cell r="F32">
            <v>49.862000000000002</v>
          </cell>
          <cell r="G32">
            <v>-1.5</v>
          </cell>
          <cell r="J32" t="str">
            <v>-</v>
          </cell>
          <cell r="K32" t="str">
            <v>-</v>
          </cell>
          <cell r="L32" t="str">
            <v>-</v>
          </cell>
          <cell r="O32">
            <v>1.4333333333333333</v>
          </cell>
        </row>
        <row r="33">
          <cell r="D33" t="str">
            <v>EBIT Before Goodwill</v>
          </cell>
          <cell r="E33">
            <v>-5.5053955696202461</v>
          </cell>
          <cell r="F33">
            <v>-173.97049999999948</v>
          </cell>
          <cell r="G33">
            <v>-134.0848</v>
          </cell>
          <cell r="H33">
            <v>-2.0326993276951612E-2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-1.2090700000000052</v>
          </cell>
        </row>
        <row r="34">
          <cell r="D34" t="str">
            <v>Net Income</v>
          </cell>
          <cell r="E34">
            <v>-8.2123670886075875</v>
          </cell>
          <cell r="F34">
            <v>-259.51079999999945</v>
          </cell>
          <cell r="G34">
            <v>-151.97300000000001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-4.7757366666666714</v>
          </cell>
        </row>
        <row r="35">
          <cell r="D35" t="str">
            <v>Group Share of Net Income</v>
          </cell>
          <cell r="E35">
            <v>-8.2123670886075875</v>
          </cell>
          <cell r="F35">
            <v>-259.51079999999945</v>
          </cell>
          <cell r="G35">
            <v>-151.97300000000001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-4.7757366666666714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54.588607594936704</v>
          </cell>
          <cell r="F43">
            <v>1725</v>
          </cell>
          <cell r="G43">
            <v>21.968</v>
          </cell>
          <cell r="J43" t="str">
            <v>-</v>
          </cell>
          <cell r="K43" t="str">
            <v>-</v>
          </cell>
          <cell r="L43" t="str">
            <v>-</v>
          </cell>
          <cell r="O43">
            <v>25.833333333333332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 t="str">
            <v>-</v>
          </cell>
        </row>
        <row r="45">
          <cell r="D45" t="str">
            <v>Remodelings</v>
          </cell>
          <cell r="E45" t="str">
            <v>-</v>
          </cell>
          <cell r="F45" t="str">
            <v>-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On-going Capital Expenditure</v>
          </cell>
          <cell r="E46" t="str">
            <v>-</v>
          </cell>
          <cell r="F46" t="str">
            <v>-</v>
          </cell>
          <cell r="G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O46">
            <v>1.3333333333333333</v>
          </cell>
        </row>
        <row r="47">
          <cell r="D47" t="str">
            <v>Total Tangible Investments</v>
          </cell>
          <cell r="E47">
            <v>54.588607594936704</v>
          </cell>
          <cell r="F47">
            <v>1725</v>
          </cell>
          <cell r="G47">
            <v>21.968</v>
          </cell>
          <cell r="J47" t="str">
            <v>-</v>
          </cell>
          <cell r="K47" t="str">
            <v>-</v>
          </cell>
          <cell r="L47" t="str">
            <v>-</v>
          </cell>
          <cell r="O47">
            <v>27.166666666666664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 t="str">
            <v>-</v>
          </cell>
          <cell r="F49" t="str">
            <v>-</v>
          </cell>
          <cell r="G49">
            <v>4.8972999999999995</v>
          </cell>
          <cell r="J49" t="str">
            <v>-</v>
          </cell>
          <cell r="K49" t="str">
            <v>-</v>
          </cell>
          <cell r="L49" t="str">
            <v>-</v>
          </cell>
          <cell r="O49">
            <v>1.6666666666666667</v>
          </cell>
        </row>
        <row r="50">
          <cell r="D50" t="str">
            <v>Total tangible and intangible investments</v>
          </cell>
          <cell r="E50">
            <v>54.588607594936704</v>
          </cell>
          <cell r="F50">
            <v>1725</v>
          </cell>
          <cell r="G50">
            <v>26.865299999999998</v>
          </cell>
          <cell r="J50" t="str">
            <v>-</v>
          </cell>
          <cell r="K50" t="str">
            <v>-</v>
          </cell>
          <cell r="L50" t="str">
            <v>-</v>
          </cell>
          <cell r="O50">
            <v>28.833333333333332</v>
          </cell>
        </row>
        <row r="52">
          <cell r="D52" t="str">
            <v>Inventory Closing (Merchandise Treasury position)</v>
          </cell>
          <cell r="E52">
            <v>-31.677215189873412</v>
          </cell>
          <cell r="F52">
            <v>-1001</v>
          </cell>
          <cell r="G52">
            <v>-1044.3920000000001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-1.6587025316455692</v>
          </cell>
          <cell r="F53">
            <v>-52.414999999999999</v>
          </cell>
          <cell r="G53">
            <v>0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39.559335443037966</v>
          </cell>
          <cell r="F54">
            <v>1250.075</v>
          </cell>
          <cell r="G54">
            <v>814.64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6.2234177215189854</v>
          </cell>
          <cell r="F55">
            <v>196.66</v>
          </cell>
          <cell r="G55">
            <v>-229.75200000000007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10.580708131849708</v>
          </cell>
          <cell r="F56">
            <v>10.580708131849708</v>
          </cell>
          <cell r="G56">
            <v>-14.314059818300422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28.521749334057034</v>
          </cell>
          <cell r="F58">
            <v>901.01580000000047</v>
          </cell>
          <cell r="G58">
            <v>71.664900000000046</v>
          </cell>
          <cell r="J58" t="str">
            <v>-</v>
          </cell>
          <cell r="K58" t="str">
            <v>-</v>
          </cell>
          <cell r="L58" t="str">
            <v>-</v>
          </cell>
          <cell r="O58">
            <v>16.830856666666666</v>
          </cell>
        </row>
      </sheetData>
      <sheetData sheetId="20" refreshError="1">
        <row r="5">
          <cell r="E5" t="str">
            <v>Slovakia</v>
          </cell>
          <cell r="F5" t="str">
            <v>Slovakia</v>
          </cell>
          <cell r="G5" t="str">
            <v>Slovakia</v>
          </cell>
          <cell r="J5" t="str">
            <v>Slovakia</v>
          </cell>
          <cell r="K5" t="str">
            <v>Slovakia</v>
          </cell>
          <cell r="L5" t="str">
            <v>Slovakia</v>
          </cell>
          <cell r="O5" t="str">
            <v>Slovakia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109.76794258373211</v>
          </cell>
          <cell r="F11">
            <v>4588.3</v>
          </cell>
          <cell r="G11">
            <v>1025.71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119.84655238095239</v>
          </cell>
        </row>
        <row r="16">
          <cell r="D16" t="str">
            <v>Total Commercial Margin</v>
          </cell>
          <cell r="E16">
            <v>22.946770334928235</v>
          </cell>
          <cell r="F16">
            <v>959.17499999999995</v>
          </cell>
          <cell r="G16">
            <v>222.56470000000002</v>
          </cell>
          <cell r="H16">
            <v>0.20904801342545165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22.966507177033499</v>
          </cell>
          <cell r="F21">
            <v>960</v>
          </cell>
          <cell r="G21">
            <v>223.71770000000001</v>
          </cell>
          <cell r="H21">
            <v>0.20922781858204559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24.295328571428573</v>
          </cell>
        </row>
        <row r="23">
          <cell r="D23" t="str">
            <v>Labor costs</v>
          </cell>
          <cell r="E23">
            <v>-9.7381985645933025</v>
          </cell>
          <cell r="F23">
            <v>-407.05669999999998</v>
          </cell>
          <cell r="G23">
            <v>-100.7928</v>
          </cell>
          <cell r="H23">
            <v>-8.8716234771048064E-2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-9.9639761904761919</v>
          </cell>
        </row>
        <row r="26">
          <cell r="D26" t="str">
            <v>Operating expenses</v>
          </cell>
          <cell r="E26">
            <v>-9.2111650717703366</v>
          </cell>
          <cell r="F26">
            <v>-385.02670000000001</v>
          </cell>
          <cell r="G26">
            <v>-89.84899999999999</v>
          </cell>
          <cell r="H26">
            <v>-8.3914892225878848E-2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-9.5347738095238128</v>
          </cell>
        </row>
        <row r="27">
          <cell r="D27" t="str">
            <v>Depreciation and amortization</v>
          </cell>
          <cell r="E27">
            <v>-7.5008612440191405</v>
          </cell>
          <cell r="F27">
            <v>-313.536</v>
          </cell>
          <cell r="G27">
            <v>-79.367000000000004</v>
          </cell>
          <cell r="H27">
            <v>-6.8333805548896093E-2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-7.7151023809523807</v>
          </cell>
        </row>
        <row r="28">
          <cell r="D28" t="str">
            <v>Leased property expenses</v>
          </cell>
          <cell r="E28" t="str">
            <v>-</v>
          </cell>
          <cell r="F28" t="str">
            <v>-</v>
          </cell>
          <cell r="G28" t="str">
            <v>-</v>
          </cell>
          <cell r="H28" t="e">
            <v>#VALUE!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-7.002380952380953E-2</v>
          </cell>
        </row>
        <row r="29">
          <cell r="D29" t="str">
            <v>Distribution costs</v>
          </cell>
          <cell r="E29">
            <v>-26.837258373205749</v>
          </cell>
          <cell r="F29">
            <v>-1121.7973999999999</v>
          </cell>
          <cell r="G29">
            <v>-273.97289999999998</v>
          </cell>
          <cell r="H29">
            <v>-0.24449085718021921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-27.669066666666673</v>
          </cell>
        </row>
        <row r="31">
          <cell r="D31" t="str">
            <v>Activity contribution</v>
          </cell>
          <cell r="E31">
            <v>-3.8707511961722476</v>
          </cell>
          <cell r="F31">
            <v>-161.79739999999998</v>
          </cell>
          <cell r="G31">
            <v>-50.255199999999988</v>
          </cell>
          <cell r="H31">
            <v>-3.5263038598173591E-2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-3.3737380952380986</v>
          </cell>
        </row>
        <row r="32">
          <cell r="D32" t="str">
            <v>Non current Income / expenses</v>
          </cell>
          <cell r="E32" t="str">
            <v>-</v>
          </cell>
          <cell r="F32" t="str">
            <v>-</v>
          </cell>
          <cell r="G32" t="str">
            <v>-</v>
          </cell>
          <cell r="J32" t="str">
            <v>-</v>
          </cell>
          <cell r="K32" t="str">
            <v>-</v>
          </cell>
          <cell r="L32" t="str">
            <v>-</v>
          </cell>
          <cell r="O32">
            <v>0.47619047619047622</v>
          </cell>
        </row>
        <row r="33">
          <cell r="D33" t="str">
            <v>EBIT Before Goodwill</v>
          </cell>
          <cell r="E33">
            <v>-3.8707511961722476</v>
          </cell>
          <cell r="F33">
            <v>-161.79739999999998</v>
          </cell>
          <cell r="G33">
            <v>-50.255199999999988</v>
          </cell>
          <cell r="H33">
            <v>-3.5263038598173591E-2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-2.8975476190476224</v>
          </cell>
        </row>
        <row r="34">
          <cell r="D34" t="str">
            <v>Net Income</v>
          </cell>
          <cell r="E34">
            <v>-4.6013133971291857</v>
          </cell>
          <cell r="F34">
            <v>-192.33489999999998</v>
          </cell>
          <cell r="G34">
            <v>-55.990099999999991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-3.5562857142857176</v>
          </cell>
        </row>
        <row r="35">
          <cell r="D35" t="str">
            <v>Group Share of Net Income</v>
          </cell>
          <cell r="E35">
            <v>-4.6013133971291857</v>
          </cell>
          <cell r="F35">
            <v>-192.33489999999998</v>
          </cell>
          <cell r="G35">
            <v>-55.990099999999991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-3.5562857142857176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 t="str">
            <v>-</v>
          </cell>
          <cell r="F43" t="str">
            <v>-</v>
          </cell>
          <cell r="G43" t="str">
            <v>-</v>
          </cell>
          <cell r="J43" t="str">
            <v>-</v>
          </cell>
          <cell r="K43" t="str">
            <v>-</v>
          </cell>
          <cell r="L43" t="str">
            <v>-</v>
          </cell>
          <cell r="O43">
            <v>7.597619047619049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 t="str">
            <v>-</v>
          </cell>
        </row>
        <row r="45">
          <cell r="D45" t="str">
            <v>Remodelings</v>
          </cell>
          <cell r="E45" t="str">
            <v>-</v>
          </cell>
          <cell r="F45" t="str">
            <v>-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On-going Capital Expenditure</v>
          </cell>
          <cell r="E46">
            <v>0.16507177033492826</v>
          </cell>
          <cell r="F46">
            <v>6.9</v>
          </cell>
          <cell r="G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O46">
            <v>0.23809523809523811</v>
          </cell>
        </row>
        <row r="47">
          <cell r="D47" t="str">
            <v>Total Tangible Investments</v>
          </cell>
          <cell r="E47">
            <v>0.16507177033492826</v>
          </cell>
          <cell r="F47">
            <v>6.9</v>
          </cell>
          <cell r="G47" t="str">
            <v>-</v>
          </cell>
          <cell r="J47" t="str">
            <v>-</v>
          </cell>
          <cell r="K47" t="str">
            <v>-</v>
          </cell>
          <cell r="L47" t="str">
            <v>-</v>
          </cell>
          <cell r="O47">
            <v>7.8357142857142872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 t="str">
            <v>-</v>
          </cell>
          <cell r="F49" t="str">
            <v>-</v>
          </cell>
          <cell r="G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O49" t="str">
            <v>-</v>
          </cell>
        </row>
        <row r="50">
          <cell r="D50" t="str">
            <v>Total tangible and intangible investments</v>
          </cell>
          <cell r="E50">
            <v>0.16507177033492826</v>
          </cell>
          <cell r="F50">
            <v>6.9</v>
          </cell>
          <cell r="G50" t="str">
            <v>-</v>
          </cell>
          <cell r="J50" t="str">
            <v>-</v>
          </cell>
          <cell r="K50" t="str">
            <v>-</v>
          </cell>
          <cell r="L50" t="str">
            <v>-</v>
          </cell>
          <cell r="O50">
            <v>7.8357142857142872</v>
          </cell>
        </row>
        <row r="52">
          <cell r="D52" t="str">
            <v>Inventory Closing (Merchandise Treasury position)</v>
          </cell>
          <cell r="E52">
            <v>-8.4688995215311014</v>
          </cell>
          <cell r="F52">
            <v>-354</v>
          </cell>
          <cell r="G52">
            <v>-434.31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-0.17339712918660291</v>
          </cell>
          <cell r="F53">
            <v>-7.2480000000000002</v>
          </cell>
          <cell r="G53" t="str">
            <v>-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9.3072727272727285</v>
          </cell>
          <cell r="F54">
            <v>389.04399999999998</v>
          </cell>
          <cell r="G54">
            <v>239.483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0.66497607655502422</v>
          </cell>
          <cell r="F55">
            <v>27.795999999999982</v>
          </cell>
          <cell r="G55">
            <v>-194.827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2.7955884682947048</v>
          </cell>
          <cell r="F56">
            <v>2.7955884682947048</v>
          </cell>
          <cell r="G56">
            <v>-21.832201470892002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10.463983880049263</v>
          </cell>
          <cell r="F58">
            <v>435.06610000000018</v>
          </cell>
          <cell r="G58">
            <v>152.4239</v>
          </cell>
          <cell r="J58" t="str">
            <v>-</v>
          </cell>
          <cell r="K58" t="str">
            <v>-</v>
          </cell>
          <cell r="L58" t="str">
            <v>-</v>
          </cell>
          <cell r="O58">
            <v>4.1588166666666666</v>
          </cell>
        </row>
      </sheetData>
      <sheetData sheetId="21" refreshError="1">
        <row r="5">
          <cell r="E5" t="str">
            <v>Poland</v>
          </cell>
          <cell r="F5" t="str">
            <v>Poland</v>
          </cell>
          <cell r="G5" t="str">
            <v>Poland</v>
          </cell>
          <cell r="J5" t="str">
            <v>Poland</v>
          </cell>
          <cell r="K5" t="str">
            <v>Poland</v>
          </cell>
          <cell r="L5" t="str">
            <v>Poland</v>
          </cell>
          <cell r="O5" t="str">
            <v>Poland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748.75214211116145</v>
          </cell>
          <cell r="F11">
            <v>3219.6342110779951</v>
          </cell>
          <cell r="G11">
            <v>713.98295000000007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1070.6647629695146</v>
          </cell>
        </row>
        <row r="16">
          <cell r="D16" t="str">
            <v>Total Commercial Margin</v>
          </cell>
          <cell r="E16">
            <v>138.01216678944303</v>
          </cell>
          <cell r="F16">
            <v>593.45231719460503</v>
          </cell>
          <cell r="G16">
            <v>125.32299999999999</v>
          </cell>
          <cell r="H16">
            <v>0.18432290076701166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148.67138167316395</v>
          </cell>
          <cell r="F21">
            <v>639.28694119460511</v>
          </cell>
          <cell r="G21">
            <v>136.86079000000001</v>
          </cell>
          <cell r="H21">
            <v>0.19855887323937949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197.88328401624477</v>
          </cell>
        </row>
        <row r="23">
          <cell r="D23" t="str">
            <v>Labor costs</v>
          </cell>
          <cell r="E23">
            <v>-58.299449088972317</v>
          </cell>
          <cell r="F23">
            <v>-250.68763108258099</v>
          </cell>
          <cell r="G23">
            <v>-60.413240000000002</v>
          </cell>
          <cell r="H23">
            <v>-7.7862146643871699E-2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-75.84615384615384</v>
          </cell>
        </row>
        <row r="26">
          <cell r="D26" t="str">
            <v>Operating expenses</v>
          </cell>
          <cell r="E26">
            <v>-51.13713445249131</v>
          </cell>
          <cell r="F26">
            <v>-219.88967814571268</v>
          </cell>
          <cell r="G26">
            <v>-57.809860000000015</v>
          </cell>
          <cell r="H26">
            <v>-6.8296478335683183E-2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-70.717388210001843</v>
          </cell>
        </row>
        <row r="27">
          <cell r="D27" t="str">
            <v>Depreciation and amortization</v>
          </cell>
          <cell r="E27">
            <v>-42.293802330796318</v>
          </cell>
          <cell r="F27">
            <v>-181.86335002242421</v>
          </cell>
          <cell r="G27">
            <v>-45.41498</v>
          </cell>
          <cell r="H27">
            <v>-5.6485717972767129E-2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-47.111478205128208</v>
          </cell>
        </row>
        <row r="28">
          <cell r="D28" t="str">
            <v>Leased property expenses</v>
          </cell>
          <cell r="E28">
            <v>-5.2639838350443968</v>
          </cell>
          <cell r="F28">
            <v>-22.635130490690909</v>
          </cell>
          <cell r="G28">
            <v>-5.4343599999999999</v>
          </cell>
          <cell r="H28">
            <v>-7.0303422708110179E-3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-6.0387179487179488</v>
          </cell>
        </row>
        <row r="29">
          <cell r="D29" t="str">
            <v>Distribution costs</v>
          </cell>
          <cell r="E29">
            <v>-159.91175046839737</v>
          </cell>
          <cell r="F29">
            <v>-687.6205270141088</v>
          </cell>
          <cell r="G29">
            <v>-172.02144000000001</v>
          </cell>
          <cell r="H29">
            <v>-0.21357100898237766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-202.53425103051467</v>
          </cell>
        </row>
        <row r="31">
          <cell r="D31" t="str">
            <v>Activity contribution</v>
          </cell>
          <cell r="E31">
            <v>-12.639615306861334</v>
          </cell>
          <cell r="F31">
            <v>-54.35034581950368</v>
          </cell>
          <cell r="G31">
            <v>-35.160650000000004</v>
          </cell>
          <cell r="H31">
            <v>-1.6880907039842335E-2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-4.6509670142698845</v>
          </cell>
        </row>
        <row r="32">
          <cell r="D32" t="str">
            <v>Non current Income / expenses</v>
          </cell>
          <cell r="E32">
            <v>6.9797050105708225</v>
          </cell>
          <cell r="F32">
            <v>30.012731545454542</v>
          </cell>
          <cell r="G32">
            <v>2.4792400000000003</v>
          </cell>
          <cell r="J32" t="str">
            <v>-</v>
          </cell>
          <cell r="K32" t="str">
            <v>-</v>
          </cell>
          <cell r="L32" t="str">
            <v>-</v>
          </cell>
          <cell r="O32">
            <v>0.25641025641025639</v>
          </cell>
        </row>
        <row r="33">
          <cell r="D33" t="str">
            <v>EBIT Before Goodwill</v>
          </cell>
          <cell r="E33">
            <v>-5.6599102962905112</v>
          </cell>
          <cell r="F33">
            <v>-24.337614274049137</v>
          </cell>
          <cell r="G33">
            <v>-32.681410000000007</v>
          </cell>
          <cell r="H33">
            <v>-7.5591240117617291E-3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-4.3945567578596281</v>
          </cell>
        </row>
        <row r="34">
          <cell r="D34" t="str">
            <v>Net Income</v>
          </cell>
          <cell r="E34">
            <v>-5.8819604019987564</v>
          </cell>
          <cell r="F34">
            <v>-25.292429728594591</v>
          </cell>
          <cell r="G34">
            <v>-31.712450000000008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-5.4201977835006536</v>
          </cell>
        </row>
        <row r="35">
          <cell r="D35" t="str">
            <v>Group Share of Net Income</v>
          </cell>
          <cell r="E35">
            <v>-6.1866439072841688</v>
          </cell>
          <cell r="F35">
            <v>-26.602568801321866</v>
          </cell>
          <cell r="G35">
            <v>-32.018690000000007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-6.110770860423731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58.558139534883715</v>
          </cell>
          <cell r="F43">
            <v>251.8</v>
          </cell>
          <cell r="G43">
            <v>36.810675070000009</v>
          </cell>
          <cell r="J43" t="str">
            <v>-</v>
          </cell>
          <cell r="K43" t="str">
            <v>-</v>
          </cell>
          <cell r="L43" t="str">
            <v>-</v>
          </cell>
          <cell r="O43">
            <v>147.91025641025638</v>
          </cell>
        </row>
        <row r="44">
          <cell r="D44" t="str">
            <v>Store Extensions</v>
          </cell>
          <cell r="E44">
            <v>1.1627906976744184</v>
          </cell>
          <cell r="F44">
            <v>5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>
            <v>0.64102564102564097</v>
          </cell>
        </row>
        <row r="45">
          <cell r="D45" t="str">
            <v>Remodelings</v>
          </cell>
          <cell r="E45">
            <v>7.9534883720930223</v>
          </cell>
          <cell r="F45">
            <v>34.200000000000003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>
            <v>3.7179487179487176</v>
          </cell>
        </row>
        <row r="46">
          <cell r="D46" t="str">
            <v>On-going Capital Expenditure</v>
          </cell>
          <cell r="E46" t="str">
            <v>-</v>
          </cell>
          <cell r="F46" t="str">
            <v>-</v>
          </cell>
          <cell r="G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O46">
            <v>0</v>
          </cell>
        </row>
        <row r="47">
          <cell r="D47" t="str">
            <v>Total Tangible Investments</v>
          </cell>
          <cell r="E47">
            <v>67.674418604651152</v>
          </cell>
          <cell r="F47">
            <v>291</v>
          </cell>
          <cell r="G47">
            <v>36.810675070000009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152.26923076923075</v>
          </cell>
        </row>
        <row r="48">
          <cell r="D48" t="str">
            <v>Intangible Investments</v>
          </cell>
          <cell r="E48" t="str">
            <v>-</v>
          </cell>
          <cell r="F48" t="str">
            <v>-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>
            <v>0</v>
          </cell>
        </row>
        <row r="49">
          <cell r="D49" t="str">
            <v>IT Investments</v>
          </cell>
          <cell r="E49">
            <v>4.0465116279069768</v>
          </cell>
          <cell r="F49">
            <v>17.399999999999999</v>
          </cell>
          <cell r="G49">
            <v>-2.3153199999999834</v>
          </cell>
          <cell r="J49" t="str">
            <v>-</v>
          </cell>
          <cell r="K49" t="str">
            <v>-</v>
          </cell>
          <cell r="L49" t="str">
            <v>-</v>
          </cell>
          <cell r="O49">
            <v>5.4871794871794863</v>
          </cell>
        </row>
        <row r="50">
          <cell r="D50" t="str">
            <v>Total tangible and intangible investments</v>
          </cell>
          <cell r="E50">
            <v>71.720930232558132</v>
          </cell>
          <cell r="F50">
            <v>308.39999999999998</v>
          </cell>
          <cell r="G50">
            <v>34.495355070000024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157.75641025641022</v>
          </cell>
        </row>
        <row r="52">
          <cell r="D52" t="str">
            <v>Inventory Closing (Merchandise Treasury position)</v>
          </cell>
          <cell r="E52">
            <v>-64.720819381889186</v>
          </cell>
          <cell r="F52">
            <v>-278.29952334212362</v>
          </cell>
          <cell r="G52">
            <v>-271.59249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0.77348837209302312</v>
          </cell>
          <cell r="F53">
            <v>3.3259999999999996</v>
          </cell>
          <cell r="G53">
            <v>3.6955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115.52165272972601</v>
          </cell>
          <cell r="F54">
            <v>496.7431067378219</v>
          </cell>
          <cell r="G54">
            <v>378.41341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51.574321719929848</v>
          </cell>
          <cell r="F55">
            <v>221.76958339569828</v>
          </cell>
          <cell r="G55">
            <v>110.51642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-22.90974635437426</v>
          </cell>
          <cell r="F56">
            <v>183954.59870688815</v>
          </cell>
          <cell r="G56">
            <v>-36.362940810638101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-8.1267488305239688</v>
          </cell>
          <cell r="F58">
            <v>26.680933689527876</v>
          </cell>
          <cell r="G58">
            <v>-117.89715383999999</v>
          </cell>
          <cell r="J58" t="str">
            <v>-</v>
          </cell>
          <cell r="K58" t="str">
            <v>-</v>
          </cell>
          <cell r="L58" t="str">
            <v>-</v>
          </cell>
          <cell r="O58">
            <v>41.691280421627567</v>
          </cell>
        </row>
      </sheetData>
      <sheetData sheetId="22" refreshError="1">
        <row r="5">
          <cell r="E5" t="str">
            <v>Portugal</v>
          </cell>
          <cell r="F5" t="str">
            <v>Portugal</v>
          </cell>
          <cell r="G5" t="str">
            <v>Portugal</v>
          </cell>
          <cell r="J5" t="str">
            <v>Portugal</v>
          </cell>
          <cell r="K5" t="str">
            <v>Portugal</v>
          </cell>
          <cell r="L5" t="str">
            <v>Portugal</v>
          </cell>
          <cell r="O5" t="str">
            <v>Portugal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443.39483499999994</v>
          </cell>
          <cell r="F11">
            <v>443.39483499999994</v>
          </cell>
          <cell r="G11">
            <v>87.19606155000001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506.9</v>
          </cell>
        </row>
        <row r="16">
          <cell r="D16" t="str">
            <v>Total Commercial Margin</v>
          </cell>
          <cell r="E16">
            <v>90.222150000000013</v>
          </cell>
          <cell r="F16">
            <v>90.222150000000013</v>
          </cell>
          <cell r="G16">
            <v>16.12128792</v>
          </cell>
          <cell r="H16">
            <v>0.20348038109194488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95.28015000000002</v>
          </cell>
          <cell r="F21">
            <v>95.28015000000002</v>
          </cell>
          <cell r="G21">
            <v>17.44288074</v>
          </cell>
          <cell r="H21">
            <v>0.21488782114478178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104.254</v>
          </cell>
        </row>
        <row r="23">
          <cell r="D23" t="str">
            <v>Labor costs</v>
          </cell>
          <cell r="E23">
            <v>-36.307297435691659</v>
          </cell>
          <cell r="F23">
            <v>-36.307297435691659</v>
          </cell>
          <cell r="G23">
            <v>-8.3670441100000001</v>
          </cell>
          <cell r="H23">
            <v>-8.1884800114308195E-2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-39.298000000000002</v>
          </cell>
        </row>
        <row r="26">
          <cell r="D26" t="str">
            <v>Operating expenses</v>
          </cell>
          <cell r="E26">
            <v>-31.516608000000002</v>
          </cell>
          <cell r="F26">
            <v>-31.516608000000002</v>
          </cell>
          <cell r="G26">
            <v>-6.6827313999999998</v>
          </cell>
          <cell r="H26">
            <v>-7.1080232587734146E-2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-33.933999999999997</v>
          </cell>
        </row>
        <row r="27">
          <cell r="D27" t="str">
            <v>Depreciation and amortization</v>
          </cell>
          <cell r="E27">
            <v>-16.981162000000001</v>
          </cell>
          <cell r="F27">
            <v>-16.981162000000001</v>
          </cell>
          <cell r="G27">
            <v>-3.7726626099999998</v>
          </cell>
          <cell r="H27">
            <v>-3.829806001235897E-2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-15.696</v>
          </cell>
        </row>
        <row r="28">
          <cell r="D28" t="str">
            <v>Leased property expenses</v>
          </cell>
          <cell r="E28">
            <v>-3.2508890000000004</v>
          </cell>
          <cell r="F28">
            <v>-3.2508890000000004</v>
          </cell>
          <cell r="G28">
            <v>-0.53169283000000001</v>
          </cell>
          <cell r="H28">
            <v>-7.3318152206261061E-3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-3.766</v>
          </cell>
        </row>
        <row r="29">
          <cell r="D29" t="str">
            <v>Distribution costs</v>
          </cell>
          <cell r="E29">
            <v>-89.546191535691662</v>
          </cell>
          <cell r="F29">
            <v>-89.546191535691662</v>
          </cell>
          <cell r="G29">
            <v>-19.726693450000003</v>
          </cell>
          <cell r="H29">
            <v>-0.20195587423947253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-94.215000000000003</v>
          </cell>
        </row>
        <row r="31">
          <cell r="D31" t="str">
            <v>Activity contribution</v>
          </cell>
          <cell r="E31">
            <v>5.6329224643083577</v>
          </cell>
          <cell r="F31">
            <v>5.6329224643083577</v>
          </cell>
          <cell r="G31">
            <v>-2.2728487700000009</v>
          </cell>
          <cell r="H31">
            <v>1.2704077764704585E-2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9.9000000000000057</v>
          </cell>
        </row>
        <row r="32">
          <cell r="D32" t="str">
            <v>Non current Income / expenses</v>
          </cell>
          <cell r="E32">
            <v>18.088000000000001</v>
          </cell>
          <cell r="F32">
            <v>18.088000000000001</v>
          </cell>
          <cell r="G32">
            <v>-0.22478967</v>
          </cell>
          <cell r="J32" t="str">
            <v>-</v>
          </cell>
          <cell r="K32" t="str">
            <v>-</v>
          </cell>
          <cell r="L32" t="str">
            <v>-</v>
          </cell>
          <cell r="O32">
            <v>-0.24</v>
          </cell>
        </row>
        <row r="33">
          <cell r="D33" t="str">
            <v>EBIT Before Goodwill</v>
          </cell>
          <cell r="E33">
            <v>23.720922464308359</v>
          </cell>
          <cell r="F33">
            <v>23.720922464308359</v>
          </cell>
          <cell r="G33">
            <v>-2.4976384400000007</v>
          </cell>
          <cell r="H33">
            <v>5.349841854677527E-2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9.6600000000000055</v>
          </cell>
        </row>
        <row r="34">
          <cell r="D34" t="str">
            <v>Net Income</v>
          </cell>
          <cell r="E34">
            <v>13.731608242718012</v>
          </cell>
          <cell r="F34">
            <v>13.731608242718012</v>
          </cell>
          <cell r="G34">
            <v>-1.7897165800000008</v>
          </cell>
          <cell r="J34" t="str">
            <v>-</v>
          </cell>
          <cell r="K34" t="str">
            <v>-</v>
          </cell>
          <cell r="L34" t="str">
            <v>-</v>
          </cell>
          <cell r="O34">
            <v>4.5540000000000056</v>
          </cell>
        </row>
        <row r="35">
          <cell r="D35" t="str">
            <v>Group Share of Net Income</v>
          </cell>
          <cell r="E35">
            <v>10.980608242718013</v>
          </cell>
          <cell r="F35">
            <v>10.980608242718013</v>
          </cell>
          <cell r="G35">
            <v>-2.4764828600000008</v>
          </cell>
          <cell r="J35" t="str">
            <v>-</v>
          </cell>
          <cell r="K35" t="str">
            <v>-</v>
          </cell>
          <cell r="L35" t="str">
            <v>-</v>
          </cell>
          <cell r="O35">
            <v>1.7834210000000055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21.574000000000002</v>
          </cell>
          <cell r="F43">
            <v>21.574000000000002</v>
          </cell>
          <cell r="G43">
            <v>6.46772569</v>
          </cell>
          <cell r="J43" t="str">
            <v>-</v>
          </cell>
          <cell r="K43" t="str">
            <v>-</v>
          </cell>
          <cell r="L43" t="str">
            <v>-</v>
          </cell>
          <cell r="O43">
            <v>26.531649999999999</v>
          </cell>
        </row>
        <row r="44">
          <cell r="D44" t="str">
            <v>Store Extensions</v>
          </cell>
          <cell r="E44">
            <v>0</v>
          </cell>
          <cell r="F44">
            <v>0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>
            <v>1.31199507</v>
          </cell>
        </row>
        <row r="45">
          <cell r="D45" t="str">
            <v>Remodelings</v>
          </cell>
          <cell r="E45">
            <v>3.7189999999999999</v>
          </cell>
          <cell r="F45">
            <v>3.7189999999999999</v>
          </cell>
          <cell r="G45">
            <v>7.8879899999999992E-3</v>
          </cell>
          <cell r="J45" t="str">
            <v>-</v>
          </cell>
          <cell r="K45" t="str">
            <v>-</v>
          </cell>
          <cell r="L45" t="str">
            <v>-</v>
          </cell>
          <cell r="O45">
            <v>1.38</v>
          </cell>
        </row>
        <row r="46">
          <cell r="D46" t="str">
            <v>On-going Capital Expenditure</v>
          </cell>
          <cell r="E46">
            <v>2.87</v>
          </cell>
          <cell r="F46">
            <v>2.87</v>
          </cell>
          <cell r="G46">
            <v>0.29576132000000011</v>
          </cell>
          <cell r="J46" t="str">
            <v>-</v>
          </cell>
          <cell r="K46" t="str">
            <v>-</v>
          </cell>
          <cell r="L46" t="str">
            <v>-</v>
          </cell>
          <cell r="O46">
            <v>4.1604999999999999</v>
          </cell>
        </row>
        <row r="47">
          <cell r="D47" t="str">
            <v>Total Tangible Investments</v>
          </cell>
          <cell r="E47">
            <v>29.277000000000005</v>
          </cell>
          <cell r="F47">
            <v>29.277000000000005</v>
          </cell>
          <cell r="G47">
            <v>6.8540444100000011</v>
          </cell>
          <cell r="J47" t="str">
            <v>-</v>
          </cell>
          <cell r="K47" t="str">
            <v>-</v>
          </cell>
          <cell r="L47" t="str">
            <v>-</v>
          </cell>
          <cell r="O47">
            <v>43.081670070000001</v>
          </cell>
        </row>
        <row r="48">
          <cell r="D48" t="str">
            <v>Intangible Investments</v>
          </cell>
          <cell r="E48">
            <v>0</v>
          </cell>
          <cell r="F48">
            <v>0</v>
          </cell>
          <cell r="G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O48">
            <v>0</v>
          </cell>
        </row>
        <row r="49">
          <cell r="D49" t="str">
            <v>IT Investments</v>
          </cell>
          <cell r="E49">
            <v>3.0570247999999998</v>
          </cell>
          <cell r="F49">
            <v>3.0570247999999998</v>
          </cell>
          <cell r="G49">
            <v>0.46725199000000012</v>
          </cell>
          <cell r="J49" t="str">
            <v>-</v>
          </cell>
          <cell r="K49" t="str">
            <v>-</v>
          </cell>
          <cell r="L49" t="str">
            <v>-</v>
          </cell>
          <cell r="O49">
            <v>3</v>
          </cell>
        </row>
        <row r="50">
          <cell r="D50" t="str">
            <v>Total tangible and intangible investments</v>
          </cell>
          <cell r="E50">
            <v>32.334024800000002</v>
          </cell>
          <cell r="F50">
            <v>32.334024800000002</v>
          </cell>
          <cell r="G50">
            <v>7.3212964000000014</v>
          </cell>
          <cell r="J50" t="str">
            <v>-</v>
          </cell>
          <cell r="K50" t="str">
            <v>-</v>
          </cell>
          <cell r="L50" t="str">
            <v>-</v>
          </cell>
          <cell r="O50">
            <v>46.081670070000001</v>
          </cell>
        </row>
        <row r="52">
          <cell r="D52" t="str">
            <v>Inventory Closing (Merchandise Treasury position)</v>
          </cell>
          <cell r="E52">
            <v>-39.395215993962097</v>
          </cell>
          <cell r="F52">
            <v>-39.395215993962097</v>
          </cell>
          <cell r="G52">
            <v>-40.7780202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-2.06057956391483E-2</v>
          </cell>
          <cell r="F53">
            <v>-2.06057956391483E-2</v>
          </cell>
          <cell r="G53">
            <v>-1.5427599999999764E-3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99.873640602958304</v>
          </cell>
          <cell r="F54">
            <v>99.873640602958304</v>
          </cell>
          <cell r="G54">
            <v>66.476789959999948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60.457818813357058</v>
          </cell>
          <cell r="F55">
            <v>60.457818813357058</v>
          </cell>
          <cell r="G55">
            <v>25.697226999999948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62.482476148673065</v>
          </cell>
          <cell r="F56">
            <v>62.482476148673065</v>
          </cell>
          <cell r="G56">
            <v>-19.096387067874005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20.936477771966096</v>
          </cell>
          <cell r="F58">
            <v>20.936477771966096</v>
          </cell>
          <cell r="G58">
            <v>-31.663856360000047</v>
          </cell>
          <cell r="J58" t="str">
            <v>-</v>
          </cell>
          <cell r="K58" t="str">
            <v>-</v>
          </cell>
          <cell r="L58" t="str">
            <v>-</v>
          </cell>
          <cell r="O58">
            <v>20.437242120000008</v>
          </cell>
        </row>
      </sheetData>
      <sheetData sheetId="23" refreshError="1">
        <row r="5">
          <cell r="E5" t="str">
            <v>Turkey</v>
          </cell>
          <cell r="F5" t="str">
            <v>Turkey</v>
          </cell>
          <cell r="G5" t="str">
            <v>Turkey</v>
          </cell>
          <cell r="J5" t="str">
            <v>Turkey</v>
          </cell>
          <cell r="K5" t="str">
            <v>Turkey</v>
          </cell>
          <cell r="L5" t="str">
            <v>Turkey</v>
          </cell>
          <cell r="O5" t="str">
            <v>Turkey</v>
          </cell>
        </row>
        <row r="6">
          <cell r="E6" t="str">
            <v>Total Activity</v>
          </cell>
          <cell r="F6" t="str">
            <v>Total Activity</v>
          </cell>
          <cell r="G6" t="str">
            <v>Total Activity</v>
          </cell>
          <cell r="J6" t="str">
            <v>Total Activity</v>
          </cell>
          <cell r="K6" t="str">
            <v>Total Activity</v>
          </cell>
          <cell r="L6" t="str">
            <v>Total Activity</v>
          </cell>
          <cell r="O6" t="str">
            <v>Total Activity</v>
          </cell>
        </row>
        <row r="7">
          <cell r="E7" t="str">
            <v>Year in Euro</v>
          </cell>
          <cell r="F7" t="str">
            <v>Year in LC</v>
          </cell>
          <cell r="G7" t="str">
            <v>Year in LC</v>
          </cell>
          <cell r="J7" t="str">
            <v>Year in Euro</v>
          </cell>
          <cell r="K7" t="str">
            <v>Year in LC</v>
          </cell>
          <cell r="L7" t="str">
            <v>Year in LC</v>
          </cell>
          <cell r="O7" t="str">
            <v>Year in Euro</v>
          </cell>
        </row>
        <row r="8">
          <cell r="E8" t="str">
            <v>2003</v>
          </cell>
          <cell r="F8" t="str">
            <v>2003</v>
          </cell>
          <cell r="G8" t="str">
            <v>First Quarter Year 2003</v>
          </cell>
          <cell r="J8" t="str">
            <v>2004</v>
          </cell>
          <cell r="K8" t="str">
            <v>2004</v>
          </cell>
          <cell r="L8" t="str">
            <v>First Quarter Year 2004</v>
          </cell>
          <cell r="O8" t="str">
            <v>2004</v>
          </cell>
        </row>
        <row r="9">
          <cell r="E9" t="str">
            <v>Current Year Plan</v>
          </cell>
          <cell r="F9" t="str">
            <v>Current Year Plan</v>
          </cell>
          <cell r="G9" t="str">
            <v>Current Year Plan</v>
          </cell>
          <cell r="J9" t="str">
            <v>Current Year Plan</v>
          </cell>
          <cell r="K9" t="str">
            <v>Current Year Plan</v>
          </cell>
          <cell r="L9" t="str">
            <v>Current Year Plan</v>
          </cell>
          <cell r="O9" t="str">
            <v>Last Year Plan</v>
          </cell>
        </row>
        <row r="11">
          <cell r="D11" t="str">
            <v>Net sales</v>
          </cell>
          <cell r="E11">
            <v>510.74502521746064</v>
          </cell>
          <cell r="F11">
            <v>3350.4873654265421</v>
          </cell>
          <cell r="G11">
            <v>738.89508181246401</v>
          </cell>
          <cell r="H11">
            <v>1</v>
          </cell>
          <cell r="J11" t="str">
            <v>-</v>
          </cell>
          <cell r="K11" t="str">
            <v>-</v>
          </cell>
          <cell r="L11" t="str">
            <v>-</v>
          </cell>
          <cell r="M11" t="e">
            <v>#VALUE!</v>
          </cell>
          <cell r="O11">
            <v>677.27867378048779</v>
          </cell>
        </row>
        <row r="16">
          <cell r="D16" t="str">
            <v>Total Commercial Margin</v>
          </cell>
          <cell r="E16">
            <v>101.67622301572226</v>
          </cell>
          <cell r="F16">
            <v>666.996022983138</v>
          </cell>
          <cell r="G16">
            <v>135.69192447468916</v>
          </cell>
          <cell r="H16">
            <v>0.19907432866806959</v>
          </cell>
          <cell r="J16" t="str">
            <v>-</v>
          </cell>
          <cell r="K16" t="str">
            <v>-</v>
          </cell>
          <cell r="L16" t="str">
            <v>-</v>
          </cell>
          <cell r="M16" t="e">
            <v>#VALUE!</v>
          </cell>
          <cell r="O16" t="str">
            <v>-</v>
          </cell>
        </row>
        <row r="21">
          <cell r="D21" t="str">
            <v>Commercial income</v>
          </cell>
          <cell r="E21">
            <v>127.85499602698293</v>
          </cell>
          <cell r="F21">
            <v>838.72877393700799</v>
          </cell>
          <cell r="G21">
            <v>179.37827441495645</v>
          </cell>
          <cell r="H21">
            <v>0.25033037957157961</v>
          </cell>
          <cell r="J21" t="str">
            <v>-</v>
          </cell>
          <cell r="K21" t="str">
            <v>-</v>
          </cell>
          <cell r="L21" t="str">
            <v>-</v>
          </cell>
          <cell r="M21" t="e">
            <v>#VALUE!</v>
          </cell>
          <cell r="O21">
            <v>159.81216463414634</v>
          </cell>
        </row>
        <row r="23">
          <cell r="D23" t="str">
            <v>Labor costs</v>
          </cell>
          <cell r="E23">
            <v>-37.019983679391757</v>
          </cell>
          <cell r="F23">
            <v>-242.85109293681001</v>
          </cell>
          <cell r="G23">
            <v>-60.596899045388326</v>
          </cell>
          <cell r="H23">
            <v>-7.2482318674821564E-2</v>
          </cell>
          <cell r="J23" t="str">
            <v>-</v>
          </cell>
          <cell r="K23" t="str">
            <v>-</v>
          </cell>
          <cell r="L23" t="str">
            <v>-</v>
          </cell>
          <cell r="M23" t="e">
            <v>#VALUE!</v>
          </cell>
          <cell r="O23">
            <v>-48.782012195121943</v>
          </cell>
        </row>
        <row r="26">
          <cell r="D26" t="str">
            <v>Operating expenses</v>
          </cell>
          <cell r="E26">
            <v>-46.432663063024542</v>
          </cell>
          <cell r="F26">
            <v>-304.59826969344101</v>
          </cell>
          <cell r="G26">
            <v>-67.709715487142248</v>
          </cell>
          <cell r="H26">
            <v>-9.0911630599348162E-2</v>
          </cell>
          <cell r="J26" t="str">
            <v>-</v>
          </cell>
          <cell r="K26" t="str">
            <v>-</v>
          </cell>
          <cell r="L26" t="str">
            <v>-</v>
          </cell>
          <cell r="M26" t="e">
            <v>#VALUE!</v>
          </cell>
          <cell r="O26">
            <v>-58.784984756097565</v>
          </cell>
        </row>
        <row r="27">
          <cell r="D27" t="str">
            <v>Depreciation and amortization</v>
          </cell>
          <cell r="E27">
            <v>-32.74780923722561</v>
          </cell>
          <cell r="F27">
            <v>-214.82562859619998</v>
          </cell>
          <cell r="G27">
            <v>-49.103650999999978</v>
          </cell>
          <cell r="H27">
            <v>-6.4117725323477259E-2</v>
          </cell>
          <cell r="J27" t="str">
            <v>-</v>
          </cell>
          <cell r="K27" t="str">
            <v>-</v>
          </cell>
          <cell r="L27" t="str">
            <v>-</v>
          </cell>
          <cell r="M27" t="e">
            <v>#VALUE!</v>
          </cell>
          <cell r="O27">
            <v>-40.086112804878049</v>
          </cell>
        </row>
        <row r="28">
          <cell r="D28" t="str">
            <v>Leased property expenses</v>
          </cell>
          <cell r="E28">
            <v>-9.238049258033536</v>
          </cell>
          <cell r="F28">
            <v>-60.601603132699999</v>
          </cell>
          <cell r="G28">
            <v>-8.2877145988110392</v>
          </cell>
          <cell r="H28">
            <v>-1.8087399390919644E-2</v>
          </cell>
          <cell r="J28" t="str">
            <v>-</v>
          </cell>
          <cell r="K28" t="str">
            <v>-</v>
          </cell>
          <cell r="L28" t="str">
            <v>-</v>
          </cell>
          <cell r="M28" t="e">
            <v>#VALUE!</v>
          </cell>
          <cell r="O28">
            <v>-12.346234756097559</v>
          </cell>
        </row>
        <row r="29">
          <cell r="D29" t="str">
            <v>Distribution costs</v>
          </cell>
          <cell r="E29">
            <v>-127.13934985372728</v>
          </cell>
          <cell r="F29">
            <v>-834.03413504045102</v>
          </cell>
          <cell r="G29">
            <v>-188.70798013138281</v>
          </cell>
          <cell r="H29">
            <v>-0.24892919867324206</v>
          </cell>
          <cell r="J29" t="str">
            <v>-</v>
          </cell>
          <cell r="K29" t="str">
            <v>-</v>
          </cell>
          <cell r="L29" t="str">
            <v>-</v>
          </cell>
          <cell r="M29" t="e">
            <v>#VALUE!</v>
          </cell>
          <cell r="O29">
            <v>-161.70010670731705</v>
          </cell>
        </row>
        <row r="31">
          <cell r="D31" t="str">
            <v>Activity contribution</v>
          </cell>
          <cell r="E31">
            <v>0.71564617325566182</v>
          </cell>
          <cell r="F31">
            <v>4.6946388965569739</v>
          </cell>
          <cell r="G31">
            <v>-9.3297057164263428</v>
          </cell>
          <cell r="H31">
            <v>1.4011808983376004E-3</v>
          </cell>
          <cell r="J31" t="str">
            <v>-</v>
          </cell>
          <cell r="K31" t="str">
            <v>-</v>
          </cell>
          <cell r="L31" t="str">
            <v>-</v>
          </cell>
          <cell r="M31" t="e">
            <v>#VALUE!</v>
          </cell>
          <cell r="O31">
            <v>-1.8879420731707341</v>
          </cell>
        </row>
        <row r="32">
          <cell r="D32" t="str">
            <v>Non current Income / expenses</v>
          </cell>
          <cell r="E32">
            <v>-0.27667979943917698</v>
          </cell>
          <cell r="F32">
            <v>-1.8150194843210015</v>
          </cell>
          <cell r="G32">
            <v>0.21245964619959512</v>
          </cell>
          <cell r="J32" t="str">
            <v>-</v>
          </cell>
          <cell r="K32" t="str">
            <v>-</v>
          </cell>
          <cell r="L32" t="str">
            <v>-</v>
          </cell>
          <cell r="O32">
            <v>-0.24062500000000001</v>
          </cell>
        </row>
        <row r="33">
          <cell r="D33" t="str">
            <v>EBIT Before Goodwill</v>
          </cell>
          <cell r="E33">
            <v>0.43896637381648484</v>
          </cell>
          <cell r="F33">
            <v>2.8796194122359724</v>
          </cell>
          <cell r="G33">
            <v>-9.1172460702267486</v>
          </cell>
          <cell r="H33">
            <v>8.5946284768918801E-4</v>
          </cell>
          <cell r="J33" t="str">
            <v>-</v>
          </cell>
          <cell r="K33" t="str">
            <v>-</v>
          </cell>
          <cell r="L33" t="str">
            <v>-</v>
          </cell>
          <cell r="M33" t="e">
            <v>#VALUE!</v>
          </cell>
          <cell r="O33">
            <v>-2.1285670731707342</v>
          </cell>
        </row>
        <row r="34">
          <cell r="D34" t="str">
            <v>Net Income</v>
          </cell>
          <cell r="E34">
            <v>-16.555161075887632</v>
          </cell>
          <cell r="F34">
            <v>-108.60185665782305</v>
          </cell>
          <cell r="G34">
            <v>-28.355973765911848</v>
          </cell>
          <cell r="J34" t="str">
            <v>-</v>
          </cell>
          <cell r="K34" t="str">
            <v>-</v>
          </cell>
          <cell r="L34" t="str">
            <v>-</v>
          </cell>
          <cell r="O34">
            <v>-6.0665555787921095</v>
          </cell>
        </row>
        <row r="35">
          <cell r="D35" t="str">
            <v>Group Share of Net Income</v>
          </cell>
          <cell r="E35">
            <v>-9.9330966455325438</v>
          </cell>
          <cell r="F35">
            <v>-65.161113994693679</v>
          </cell>
          <cell r="G35">
            <v>-17.013584259547116</v>
          </cell>
          <cell r="J35" t="str">
            <v>-</v>
          </cell>
          <cell r="K35" t="str">
            <v>-</v>
          </cell>
          <cell r="L35" t="str">
            <v>-</v>
          </cell>
          <cell r="O35">
            <v>-3.639933347275262</v>
          </cell>
        </row>
        <row r="39">
          <cell r="D39" t="str">
            <v>France Hypers total</v>
          </cell>
        </row>
        <row r="40">
          <cell r="D40" t="str">
            <v>France Supers total</v>
          </cell>
        </row>
        <row r="41">
          <cell r="D41" t="str">
            <v>France Autres total</v>
          </cell>
        </row>
        <row r="43">
          <cell r="D43" t="str">
            <v>Store Openings</v>
          </cell>
          <cell r="E43">
            <v>35.569280070308714</v>
          </cell>
          <cell r="F43">
            <v>233.33447726122517</v>
          </cell>
          <cell r="G43">
            <v>24.933663955202562</v>
          </cell>
          <cell r="J43" t="str">
            <v>-</v>
          </cell>
          <cell r="K43" t="str">
            <v>-</v>
          </cell>
          <cell r="L43" t="str">
            <v>-</v>
          </cell>
          <cell r="O43">
            <v>95.749069991136736</v>
          </cell>
        </row>
        <row r="44">
          <cell r="D44" t="str">
            <v>Store Extensions</v>
          </cell>
          <cell r="E44" t="str">
            <v>-</v>
          </cell>
          <cell r="F44" t="str">
            <v>-</v>
          </cell>
          <cell r="G44" t="str">
            <v>-</v>
          </cell>
          <cell r="J44" t="str">
            <v>-</v>
          </cell>
          <cell r="K44" t="str">
            <v>-</v>
          </cell>
          <cell r="L44" t="str">
            <v>-</v>
          </cell>
          <cell r="O44" t="str">
            <v>-</v>
          </cell>
        </row>
        <row r="45">
          <cell r="D45" t="str">
            <v>Remodelings</v>
          </cell>
          <cell r="E45" t="str">
            <v>-</v>
          </cell>
          <cell r="F45" t="str">
            <v>-</v>
          </cell>
          <cell r="G45" t="str">
            <v>-</v>
          </cell>
          <cell r="J45" t="str">
            <v>-</v>
          </cell>
          <cell r="K45" t="str">
            <v>-</v>
          </cell>
          <cell r="L45" t="str">
            <v>-</v>
          </cell>
          <cell r="O45" t="str">
            <v>-</v>
          </cell>
        </row>
        <row r="46">
          <cell r="D46" t="str">
            <v>On-going Capital Expenditure</v>
          </cell>
          <cell r="E46">
            <v>3.9575616114607106</v>
          </cell>
          <cell r="F46">
            <v>25.961604171182262</v>
          </cell>
          <cell r="G46">
            <v>2.704364066175402</v>
          </cell>
          <cell r="J46" t="str">
            <v>-</v>
          </cell>
          <cell r="K46" t="str">
            <v>-</v>
          </cell>
          <cell r="L46" t="str">
            <v>-</v>
          </cell>
          <cell r="O46">
            <v>5.2200638073485708</v>
          </cell>
        </row>
        <row r="47">
          <cell r="D47" t="str">
            <v>Total Tangible Investments</v>
          </cell>
          <cell r="E47">
            <v>85.890459968657453</v>
          </cell>
          <cell r="F47">
            <v>563.44141739439283</v>
          </cell>
          <cell r="G47">
            <v>58.443068341609205</v>
          </cell>
          <cell r="J47" t="str">
            <v>-</v>
          </cell>
          <cell r="K47" t="str">
            <v>-</v>
          </cell>
          <cell r="L47" t="str">
            <v>-</v>
          </cell>
          <cell r="O47">
            <v>139.64993422409506</v>
          </cell>
        </row>
        <row r="48">
          <cell r="D48" t="str">
            <v>Intangible Investments</v>
          </cell>
          <cell r="E48">
            <v>0</v>
          </cell>
          <cell r="F48">
            <v>0</v>
          </cell>
          <cell r="G48">
            <v>2.507999999999999E-5</v>
          </cell>
          <cell r="J48" t="str">
            <v>-</v>
          </cell>
          <cell r="K48" t="str">
            <v>-</v>
          </cell>
          <cell r="L48" t="str">
            <v>-</v>
          </cell>
          <cell r="O48" t="str">
            <v>-</v>
          </cell>
        </row>
        <row r="49">
          <cell r="D49" t="str">
            <v>IT Investments</v>
          </cell>
          <cell r="E49">
            <v>0.14412195121951218</v>
          </cell>
          <cell r="F49">
            <v>0.94543999999999995</v>
          </cell>
          <cell r="G49">
            <v>1.44059396</v>
          </cell>
          <cell r="J49" t="str">
            <v>-</v>
          </cell>
          <cell r="K49" t="str">
            <v>-</v>
          </cell>
          <cell r="L49" t="str">
            <v>-</v>
          </cell>
          <cell r="O49">
            <v>2.1436563628968557</v>
          </cell>
        </row>
        <row r="50">
          <cell r="D50" t="str">
            <v>Total tangible and intangible investments</v>
          </cell>
          <cell r="E50">
            <v>86.03458191987697</v>
          </cell>
          <cell r="F50">
            <v>564.38685739439279</v>
          </cell>
          <cell r="G50">
            <v>59.883687381609207</v>
          </cell>
          <cell r="J50" t="str">
            <v>-</v>
          </cell>
          <cell r="K50" t="str">
            <v>-</v>
          </cell>
          <cell r="L50" t="str">
            <v>-</v>
          </cell>
          <cell r="O50">
            <v>141.79359058699191</v>
          </cell>
        </row>
        <row r="52">
          <cell r="D52" t="str">
            <v>Inventory Closing (Merchandise Treasury position)</v>
          </cell>
          <cell r="E52">
            <v>-28.229844228201372</v>
          </cell>
          <cell r="F52">
            <v>-185.187778137001</v>
          </cell>
          <cell r="G52">
            <v>-147.21350000000001</v>
          </cell>
          <cell r="J52" t="str">
            <v>-</v>
          </cell>
          <cell r="K52" t="str">
            <v>-</v>
          </cell>
          <cell r="L52" t="str">
            <v>-</v>
          </cell>
          <cell r="O52" t="str">
            <v>-</v>
          </cell>
        </row>
        <row r="53">
          <cell r="D53" t="str">
            <v>Receivables Closing (Merchandise Treasury position)</v>
          </cell>
          <cell r="E53">
            <v>-0.20278883068652026</v>
          </cell>
          <cell r="F53">
            <v>-1.330294729303573</v>
          </cell>
          <cell r="G53">
            <v>-1.5839000000000001</v>
          </cell>
          <cell r="J53" t="str">
            <v>-</v>
          </cell>
          <cell r="K53" t="str">
            <v>-</v>
          </cell>
          <cell r="L53" t="str">
            <v>-</v>
          </cell>
          <cell r="O53" t="str">
            <v>-</v>
          </cell>
        </row>
        <row r="54">
          <cell r="D54" t="str">
            <v>Trade Payables Closing (Merchandise Treasury position)</v>
          </cell>
          <cell r="E54">
            <v>87.954039634146341</v>
          </cell>
          <cell r="F54">
            <v>576.97850000000005</v>
          </cell>
          <cell r="G54">
            <v>443.9151</v>
          </cell>
          <cell r="J54" t="str">
            <v>-</v>
          </cell>
          <cell r="K54" t="str">
            <v>-</v>
          </cell>
          <cell r="L54" t="str">
            <v>-</v>
          </cell>
          <cell r="O54" t="str">
            <v>-</v>
          </cell>
        </row>
        <row r="55">
          <cell r="D55" t="str">
            <v>Merchandise Treasury (in value)</v>
          </cell>
          <cell r="E55">
            <v>59.521406575258446</v>
          </cell>
          <cell r="F55">
            <v>390.46042713369548</v>
          </cell>
          <cell r="G55">
            <v>295.11769999999996</v>
          </cell>
          <cell r="J55" t="str">
            <v>-</v>
          </cell>
          <cell r="K55" t="str">
            <v>-</v>
          </cell>
          <cell r="L55" t="str">
            <v>-</v>
          </cell>
          <cell r="O55" t="str">
            <v>-</v>
          </cell>
        </row>
        <row r="56">
          <cell r="D56" t="str">
            <v>Merchandise Treasury (in number of days of good sold)</v>
          </cell>
          <cell r="E56">
            <v>3.6930811873349128</v>
          </cell>
          <cell r="F56">
            <v>28.881736708935875</v>
          </cell>
          <cell r="G56">
            <v>3.5666189043956509</v>
          </cell>
          <cell r="J56" t="str">
            <v>-</v>
          </cell>
          <cell r="K56" t="str">
            <v>-</v>
          </cell>
          <cell r="L56" t="str">
            <v>-</v>
          </cell>
          <cell r="O56" t="str">
            <v>-</v>
          </cell>
        </row>
        <row r="58">
          <cell r="D58" t="str">
            <v>Net cash provided by operating activities</v>
          </cell>
          <cell r="E58">
            <v>18.20607839681157</v>
          </cell>
          <cell r="F58">
            <v>91.360881627083671</v>
          </cell>
          <cell r="G58">
            <v>-237.04044899999937</v>
          </cell>
          <cell r="J58" t="str">
            <v>-</v>
          </cell>
          <cell r="K58" t="str">
            <v>-</v>
          </cell>
          <cell r="L58" t="str">
            <v>-</v>
          </cell>
          <cell r="O58">
            <v>34.019557226085936</v>
          </cell>
        </row>
      </sheetData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HOTEL "/>
      <sheetName val="EXHIBIT_B"/>
      <sheetName val="EXHIBIT_IMQ"/>
      <sheetName val="EXHIBIT_COMPARE"/>
      <sheetName val="STAFF"/>
      <sheetName val="SEGMENT"/>
      <sheetName val="ROOMS"/>
      <sheetName val="FNB"/>
      <sheetName val="TELEPHONE"/>
      <sheetName val="MASSAGE"/>
      <sheetName val="LAUNDRY"/>
      <sheetName val="OTHER"/>
      <sheetName val="AG"/>
      <sheetName val="HR"/>
      <sheetName val="MARKETING"/>
      <sheetName val="POMEC"/>
      <sheetName val="DEDUCT"/>
      <sheetName val="SCH_B13"/>
      <sheetName val="SERVICE"/>
      <sheetName val="INDEX"/>
      <sheetName val="COVER (4)"/>
      <sheetName val="COVER (2)"/>
      <sheetName val="COVER (3)"/>
      <sheetName val="COVER"/>
      <sheetName val="FACTORS"/>
      <sheetName val="CNF"/>
      <sheetName val="Module1 "/>
      <sheetName val="Module2 "/>
      <sheetName val="Trial Balance"/>
      <sheetName val="HOTEL_1"/>
      <sheetName val="COVER_(4)1"/>
      <sheetName val="COVER_(2)1"/>
      <sheetName val="COVER_(3)1"/>
      <sheetName val="Module1_1"/>
      <sheetName val="Module2_1"/>
      <sheetName val="HOTEL_"/>
      <sheetName val="COVER_(4)"/>
      <sheetName val="COVER_(2)"/>
      <sheetName val="COVER_(3)"/>
      <sheetName val="Module1_"/>
      <sheetName val="Module2_"/>
      <sheetName val="HOTEL_2"/>
      <sheetName val="COVER_(4)2"/>
      <sheetName val="COVER_(2)2"/>
      <sheetName val="COVER_(3)2"/>
      <sheetName val="Module1_2"/>
      <sheetName val="Module2_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HOTEL "/>
      <sheetName val="EXHIBIT_B"/>
      <sheetName val="SEGMENT_W_SERVICE"/>
      <sheetName val="EXHIBIT_IMQ"/>
      <sheetName val="SEGMENT"/>
      <sheetName val="ROOMS"/>
      <sheetName val="FNB"/>
      <sheetName val="TELEPHONE"/>
      <sheetName val="SPORT"/>
      <sheetName val="LAUNDRY"/>
      <sheetName val="OTHER"/>
      <sheetName val="AG"/>
      <sheetName val="HR"/>
      <sheetName val="MARKETING"/>
      <sheetName val="POMEC"/>
      <sheetName val="DEDUCT"/>
      <sheetName val="Depreciation"/>
      <sheetName val="STAFF"/>
      <sheetName val="STAFF(2)"/>
      <sheetName val="SERVICE"/>
      <sheetName val="COVER"/>
      <sheetName val="FACTORS"/>
      <sheetName val="CNF"/>
      <sheetName val="Module1 "/>
      <sheetName val="Module2 "/>
      <sheetName val="SCH_B13"/>
      <sheetName val="MASSAGE"/>
      <sheetName val="HOTEL_1"/>
      <sheetName val="Module1_1"/>
      <sheetName val="Module2_1"/>
      <sheetName val="HOTEL_"/>
      <sheetName val="Module1_"/>
      <sheetName val="Module2_"/>
      <sheetName val="HOTEL_2"/>
      <sheetName val="Module1_2"/>
      <sheetName val="Module2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TEL "/>
      <sheetName val="REPORT"/>
      <sheetName val="ROOMS_ST"/>
      <sheetName val="Executive"/>
      <sheetName val="EXHIBIT_B"/>
      <sheetName val="EXHIBIT_IMQ"/>
      <sheetName val="EXHIBIT_COMPARE"/>
      <sheetName val="STAFF"/>
      <sheetName val="ROOMS"/>
      <sheetName val="STATISTIC"/>
      <sheetName val="SEGMENT"/>
      <sheetName val="SEGMENT2"/>
      <sheetName val="MARKET_MIX"/>
      <sheetName val="FNB"/>
      <sheetName val="TELEPHONE"/>
      <sheetName val="Misc"/>
      <sheetName val="SPA"/>
      <sheetName val="SPA_OLD"/>
      <sheetName val="LAUNDRY"/>
      <sheetName val="OTHER"/>
      <sheetName val="AG"/>
      <sheetName val="HR"/>
      <sheetName val="MARKETING"/>
      <sheetName val="POMEC"/>
      <sheetName val="DEDUCT"/>
      <sheetName val="Depreciation"/>
      <sheetName val="SERVICE"/>
      <sheetName val="SCH_B13"/>
      <sheetName val="TREND"/>
      <sheetName val="SCH_B13a"/>
      <sheetName val="SCH_B13 (2)"/>
      <sheetName val="FACTORS"/>
      <sheetName val="INDEX"/>
      <sheetName val="COVER"/>
      <sheetName val="CASHFLOW"/>
      <sheetName val="OE"/>
      <sheetName val="CAPITAL"/>
      <sheetName val="OVERHEAD"/>
      <sheetName val="MANNING GUIDE"/>
      <sheetName val="EXH"/>
      <sheetName val="present 1"/>
      <sheetName val="present2"/>
      <sheetName val="present3"/>
      <sheetName val="CNF"/>
      <sheetName val="Module1 "/>
      <sheetName val="Module2 "/>
      <sheetName val="HOTEL_1"/>
      <sheetName val="SCH_B13_(2)1"/>
      <sheetName val="MANNING_GUIDE1"/>
      <sheetName val="present_11"/>
      <sheetName val="Module1_1"/>
      <sheetName val="Module2_1"/>
      <sheetName val="HOTEL_"/>
      <sheetName val="SCH_B13_(2)"/>
      <sheetName val="MANNING_GUIDE"/>
      <sheetName val="present_1"/>
      <sheetName val="Module1_"/>
      <sheetName val="Module2_"/>
      <sheetName val="HOTEL_2"/>
      <sheetName val="SCH_B13_(2)2"/>
      <sheetName val="MANNING_GUIDE2"/>
      <sheetName val="present_12"/>
      <sheetName val="Module1_2"/>
      <sheetName val="Module2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s"/>
      <sheetName val="Liabilities"/>
      <sheetName val="P-L"/>
      <sheetName val="1. P-L"/>
      <sheetName val="General Data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3. Intangible assets"/>
      <sheetName val="14. Fixed assets"/>
      <sheetName val="15. Stock"/>
      <sheetName val="16. Financial assets"/>
      <sheetName val="17. Non consolidated stock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P_L"/>
      <sheetName val="13_ Intangible assets"/>
      <sheetName val="14_ Fixed assets"/>
      <sheetName val="17_ Non consolidated stock"/>
    </sheetNames>
    <sheetDataSet>
      <sheetData sheetId="0" refreshError="1">
        <row r="3">
          <cell r="E3" t="str">
            <v>CONSOLIDATED</v>
          </cell>
        </row>
        <row r="4">
          <cell r="E4" t="str">
            <v>Loc. Cur.</v>
          </cell>
        </row>
        <row r="6">
          <cell r="E6">
            <v>0</v>
          </cell>
          <cell r="K6">
            <v>0</v>
          </cell>
          <cell r="M6">
            <v>0</v>
          </cell>
        </row>
        <row r="7">
          <cell r="E7">
            <v>78646</v>
          </cell>
          <cell r="K7">
            <v>78270</v>
          </cell>
        </row>
        <row r="8">
          <cell r="E8">
            <v>-11065</v>
          </cell>
          <cell r="K8">
            <v>-8961</v>
          </cell>
        </row>
        <row r="9">
          <cell r="E9">
            <v>0</v>
          </cell>
          <cell r="K9">
            <v>0</v>
          </cell>
        </row>
        <row r="10">
          <cell r="E10">
            <v>0</v>
          </cell>
          <cell r="K10">
            <v>0</v>
          </cell>
        </row>
        <row r="11">
          <cell r="E11">
            <v>49313</v>
          </cell>
          <cell r="K11">
            <v>49210</v>
          </cell>
        </row>
        <row r="12">
          <cell r="E12">
            <v>57499</v>
          </cell>
          <cell r="K12">
            <v>56713</v>
          </cell>
        </row>
        <row r="13">
          <cell r="E13">
            <v>562</v>
          </cell>
          <cell r="K13">
            <v>288</v>
          </cell>
        </row>
        <row r="14">
          <cell r="E14">
            <v>0</v>
          </cell>
          <cell r="K14">
            <v>3</v>
          </cell>
        </row>
        <row r="15">
          <cell r="E15">
            <v>-34150</v>
          </cell>
          <cell r="K15">
            <v>-24754</v>
          </cell>
        </row>
        <row r="16">
          <cell r="E16">
            <v>0</v>
          </cell>
          <cell r="K16">
            <v>0</v>
          </cell>
        </row>
        <row r="17">
          <cell r="E17">
            <v>0</v>
          </cell>
          <cell r="K17">
            <v>0</v>
          </cell>
        </row>
        <row r="18">
          <cell r="A18" t="str">
            <v>A303</v>
          </cell>
          <cell r="B18" t="str">
            <v>Non current loans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>
            <v>0</v>
          </cell>
        </row>
        <row r="20">
          <cell r="A20" t="str">
            <v>A305</v>
          </cell>
          <cell r="B20" t="str">
            <v xml:space="preserve">Other non current financial assets </v>
          </cell>
          <cell r="C20">
            <v>20000</v>
          </cell>
          <cell r="D20">
            <v>0</v>
          </cell>
          <cell r="E20">
            <v>20000</v>
          </cell>
          <cell r="F20">
            <v>2304</v>
          </cell>
          <cell r="G20">
            <v>370</v>
          </cell>
          <cell r="H20">
            <v>51</v>
          </cell>
          <cell r="I20">
            <v>370</v>
          </cell>
          <cell r="J20">
            <v>51</v>
          </cell>
          <cell r="K20">
            <v>370</v>
          </cell>
          <cell r="L20">
            <v>51</v>
          </cell>
        </row>
        <row r="21">
          <cell r="A21" t="str">
            <v>A451</v>
          </cell>
          <cell r="B21" t="str">
            <v>Inventory</v>
          </cell>
          <cell r="C21">
            <v>24493</v>
          </cell>
          <cell r="D21">
            <v>0</v>
          </cell>
          <cell r="E21">
            <v>24493</v>
          </cell>
          <cell r="F21">
            <v>2822</v>
          </cell>
          <cell r="G21">
            <v>20531</v>
          </cell>
          <cell r="H21">
            <v>2815</v>
          </cell>
          <cell r="I21">
            <v>20531</v>
          </cell>
          <cell r="J21">
            <v>2815</v>
          </cell>
          <cell r="K21">
            <v>20531</v>
          </cell>
          <cell r="L21">
            <v>2815</v>
          </cell>
        </row>
        <row r="22">
          <cell r="A22" t="str">
            <v>A452</v>
          </cell>
          <cell r="B22" t="str">
            <v>Inventory depreciation</v>
          </cell>
          <cell r="C22">
            <v>-262</v>
          </cell>
          <cell r="D22">
            <v>0</v>
          </cell>
          <cell r="E22">
            <v>-262</v>
          </cell>
          <cell r="F22">
            <v>-30</v>
          </cell>
          <cell r="G22">
            <v>-182</v>
          </cell>
          <cell r="H22">
            <v>-25</v>
          </cell>
          <cell r="I22">
            <v>-182</v>
          </cell>
          <cell r="J22">
            <v>-25</v>
          </cell>
          <cell r="K22">
            <v>-182</v>
          </cell>
          <cell r="L22">
            <v>-25</v>
          </cell>
        </row>
        <row r="23">
          <cell r="A23" t="str">
            <v>A501</v>
          </cell>
          <cell r="B23" t="str">
            <v>Gross trade receivables</v>
          </cell>
          <cell r="C23">
            <v>52</v>
          </cell>
          <cell r="D23">
            <v>0</v>
          </cell>
          <cell r="E23">
            <v>52</v>
          </cell>
          <cell r="F23">
            <v>6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A24" t="str">
            <v>A502</v>
          </cell>
          <cell r="B24" t="str">
            <v>Allowance for bad debts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A25" t="str">
            <v>A601</v>
          </cell>
          <cell r="B25" t="str">
            <v>Current loans - due within one year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A26" t="str">
            <v>A602</v>
          </cell>
          <cell r="B26" t="str">
            <v>Current loans - Cash deposits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2170</v>
          </cell>
          <cell r="K27">
            <v>2062</v>
          </cell>
        </row>
        <row r="28">
          <cell r="A28" t="str">
            <v>A621</v>
          </cell>
          <cell r="B28" t="str">
            <v xml:space="preserve">Receivables from suppliers </v>
          </cell>
          <cell r="C28">
            <v>746</v>
          </cell>
          <cell r="D28">
            <v>298</v>
          </cell>
          <cell r="E28">
            <v>1044</v>
          </cell>
          <cell r="F28">
            <v>120</v>
          </cell>
          <cell r="G28">
            <v>3925</v>
          </cell>
          <cell r="H28">
            <v>538</v>
          </cell>
          <cell r="I28">
            <v>3925</v>
          </cell>
          <cell r="J28">
            <v>538</v>
          </cell>
          <cell r="K28">
            <v>3925</v>
          </cell>
          <cell r="L28">
            <v>538</v>
          </cell>
        </row>
        <row r="29">
          <cell r="A29" t="str">
            <v>A622</v>
          </cell>
          <cell r="B29" t="str">
            <v>Receivables from employees &amp; related accounts</v>
          </cell>
          <cell r="C29">
            <v>8</v>
          </cell>
          <cell r="D29">
            <v>0</v>
          </cell>
          <cell r="E29">
            <v>8</v>
          </cell>
          <cell r="F29">
            <v>1</v>
          </cell>
          <cell r="G29">
            <v>23</v>
          </cell>
          <cell r="H29">
            <v>3</v>
          </cell>
          <cell r="I29">
            <v>23</v>
          </cell>
          <cell r="J29">
            <v>3</v>
          </cell>
          <cell r="K29">
            <v>23</v>
          </cell>
          <cell r="L29">
            <v>3</v>
          </cell>
        </row>
        <row r="30">
          <cell r="E30">
            <v>0</v>
          </cell>
          <cell r="K30">
            <v>0</v>
          </cell>
        </row>
        <row r="31">
          <cell r="E31">
            <v>0</v>
          </cell>
          <cell r="K31">
            <v>0</v>
          </cell>
        </row>
        <row r="32">
          <cell r="A32" t="str">
            <v>A625</v>
          </cell>
          <cell r="B32" t="str">
            <v>Other receivables</v>
          </cell>
          <cell r="C32">
            <v>-42464</v>
          </cell>
          <cell r="D32">
            <v>51122</v>
          </cell>
          <cell r="E32">
            <v>8658</v>
          </cell>
          <cell r="F32">
            <v>997</v>
          </cell>
          <cell r="G32">
            <v>8117</v>
          </cell>
          <cell r="H32">
            <v>1113</v>
          </cell>
          <cell r="I32">
            <v>8117</v>
          </cell>
          <cell r="J32">
            <v>1113</v>
          </cell>
          <cell r="K32">
            <v>8117</v>
          </cell>
          <cell r="L32">
            <v>1113</v>
          </cell>
        </row>
        <row r="33">
          <cell r="A33" t="str">
            <v>A701</v>
          </cell>
          <cell r="B33" t="str">
            <v>Domestic bonds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E34">
            <v>0</v>
          </cell>
          <cell r="K34">
            <v>0</v>
          </cell>
        </row>
        <row r="35">
          <cell r="E35">
            <v>0</v>
          </cell>
          <cell r="K35">
            <v>0</v>
          </cell>
        </row>
        <row r="36">
          <cell r="A36" t="str">
            <v>A800</v>
          </cell>
          <cell r="B36" t="str">
            <v>Cash and equivalent</v>
          </cell>
          <cell r="C36">
            <v>48517</v>
          </cell>
          <cell r="D36">
            <v>0</v>
          </cell>
          <cell r="E36">
            <v>48517</v>
          </cell>
          <cell r="F36">
            <v>5589</v>
          </cell>
          <cell r="G36">
            <v>26896</v>
          </cell>
          <cell r="H36">
            <v>3687</v>
          </cell>
          <cell r="I36">
            <v>26896</v>
          </cell>
          <cell r="J36">
            <v>3687</v>
          </cell>
          <cell r="K36">
            <v>26896</v>
          </cell>
          <cell r="L36">
            <v>3687</v>
          </cell>
        </row>
        <row r="37">
          <cell r="E37">
            <v>-46479</v>
          </cell>
          <cell r="K37">
            <v>-99256</v>
          </cell>
        </row>
        <row r="38">
          <cell r="A38" t="str">
            <v>A851</v>
          </cell>
          <cell r="B38" t="str">
            <v xml:space="preserve">Intragroup balances - Current </v>
          </cell>
          <cell r="D38">
            <v>-51122</v>
          </cell>
          <cell r="E38">
            <v>-51122</v>
          </cell>
          <cell r="F38">
            <v>-5889</v>
          </cell>
          <cell r="G38">
            <v>-920</v>
          </cell>
          <cell r="H38">
            <v>-126</v>
          </cell>
          <cell r="I38">
            <v>-920</v>
          </cell>
          <cell r="J38">
            <v>-126</v>
          </cell>
          <cell r="K38">
            <v>-920</v>
          </cell>
          <cell r="L38">
            <v>-126</v>
          </cell>
        </row>
        <row r="39">
          <cell r="E39">
            <v>0</v>
          </cell>
          <cell r="K39">
            <v>0</v>
          </cell>
          <cell r="M39">
            <v>0</v>
          </cell>
        </row>
        <row r="40">
          <cell r="E40">
            <v>0</v>
          </cell>
          <cell r="K40">
            <v>0</v>
          </cell>
          <cell r="M40">
            <v>0</v>
          </cell>
        </row>
        <row r="41">
          <cell r="A41" t="str">
            <v>A854</v>
          </cell>
          <cell r="B41" t="str">
            <v>Intragroup balances - Commercial transactions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 t="str">
            <v>A 855</v>
          </cell>
          <cell r="B42" t="str">
            <v>Intragroup balances - Non Current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4">
          <cell r="E44">
            <v>147884</v>
          </cell>
        </row>
        <row r="45">
          <cell r="E45">
            <v>0</v>
          </cell>
        </row>
      </sheetData>
      <sheetData sheetId="1" refreshError="1">
        <row r="3">
          <cell r="E3" t="str">
            <v>CONSOLIDATED</v>
          </cell>
        </row>
        <row r="4">
          <cell r="E4" t="str">
            <v>Loc. Cur.</v>
          </cell>
        </row>
        <row r="6">
          <cell r="E6">
            <v>0</v>
          </cell>
          <cell r="K6">
            <v>0</v>
          </cell>
        </row>
        <row r="7">
          <cell r="E7">
            <v>0</v>
          </cell>
          <cell r="K7">
            <v>0</v>
          </cell>
        </row>
        <row r="8">
          <cell r="E8">
            <v>0</v>
          </cell>
          <cell r="K8">
            <v>0</v>
          </cell>
        </row>
        <row r="9">
          <cell r="E9">
            <v>-23212</v>
          </cell>
          <cell r="K9">
            <v>-20508</v>
          </cell>
        </row>
        <row r="10">
          <cell r="A10" t="str">
            <v>P140</v>
          </cell>
          <cell r="B10" t="str">
            <v>Net income - group share</v>
          </cell>
          <cell r="C10">
            <v>-13976</v>
          </cell>
          <cell r="D10">
            <v>3210</v>
          </cell>
          <cell r="E10">
            <v>-10766</v>
          </cell>
          <cell r="F10">
            <v>-1378</v>
          </cell>
          <cell r="G10">
            <v>-15203</v>
          </cell>
          <cell r="H10">
            <v>-2043</v>
          </cell>
          <cell r="I10">
            <v>-15203</v>
          </cell>
          <cell r="J10">
            <v>-2043</v>
          </cell>
          <cell r="K10">
            <v>-15203</v>
          </cell>
          <cell r="L10">
            <v>-2043</v>
          </cell>
          <cell r="M10">
            <v>-15203</v>
          </cell>
          <cell r="N10">
            <v>-2043</v>
          </cell>
        </row>
        <row r="11">
          <cell r="E11">
            <v>0</v>
          </cell>
          <cell r="K11">
            <v>0</v>
          </cell>
        </row>
        <row r="13">
          <cell r="A13" t="str">
            <v>P250</v>
          </cell>
          <cell r="B13" t="str">
            <v>Net income - minority interests</v>
          </cell>
          <cell r="D13">
            <v>-2284</v>
          </cell>
          <cell r="E13">
            <v>-2284</v>
          </cell>
          <cell r="F13">
            <v>-293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E14">
            <v>-37526</v>
          </cell>
          <cell r="K14">
            <v>0</v>
          </cell>
        </row>
        <row r="16">
          <cell r="E16">
            <v>0</v>
          </cell>
          <cell r="K16">
            <v>0</v>
          </cell>
        </row>
        <row r="17">
          <cell r="E17">
            <v>0</v>
          </cell>
          <cell r="K17">
            <v>0</v>
          </cell>
        </row>
        <row r="18">
          <cell r="E18">
            <v>0</v>
          </cell>
          <cell r="K18">
            <v>0</v>
          </cell>
        </row>
        <row r="19">
          <cell r="A19" t="str">
            <v>P500</v>
          </cell>
          <cell r="B19" t="str">
            <v>Borrowings</v>
          </cell>
          <cell r="D19">
            <v>0</v>
          </cell>
          <cell r="E19">
            <v>0</v>
          </cell>
          <cell r="F19">
            <v>0</v>
          </cell>
          <cell r="G19">
            <v>-10000</v>
          </cell>
          <cell r="H19">
            <v>-1371</v>
          </cell>
          <cell r="I19">
            <v>-10000</v>
          </cell>
          <cell r="J19">
            <v>-1371</v>
          </cell>
          <cell r="K19">
            <v>-10000</v>
          </cell>
          <cell r="L19">
            <v>-1371</v>
          </cell>
          <cell r="M19">
            <v>-10000</v>
          </cell>
          <cell r="N19">
            <v>-1371</v>
          </cell>
        </row>
        <row r="20">
          <cell r="A20" t="str">
            <v>P520</v>
          </cell>
          <cell r="B20" t="str">
            <v>Other non interest-bearing long term debts</v>
          </cell>
          <cell r="C20">
            <v>-2413</v>
          </cell>
          <cell r="D20">
            <v>0</v>
          </cell>
          <cell r="E20">
            <v>-2413</v>
          </cell>
          <cell r="F20">
            <v>-278</v>
          </cell>
          <cell r="G20">
            <v>-1791</v>
          </cell>
          <cell r="H20">
            <v>-246</v>
          </cell>
          <cell r="I20">
            <v>-1791</v>
          </cell>
          <cell r="J20">
            <v>-246</v>
          </cell>
          <cell r="K20">
            <v>-1791</v>
          </cell>
          <cell r="L20">
            <v>-246</v>
          </cell>
          <cell r="M20">
            <v>-1791</v>
          </cell>
          <cell r="N20">
            <v>-246</v>
          </cell>
        </row>
        <row r="21">
          <cell r="A21" t="str">
            <v>P600</v>
          </cell>
          <cell r="B21" t="str">
            <v>Trade payables</v>
          </cell>
          <cell r="C21">
            <v>-64497</v>
          </cell>
          <cell r="D21">
            <v>0</v>
          </cell>
          <cell r="E21">
            <v>-64497</v>
          </cell>
          <cell r="F21">
            <v>-7430</v>
          </cell>
          <cell r="G21">
            <v>-55744</v>
          </cell>
          <cell r="H21">
            <v>-7642</v>
          </cell>
          <cell r="I21">
            <v>-55744</v>
          </cell>
          <cell r="J21">
            <v>-7642</v>
          </cell>
          <cell r="K21">
            <v>-55744</v>
          </cell>
          <cell r="L21">
            <v>-7642</v>
          </cell>
          <cell r="M21">
            <v>-55744</v>
          </cell>
          <cell r="N21">
            <v>-7642</v>
          </cell>
        </row>
        <row r="22">
          <cell r="A22" t="str">
            <v>P710</v>
          </cell>
          <cell r="B22" t="str">
            <v>Employees &amp; related accounts payables</v>
          </cell>
          <cell r="C22">
            <v>-3194</v>
          </cell>
          <cell r="D22">
            <v>0</v>
          </cell>
          <cell r="E22">
            <v>-3194</v>
          </cell>
          <cell r="F22">
            <v>-368</v>
          </cell>
          <cell r="G22">
            <v>-2631</v>
          </cell>
          <cell r="H22">
            <v>-361</v>
          </cell>
          <cell r="I22">
            <v>-2631</v>
          </cell>
          <cell r="J22">
            <v>-361</v>
          </cell>
          <cell r="K22">
            <v>-2631</v>
          </cell>
          <cell r="L22">
            <v>-361</v>
          </cell>
          <cell r="M22">
            <v>-2631</v>
          </cell>
          <cell r="N22">
            <v>-361</v>
          </cell>
        </row>
        <row r="23">
          <cell r="E23">
            <v>-607</v>
          </cell>
          <cell r="K23">
            <v>-1330</v>
          </cell>
        </row>
        <row r="24">
          <cell r="E24">
            <v>-1316</v>
          </cell>
          <cell r="K24">
            <v>-3010</v>
          </cell>
        </row>
        <row r="25">
          <cell r="A25" t="str">
            <v>P740</v>
          </cell>
          <cell r="B25" t="str">
            <v>Other current liabilities</v>
          </cell>
          <cell r="C25">
            <v>-2069</v>
          </cell>
          <cell r="D25">
            <v>0</v>
          </cell>
          <cell r="E25">
            <v>-2069</v>
          </cell>
          <cell r="F25">
            <v>-238</v>
          </cell>
          <cell r="G25">
            <v>-2118</v>
          </cell>
          <cell r="H25">
            <v>-289</v>
          </cell>
          <cell r="I25">
            <v>-2118</v>
          </cell>
          <cell r="J25">
            <v>-289</v>
          </cell>
          <cell r="K25">
            <v>-2118</v>
          </cell>
          <cell r="L25">
            <v>-289</v>
          </cell>
          <cell r="M25">
            <v>-2118</v>
          </cell>
          <cell r="N25">
            <v>-289</v>
          </cell>
        </row>
        <row r="27">
          <cell r="E27">
            <v>-147884</v>
          </cell>
        </row>
        <row r="28">
          <cell r="E28">
            <v>0</v>
          </cell>
        </row>
        <row r="29">
          <cell r="E29">
            <v>0</v>
          </cell>
        </row>
      </sheetData>
      <sheetData sheetId="2" refreshError="1">
        <row r="3">
          <cell r="E3" t="str">
            <v>CONSOLIDATED</v>
          </cell>
        </row>
        <row r="4">
          <cell r="E4" t="str">
            <v>Loc. Cur.</v>
          </cell>
        </row>
        <row r="6">
          <cell r="E6">
            <v>-379261</v>
          </cell>
        </row>
        <row r="7">
          <cell r="E7">
            <v>20349</v>
          </cell>
        </row>
        <row r="8">
          <cell r="E8">
            <v>346320</v>
          </cell>
        </row>
        <row r="9">
          <cell r="E9">
            <v>-33885</v>
          </cell>
        </row>
        <row r="10">
          <cell r="E10">
            <v>-24231</v>
          </cell>
        </row>
        <row r="11">
          <cell r="E11">
            <v>15859</v>
          </cell>
        </row>
        <row r="12">
          <cell r="E12">
            <v>0</v>
          </cell>
        </row>
        <row r="13">
          <cell r="E13">
            <v>2567</v>
          </cell>
        </row>
        <row r="14">
          <cell r="E14">
            <v>0</v>
          </cell>
        </row>
        <row r="15">
          <cell r="E15">
            <v>1762</v>
          </cell>
        </row>
        <row r="16">
          <cell r="E16">
            <v>5437</v>
          </cell>
        </row>
        <row r="17">
          <cell r="E17">
            <v>1485</v>
          </cell>
        </row>
        <row r="18">
          <cell r="E18">
            <v>4787</v>
          </cell>
        </row>
        <row r="19">
          <cell r="E19">
            <v>5843</v>
          </cell>
        </row>
        <row r="20">
          <cell r="A20" t="str">
            <v>R401</v>
          </cell>
          <cell r="B20" t="str">
            <v>Depreciation of fixed assets</v>
          </cell>
          <cell r="C20">
            <v>7403</v>
          </cell>
          <cell r="D20">
            <v>2676</v>
          </cell>
          <cell r="E20">
            <v>10079</v>
          </cell>
          <cell r="F20">
            <v>1290</v>
          </cell>
          <cell r="G20">
            <v>8915</v>
          </cell>
          <cell r="H20">
            <v>1198</v>
          </cell>
          <cell r="I20">
            <v>8915</v>
          </cell>
          <cell r="J20">
            <v>1198</v>
          </cell>
        </row>
        <row r="21">
          <cell r="A21" t="str">
            <v>R402</v>
          </cell>
          <cell r="B21" t="str">
            <v>Amortization of intangible assets</v>
          </cell>
          <cell r="C21">
            <v>3175</v>
          </cell>
          <cell r="D21">
            <v>-1072</v>
          </cell>
          <cell r="E21">
            <v>2103</v>
          </cell>
          <cell r="F21">
            <v>269</v>
          </cell>
          <cell r="G21">
            <v>2906</v>
          </cell>
          <cell r="H21">
            <v>390</v>
          </cell>
          <cell r="I21">
            <v>2906</v>
          </cell>
          <cell r="J21">
            <v>390</v>
          </cell>
        </row>
        <row r="22">
          <cell r="A22" t="str">
            <v>R403</v>
          </cell>
          <cell r="B22" t="str">
            <v>Amortization of goodwill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E23">
            <v>0</v>
          </cell>
        </row>
        <row r="24">
          <cell r="A24" t="str">
            <v>R421</v>
          </cell>
          <cell r="B24" t="str">
            <v>Provisions for contingencies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A25" t="str">
            <v>R422</v>
          </cell>
          <cell r="B25" t="str">
            <v>Reversal of provisions for contingencies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E26">
            <v>0</v>
          </cell>
        </row>
        <row r="27">
          <cell r="E27">
            <v>-9259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-573</v>
          </cell>
        </row>
        <row r="33">
          <cell r="E33">
            <v>0</v>
          </cell>
        </row>
        <row r="34">
          <cell r="E34">
            <v>0</v>
          </cell>
        </row>
        <row r="35">
          <cell r="E35">
            <v>23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74</v>
          </cell>
        </row>
        <row r="39">
          <cell r="E39">
            <v>0</v>
          </cell>
        </row>
        <row r="40">
          <cell r="E40">
            <v>0</v>
          </cell>
        </row>
        <row r="41">
          <cell r="A41" t="str">
            <v>R552</v>
          </cell>
          <cell r="B41" t="str">
            <v>Price of disposed fixed assets</v>
          </cell>
          <cell r="D41">
            <v>-541</v>
          </cell>
          <cell r="E41">
            <v>-541</v>
          </cell>
          <cell r="F41">
            <v>-69</v>
          </cell>
          <cell r="G41">
            <v>541</v>
          </cell>
          <cell r="H41">
            <v>73</v>
          </cell>
          <cell r="I41">
            <v>541</v>
          </cell>
          <cell r="J41">
            <v>73</v>
          </cell>
        </row>
        <row r="42">
          <cell r="E42">
            <v>2860</v>
          </cell>
        </row>
        <row r="43">
          <cell r="A43" t="str">
            <v>R554</v>
          </cell>
          <cell r="B43" t="str">
            <v>Net book value of disposed fixed assets</v>
          </cell>
          <cell r="C43">
            <v>819</v>
          </cell>
          <cell r="D43">
            <v>-31</v>
          </cell>
          <cell r="E43">
            <v>788</v>
          </cell>
          <cell r="F43">
            <v>101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E44">
            <v>0</v>
          </cell>
        </row>
        <row r="45">
          <cell r="E45">
            <v>-268</v>
          </cell>
        </row>
        <row r="46">
          <cell r="E46">
            <v>0</v>
          </cell>
        </row>
        <row r="47">
          <cell r="A47" t="str">
            <v>R650</v>
          </cell>
          <cell r="B47" t="str">
            <v>(Earnings)/loss of consol. affiliates (equity method)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R701</v>
          </cell>
          <cell r="B48" t="str">
            <v>Deferred tax</v>
          </cell>
          <cell r="C48">
            <v>0</v>
          </cell>
          <cell r="D48">
            <v>-108</v>
          </cell>
          <cell r="E48">
            <v>-108</v>
          </cell>
          <cell r="F48">
            <v>-14</v>
          </cell>
          <cell r="G48">
            <v>766</v>
          </cell>
          <cell r="H48">
            <v>103</v>
          </cell>
          <cell r="I48">
            <v>766</v>
          </cell>
          <cell r="J48">
            <v>103</v>
          </cell>
        </row>
        <row r="49">
          <cell r="E49">
            <v>5687</v>
          </cell>
        </row>
        <row r="50">
          <cell r="E50">
            <v>0</v>
          </cell>
        </row>
        <row r="51">
          <cell r="E51">
            <v>0</v>
          </cell>
        </row>
        <row r="52">
          <cell r="E52">
            <v>0</v>
          </cell>
        </row>
        <row r="53">
          <cell r="E53">
            <v>8723</v>
          </cell>
        </row>
        <row r="54">
          <cell r="E54">
            <v>-13380</v>
          </cell>
        </row>
        <row r="55">
          <cell r="E55">
            <v>2342</v>
          </cell>
        </row>
        <row r="56">
          <cell r="E56">
            <v>-11038</v>
          </cell>
        </row>
        <row r="57">
          <cell r="E57">
            <v>330</v>
          </cell>
        </row>
        <row r="58">
          <cell r="E58">
            <v>-58</v>
          </cell>
        </row>
        <row r="59">
          <cell r="E59">
            <v>-10766</v>
          </cell>
        </row>
        <row r="64">
          <cell r="E64">
            <v>-379261</v>
          </cell>
        </row>
        <row r="65">
          <cell r="E65">
            <v>58645</v>
          </cell>
        </row>
        <row r="66">
          <cell r="E66">
            <v>-70708</v>
          </cell>
        </row>
        <row r="67">
          <cell r="E67">
            <v>-30665</v>
          </cell>
        </row>
        <row r="68">
          <cell r="E68">
            <v>-18483</v>
          </cell>
        </row>
        <row r="69">
          <cell r="E69">
            <v>-18483</v>
          </cell>
        </row>
        <row r="70">
          <cell r="E70">
            <v>-11038</v>
          </cell>
        </row>
        <row r="71">
          <cell r="E71">
            <v>-11038</v>
          </cell>
        </row>
        <row r="72">
          <cell r="E72">
            <v>0</v>
          </cell>
        </row>
        <row r="76">
          <cell r="E76">
            <v>-379261</v>
          </cell>
        </row>
        <row r="77">
          <cell r="E77">
            <v>58645</v>
          </cell>
        </row>
        <row r="78">
          <cell r="E78">
            <v>-70708</v>
          </cell>
        </row>
        <row r="79">
          <cell r="E79">
            <v>-30665</v>
          </cell>
        </row>
        <row r="80">
          <cell r="E80">
            <v>-18483</v>
          </cell>
        </row>
        <row r="81">
          <cell r="E81">
            <v>-18483</v>
          </cell>
        </row>
        <row r="82">
          <cell r="E82">
            <v>-11038</v>
          </cell>
        </row>
        <row r="83">
          <cell r="E83">
            <v>-11038</v>
          </cell>
        </row>
        <row r="84">
          <cell r="E84">
            <v>0</v>
          </cell>
        </row>
      </sheetData>
      <sheetData sheetId="3" refreshError="1"/>
      <sheetData sheetId="4" refreshError="1">
        <row r="3">
          <cell r="L3" t="str">
            <v>Use the parameters' menu to enter dividends</v>
          </cell>
        </row>
        <row r="4">
          <cell r="L4" t="str">
            <v>amounts and company codes</v>
          </cell>
        </row>
        <row r="9">
          <cell r="K9" t="str">
            <v>31/12</v>
          </cell>
        </row>
        <row r="10">
          <cell r="G10">
            <v>0.1152</v>
          </cell>
          <cell r="K10">
            <v>0.13709740000000001</v>
          </cell>
        </row>
        <row r="11">
          <cell r="G11">
            <v>0.128</v>
          </cell>
          <cell r="K11">
            <v>0.13435330000000001</v>
          </cell>
        </row>
        <row r="12">
          <cell r="K12">
            <v>0.1117351</v>
          </cell>
        </row>
        <row r="14">
          <cell r="K14">
            <v>1</v>
          </cell>
        </row>
        <row r="15">
          <cell r="K15">
            <v>0.12997700000000001</v>
          </cell>
        </row>
        <row r="16">
          <cell r="K16">
            <v>1</v>
          </cell>
          <cell r="L16">
            <v>0</v>
          </cell>
        </row>
        <row r="17">
          <cell r="K17">
            <v>1</v>
          </cell>
        </row>
        <row r="23">
          <cell r="K23" t="str">
            <v>ACTUAL</v>
          </cell>
        </row>
        <row r="24">
          <cell r="K24" t="str">
            <v>GROUP</v>
          </cell>
          <cell r="L24" t="str">
            <v>MINORITY</v>
          </cell>
        </row>
        <row r="25">
          <cell r="K25" t="str">
            <v>P130 (A851)</v>
          </cell>
          <cell r="L25" t="str">
            <v>P260 (P740)</v>
          </cell>
        </row>
        <row r="35">
          <cell r="E35" t="str">
            <v>Local Currency</v>
          </cell>
        </row>
        <row r="38">
          <cell r="E38" t="str">
            <v>Local Currency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8">
          <cell r="E18">
            <v>376</v>
          </cell>
        </row>
      </sheetData>
      <sheetData sheetId="19" refreshError="1">
        <row r="36">
          <cell r="E36">
            <v>2088</v>
          </cell>
        </row>
      </sheetData>
      <sheetData sheetId="20" refreshError="1"/>
      <sheetData sheetId="21" refreshError="1"/>
      <sheetData sheetId="22" refreshError="1">
        <row r="27">
          <cell r="F27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#REF"/>
      <sheetName val="MANAGEMENT REPORT - Summary STO"/>
      <sheetName val="Layou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GAP"/>
    </sheetNames>
    <sheetDataSet>
      <sheetData sheetId="0" refreshError="1">
        <row r="3">
          <cell r="B3" t="str">
            <v>SIF</v>
          </cell>
        </row>
        <row r="12">
          <cell r="B12" t="str">
            <v>RES</v>
          </cell>
          <cell r="H12" t="str">
            <v>Total Activity</v>
          </cell>
        </row>
        <row r="13">
          <cell r="H13" t="str">
            <v>Franchise Management</v>
          </cell>
        </row>
        <row r="14">
          <cell r="H14" t="str">
            <v>Hard Discount Activity</v>
          </cell>
        </row>
        <row r="15">
          <cell r="H15" t="str">
            <v>Cash and Carry</v>
          </cell>
        </row>
        <row r="16">
          <cell r="H16" t="str">
            <v>Convenience stores</v>
          </cell>
        </row>
        <row r="17">
          <cell r="H17" t="str">
            <v>e-commerce</v>
          </cell>
        </row>
        <row r="18">
          <cell r="H18" t="str">
            <v>Shopping Malls</v>
          </cell>
        </row>
        <row r="19">
          <cell r="H19" t="str">
            <v>Logistics</v>
          </cell>
        </row>
        <row r="20">
          <cell r="H20" t="str">
            <v>Head Office</v>
          </cell>
        </row>
        <row r="21">
          <cell r="H21" t="str">
            <v>Hypermarkets Head office</v>
          </cell>
        </row>
        <row r="22">
          <cell r="H22" t="str">
            <v>Hypermarkets Operational</v>
          </cell>
        </row>
        <row r="23">
          <cell r="H23" t="str">
            <v>Services</v>
          </cell>
        </row>
        <row r="24">
          <cell r="H24" t="str">
            <v>Hypermarkets Franchised</v>
          </cell>
        </row>
        <row r="25">
          <cell r="H25" t="str">
            <v>Supermarkets Operational</v>
          </cell>
        </row>
        <row r="26">
          <cell r="H26" t="str">
            <v>Supermarkets Head Office</v>
          </cell>
        </row>
        <row r="27">
          <cell r="H27" t="str">
            <v>Supermarkets Franchised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ICIAL"/>
      <sheetName val="Jan. 6"/>
      <sheetName val="#REF!"/>
    </sheetNames>
    <sheetDataSet>
      <sheetData sheetId="0"/>
      <sheetData sheetId="1" refreshError="1"/>
      <sheetData sheetId="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arameters"/>
      <sheetName val="BSH"/>
      <sheetName val="PAT"/>
      <sheetName val="RES"/>
      <sheetName val="SIF"/>
      <sheetName val="ANX"/>
      <sheetName val="INV"/>
      <sheetName val="TFI"/>
      <sheetName val="STK"/>
      <sheetName val="ACT"/>
      <sheetName val="FM"/>
      <sheetName val="FG - IFRS"/>
      <sheetName val="PSOFT - MAN"/>
      <sheetName val="Month"/>
      <sheetName val="Activity"/>
      <sheetName val="Shelves"/>
      <sheetName val="Balance Sheet"/>
      <sheetName val="tmp"/>
      <sheetName val="tmp_IFRS"/>
    </sheetNames>
    <sheetDataSet>
      <sheetData sheetId="0"/>
      <sheetData sheetId="1" refreshError="1">
        <row r="14">
          <cell r="B14" t="str">
            <v>July</v>
          </cell>
        </row>
        <row r="15">
          <cell r="B15" t="str">
            <v>2004</v>
          </cell>
        </row>
        <row r="18">
          <cell r="B18" t="str">
            <v>Total Activity</v>
          </cell>
        </row>
        <row r="19">
          <cell r="B19" t="str">
            <v>Data entered by user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NBV 01.01.2004"/>
      <sheetName val="ROOMS_ST"/>
      <sheetName val="Summary_aging_Stk1"/>
      <sheetName val="Stock_Aging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Summary_aging_Stk"/>
      <sheetName val="Stock_Aging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Summary_aging_Stk2"/>
      <sheetName val="Stock_Aging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CODE,NAME"/>
      <sheetName val="10-1 Media"/>
      <sheetName val="10-cut"/>
      <sheetName val="CIPA"/>
      <sheetName val="Forecast-SGD"/>
      <sheetName val="เงินกู้ธนชาติ"/>
      <sheetName val="PM-TE"/>
      <sheetName val="Packing Material"/>
      <sheetName val="IA Data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BUILD95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>
        <row r="2">
          <cell r="E2" t="str">
            <v>จำนวน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2">
          <cell r="E2" t="str">
            <v>จำนวน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>
        <row r="2">
          <cell r="E2" t="str">
            <v>จำนวน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"/>
      <sheetName val="Agree GL"/>
      <sheetName val="cal depre (2)"/>
      <sheetName val="cal depre"/>
      <sheetName val="Addition"/>
      <sheetName val="FA register"/>
      <sheetName val="Repair&amp;mainten."/>
      <sheetName val="sum insure"/>
      <sheetName val="Impairment"/>
      <sheetName val="Pledge"/>
      <sheetName val="K-1_11"/>
      <sheetName val="Agree_GL1"/>
      <sheetName val="cal_depre_(2)1"/>
      <sheetName val="cal_depre1"/>
      <sheetName val="FA_register1"/>
      <sheetName val="Repair&amp;mainten_1"/>
      <sheetName val="sum_insure1"/>
      <sheetName val="K-1_1"/>
      <sheetName val="Agree_GL"/>
      <sheetName val="cal_depre_(2)"/>
      <sheetName val="cal_depre"/>
      <sheetName val="FA_register"/>
      <sheetName val="Repair&amp;mainten_"/>
      <sheetName val="sum_insure"/>
      <sheetName val="K-1_12"/>
      <sheetName val="Agree_GL2"/>
      <sheetName val="cal_depre_(2)2"/>
      <sheetName val="cal_depre2"/>
      <sheetName val="FA_register2"/>
      <sheetName val="Repair&amp;mainten_2"/>
      <sheetName val="sum_insur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Link_PL_001"/>
      <sheetName val="13_1"/>
      <sheetName val="16_1"/>
      <sheetName val="17_1"/>
      <sheetName val="19_1"/>
      <sheetName val="20_1"/>
      <sheetName val="22_1"/>
      <sheetName val="13_"/>
      <sheetName val="16_"/>
      <sheetName val="17_"/>
      <sheetName val="19_"/>
      <sheetName val="20_"/>
      <sheetName val="22_"/>
      <sheetName val="13_2"/>
      <sheetName val="16_2"/>
      <sheetName val="17_2"/>
      <sheetName val="19_2"/>
      <sheetName val="20_2"/>
      <sheetName val="22_2"/>
      <sheetName val="Sheet1"/>
      <sheetName val="เงินกู้ธนชาติ"/>
      <sheetName val="13_4"/>
      <sheetName val="16_4"/>
      <sheetName val="17_4"/>
      <sheetName val="19_4"/>
      <sheetName val="20_4"/>
      <sheetName val="22_4"/>
      <sheetName val="13_3"/>
      <sheetName val="16_3"/>
      <sheetName val="17_3"/>
      <sheetName val="19_3"/>
      <sheetName val="20_3"/>
      <sheetName val="22_3"/>
      <sheetName val="13_5"/>
      <sheetName val="16_5"/>
      <sheetName val="17_5"/>
      <sheetName val="19_5"/>
      <sheetName val="20_5"/>
      <sheetName val="22_5"/>
      <sheetName val="13_6"/>
      <sheetName val="16_6"/>
      <sheetName val="17_6"/>
      <sheetName val="19_6"/>
      <sheetName val="20_6"/>
      <sheetName val="22_6"/>
      <sheetName val="13_7"/>
      <sheetName val="16_7"/>
      <sheetName val="17_7"/>
      <sheetName val="19_7"/>
      <sheetName val="20_7"/>
      <sheetName val="22_7"/>
      <sheetName val="Q_NARE CTL 2001"/>
      <sheetName val="CODE,NAME"/>
      <sheetName val="FA_register"/>
      <sheetName val="07_13"/>
      <sheetName val="Q_NARE_CTL_2001"/>
      <sheetName val="Stock Aging"/>
      <sheetName val="PlanB"/>
      <sheetName val="Assumptions"/>
      <sheetName val="部門別計画表"/>
    </sheetNames>
    <sheetDataSet>
      <sheetData sheetId="0">
        <row r="1">
          <cell r="G1" t="str">
            <v>Page 6</v>
          </cell>
        </row>
      </sheetData>
      <sheetData sheetId="1">
        <row r="1">
          <cell r="K1" t="str">
            <v>Page 9</v>
          </cell>
        </row>
      </sheetData>
      <sheetData sheetId="2"/>
      <sheetData sheetId="3"/>
      <sheetData sheetId="4"/>
      <sheetData sheetId="5">
        <row r="1">
          <cell r="G1" t="str">
            <v>Page 6</v>
          </cell>
        </row>
      </sheetData>
      <sheetData sheetId="6"/>
      <sheetData sheetId="7"/>
      <sheetData sheetId="8">
        <row r="1">
          <cell r="K1" t="str">
            <v>Page 9</v>
          </cell>
        </row>
        <row r="3">
          <cell r="A3" t="str">
            <v>10.</v>
          </cell>
          <cell r="B3" t="str">
            <v>For dividends paid and received during the year, provide the following information.  Total dividends should tie to</v>
          </cell>
        </row>
        <row r="4">
          <cell r="B4" t="str">
            <v>the related account balances on the Trial Balance.  Please list accrued dividends separately from actual</v>
          </cell>
        </row>
        <row r="5">
          <cell r="B5" t="str">
            <v>dividends.  Please provide Month, Day, and Year for dates.</v>
          </cell>
        </row>
        <row r="8">
          <cell r="B8" t="str">
            <v>DIVIDENDS RECEIVED</v>
          </cell>
        </row>
        <row r="10">
          <cell r="B10" t="str">
            <v>Company Received From</v>
          </cell>
          <cell r="E10" t="str">
            <v>Actual/</v>
          </cell>
          <cell r="F10" t="str">
            <v>Date Paid/</v>
          </cell>
          <cell r="G10" t="str">
            <v>Gross Amount</v>
          </cell>
          <cell r="I10" t="str">
            <v>Date Tax</v>
          </cell>
          <cell r="J10" t="str">
            <v>Amount of</v>
          </cell>
        </row>
        <row r="11">
          <cell r="E11" t="str">
            <v>Accrued</v>
          </cell>
          <cell r="F11" t="str">
            <v>Accrued</v>
          </cell>
          <cell r="G11" t="str">
            <v>of Dividend</v>
          </cell>
          <cell r="I11" t="str">
            <v>Withheld</v>
          </cell>
          <cell r="J11" t="str">
            <v>Tax Withheld</v>
          </cell>
        </row>
        <row r="24">
          <cell r="B24" t="str">
            <v>DIVIDENDS PAID</v>
          </cell>
        </row>
        <row r="26">
          <cell r="B26" t="str">
            <v>Company Paid To</v>
          </cell>
          <cell r="E26" t="str">
            <v>Actual/</v>
          </cell>
          <cell r="F26" t="str">
            <v>Date Paid/</v>
          </cell>
          <cell r="G26" t="str">
            <v>Gross Amount</v>
          </cell>
          <cell r="I26" t="str">
            <v>Date Tax</v>
          </cell>
          <cell r="J26" t="str">
            <v>Amount of</v>
          </cell>
        </row>
        <row r="27">
          <cell r="E27" t="str">
            <v>Accrued</v>
          </cell>
          <cell r="F27" t="str">
            <v>Accrued</v>
          </cell>
          <cell r="G27" t="str">
            <v>of Dividend</v>
          </cell>
          <cell r="I27" t="str">
            <v>Withheld</v>
          </cell>
          <cell r="J27" t="str">
            <v>Tax Withheld</v>
          </cell>
        </row>
        <row r="40">
          <cell r="A40" t="str">
            <v>11.</v>
          </cell>
          <cell r="B40" t="str">
            <v>For dividends accrued in a prior year and paid in the current year, please provide the following information.</v>
          </cell>
        </row>
        <row r="42">
          <cell r="B42" t="str">
            <v>PAYMENT OF ACCRUED DIVIDENDS</v>
          </cell>
        </row>
        <row r="44">
          <cell r="B44" t="str">
            <v>Company Received From/Paid To</v>
          </cell>
          <cell r="E44" t="str">
            <v>Date</v>
          </cell>
          <cell r="F44" t="str">
            <v>Date</v>
          </cell>
          <cell r="G44" t="str">
            <v>Gross Amount</v>
          </cell>
          <cell r="I44" t="str">
            <v>Date Tax</v>
          </cell>
          <cell r="J44" t="str">
            <v>Amount of</v>
          </cell>
        </row>
        <row r="45">
          <cell r="E45" t="str">
            <v>Accrued</v>
          </cell>
          <cell r="F45" t="str">
            <v>Paid</v>
          </cell>
          <cell r="G45" t="str">
            <v>of Dividend</v>
          </cell>
          <cell r="I45" t="str">
            <v>Withheld</v>
          </cell>
          <cell r="J45" t="str">
            <v>Tax Withheld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9"/>
      <sheetName val="G"/>
      <sheetName val="ตั๋วเงินรับ"/>
      <sheetName val="Sales - Report First"/>
      <sheetName val="เงินกู้ธนชาติ"/>
      <sheetName val="Journal"/>
      <sheetName val="PopCache_Sheet1"/>
      <sheetName val="M-Assump-5"/>
      <sheetName val="Core Act&amp;For03 vs Plan04"/>
      <sheetName val="Details"/>
      <sheetName val="Standing data"/>
      <sheetName val="PortSTDSave"/>
      <sheetName val="U-2.1"/>
      <sheetName val="MFA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MTO REV.0"/>
      <sheetName val="Assump_(2)1"/>
      <sheetName val="Op_Ex1"/>
      <sheetName val="dep_cal1"/>
      <sheetName val="man_power1"/>
      <sheetName val="Sales_-_Report_First1"/>
      <sheetName val="Core_Act&amp;For03_vs_Plan041"/>
      <sheetName val="Assump_(2)"/>
      <sheetName val="Op_Ex"/>
      <sheetName val="dep_cal"/>
      <sheetName val="man_power"/>
      <sheetName val="Sales_-_Report_First"/>
      <sheetName val="Core_Act&amp;For03_vs_Plan04"/>
      <sheetName val="Assump_(2)2"/>
      <sheetName val="Op_Ex2"/>
      <sheetName val="dep_cal2"/>
      <sheetName val="man_power2"/>
      <sheetName val="Sales_-_Report_First2"/>
      <sheetName val="Core_Act&amp;For03_vs_Plan042"/>
      <sheetName val="BS"/>
      <sheetName val="6"/>
      <sheetName val="510000"/>
      <sheetName val="Truot_nen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Assump_(2)3"/>
      <sheetName val="Op_Ex3"/>
      <sheetName val="dep_cal3"/>
      <sheetName val="man_power3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 info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  <sheetName val="iLink_COA"/>
      <sheetName val="Menu"/>
      <sheetName val="MainSetup"/>
      <sheetName val="Waterg"/>
      <sheetName val="Bud-Act_Sales"/>
      <sheetName val="Total_Sales_Apr'02-Sep'02"/>
      <sheetName val="Under_Mentioned_Shows"/>
      <sheetName val="2005_checks"/>
      <sheetName val="Bud-Act_Sales1"/>
      <sheetName val="Total_Sales_Apr'02-Sep'021"/>
      <sheetName val="Under_Mentioned_Shows1"/>
      <sheetName val="2005_checks1"/>
      <sheetName val="IT"/>
      <sheetName val="Admin"/>
      <sheetName val="Anniversary Date"/>
      <sheetName val="TOT_VER"/>
      <sheetName val="A FINIRE"/>
      <sheetName val="A"/>
      <sheetName val="AA-1"/>
      <sheetName val="Valuation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Bud-Act_Sales2"/>
      <sheetName val="Total_Sales_Apr'02-Sep'022"/>
      <sheetName val="Under_Mentioned_Shows2"/>
      <sheetName val="A_FINIRE2"/>
      <sheetName val="Master_List_(ม_ค_-มี_ค)2"/>
      <sheetName val="79_นอร์ธปาร์ค_0210522"/>
      <sheetName val="HOTEL_2"/>
      <sheetName val="Raw_Material2"/>
      <sheetName val="total"/>
      <sheetName val="Fixed Assumptions"/>
      <sheetName val="Financing"/>
      <sheetName val="Scenarii"/>
      <sheetName val="Sensitivities"/>
      <sheetName val="Summary"/>
      <sheetName val="Malaysia"/>
      <sheetName val="Singapore"/>
      <sheetName val="Indonesia"/>
      <sheetName val="Philippines"/>
      <sheetName val="Thailand"/>
      <sheetName val="Variables"/>
      <sheetName val="월별손익"/>
      <sheetName val="ช้าง DRAUGHT 330 "/>
      <sheetName val="Aging"/>
      <sheetName val="DataSheet"/>
      <sheetName val="10-1 Media"/>
      <sheetName val="10-cut"/>
      <sheetName val="Data_HK"/>
      <sheetName val="Data_Taiwan"/>
      <sheetName val="Data_Korea"/>
      <sheetName val="Bud-Act_Sales3"/>
      <sheetName val="Total_Sales_Apr'02-Sep'023"/>
      <sheetName val="Under_Mentioned_Shows3"/>
      <sheetName val="2005_checks2"/>
      <sheetName val="Fixed_Assumptions"/>
      <sheetName val="Anniversary_Date"/>
      <sheetName val="A_FINIRE3"/>
      <sheetName val="Master_List_(ม_ค_-มี_ค)3"/>
      <sheetName val="79_นอร์ธปาร์ค_0210523"/>
      <sheetName val="HOTEL_3"/>
      <sheetName val="Raw_Material3"/>
      <sheetName val="M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เปลี่ยนแปลงฯ "/>
      <sheetName val="05_งบเปลี่ยนแปลงฯ ใหม่ "/>
      <sheetName val="งบกำไรขาดทุน 12 เดือน"/>
      <sheetName val="03_งบกำไรขาดทุน 12 เดือน ใหม่"/>
      <sheetName val="งบกระแสเงินสด "/>
      <sheetName val="06_งบกระแสเงินสด ใหม่"/>
      <sheetName val="รายการระหว่างธนาคารฯ_สินทรัพย์"/>
      <sheetName val="34_ภาระผูกพัน"/>
      <sheetName val="เงินกู้ยืมระยะสั้น"/>
      <sheetName val="09_รายการระหว่างธนาคารฯ_asset"/>
      <sheetName val="เงินลงทุน_ใหม่"/>
      <sheetName val="11_เงินลงทุน"/>
      <sheetName val="เงินให้สินเชื่อ"/>
      <sheetName val="16_เงินให้สินเชื่อ"/>
      <sheetName val="29_เงินฝาก"/>
      <sheetName val="เงินฝาก"/>
      <sheetName val="รายการระหว่างธนาคารฯ_หนี้สิน"/>
      <sheetName val="30_รายการระหว่างธนาคารฯ_หนี้สิน"/>
      <sheetName val="33_Repricing"/>
      <sheetName val="32_เงินกู้ยืมระยะยาว"/>
      <sheetName val="สรุป"/>
      <sheetName val="02 งบดุล"/>
      <sheetName val="02_งบดุล ใหม่"/>
      <sheetName val="Sheet4"/>
      <sheetName val="Data support MM"/>
      <sheetName val="Index"/>
      <sheetName val="DATA"/>
      <sheetName val="งบเปลี่ยนแปลงฯ_"/>
      <sheetName val="05_งบเปลี่ยนแปลงฯ_ใหม่_"/>
      <sheetName val="งบกำไรขาดทุน_12_เดือน"/>
      <sheetName val="03_งบกำไรขาดทุน_12_เดือน_ใหม่"/>
      <sheetName val="งบกระแสเงินสด_"/>
      <sheetName val="06_งบกระแสเงินสด_ใหม่"/>
      <sheetName val="02_งบดุล"/>
      <sheetName val="02_งบดุล_ใหม่"/>
      <sheetName val="Data_support_MM"/>
      <sheetName val="End Out"/>
    </sheetNames>
    <sheetDataSet>
      <sheetData sheetId="0">
        <row r="76">
          <cell r="B76" t="str">
            <v xml:space="preserve">ระบุสกุลเงิน </v>
          </cell>
        </row>
      </sheetData>
      <sheetData sheetId="1">
        <row r="88">
          <cell r="B88" t="str">
            <v>เมื่อทวงถาม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6">
          <cell r="B76" t="str">
            <v xml:space="preserve">ระบุสกุลเงิน </v>
          </cell>
        </row>
        <row r="77">
          <cell r="B77" t="str">
            <v>บาท</v>
          </cell>
        </row>
        <row r="78">
          <cell r="B78" t="str">
            <v>เงินดอลล่าร์สหรัฐ</v>
          </cell>
        </row>
        <row r="79">
          <cell r="B79" t="str">
            <v>เงินเยน</v>
          </cell>
        </row>
        <row r="80">
          <cell r="B80" t="str">
            <v>เงินยูโร</v>
          </cell>
        </row>
        <row r="81">
          <cell r="B81" t="str">
            <v>เงินสกุลอื่น</v>
          </cell>
        </row>
      </sheetData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>
        <row r="76">
          <cell r="B76" t="str">
            <v xml:space="preserve">ระบุสกุลเงิน </v>
          </cell>
        </row>
      </sheetData>
      <sheetData sheetId="28">
        <row r="88">
          <cell r="B88" t="str">
            <v>เมื่อทวงถาม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ICIAL-old"/>
      <sheetName val="OFFICIAL"/>
      <sheetName val="OFFICIAL (2)"/>
      <sheetName val="REAL"/>
      <sheetName val="BUDGET"/>
      <sheetName val="Comparable -DAY"/>
      <sheetName val="Comparable-MTD"/>
      <sheetName val="Módulo Movimiento"/>
      <sheetName val="Módulo Ranking"/>
    </sheetNames>
    <sheetDataSet>
      <sheetData sheetId="0"/>
      <sheetData sheetId="1"/>
      <sheetData sheetId="2"/>
      <sheetData sheetId="3"/>
      <sheetData sheetId="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  <cell r="O5">
            <v>14</v>
          </cell>
          <cell r="P5">
            <v>15</v>
          </cell>
          <cell r="Q5">
            <v>16</v>
          </cell>
          <cell r="R5">
            <v>17</v>
          </cell>
          <cell r="S5">
            <v>18</v>
          </cell>
          <cell r="T5">
            <v>19</v>
          </cell>
          <cell r="U5">
            <v>20</v>
          </cell>
          <cell r="V5">
            <v>21</v>
          </cell>
          <cell r="W5">
            <v>22</v>
          </cell>
          <cell r="X5">
            <v>23</v>
          </cell>
          <cell r="Y5">
            <v>24</v>
          </cell>
          <cell r="Z5">
            <v>25</v>
          </cell>
          <cell r="AA5">
            <v>26</v>
          </cell>
          <cell r="AB5">
            <v>27</v>
          </cell>
          <cell r="AC5">
            <v>28</v>
          </cell>
          <cell r="AD5">
            <v>29</v>
          </cell>
          <cell r="AE5">
            <v>30</v>
          </cell>
          <cell r="AF5">
            <v>31</v>
          </cell>
          <cell r="AG5" t="str">
            <v>T.MONTH</v>
          </cell>
          <cell r="AH5">
            <v>31</v>
          </cell>
          <cell r="AI5" t="str">
            <v>MTD</v>
          </cell>
          <cell r="AJ5" t="str">
            <v>budget</v>
          </cell>
        </row>
        <row r="6">
          <cell r="B6">
            <v>1174.5</v>
          </cell>
          <cell r="C6">
            <v>1594.9</v>
          </cell>
          <cell r="D6">
            <v>1505.1</v>
          </cell>
          <cell r="E6">
            <v>1032.2</v>
          </cell>
          <cell r="F6">
            <v>1053</v>
          </cell>
          <cell r="G6">
            <v>1071.5</v>
          </cell>
          <cell r="H6">
            <v>1081</v>
          </cell>
          <cell r="I6">
            <v>1205.3</v>
          </cell>
          <cell r="J6">
            <v>1618</v>
          </cell>
          <cell r="K6">
            <v>1518</v>
          </cell>
          <cell r="L6">
            <v>1033.9000000000001</v>
          </cell>
          <cell r="M6">
            <v>1052.4000000000001</v>
          </cell>
          <cell r="N6">
            <v>1069.9000000000001</v>
          </cell>
          <cell r="O6">
            <v>1086.9000000000001</v>
          </cell>
          <cell r="P6">
            <v>1215.0999999999999</v>
          </cell>
          <cell r="Q6">
            <v>1618.3</v>
          </cell>
          <cell r="R6">
            <v>1540</v>
          </cell>
          <cell r="S6">
            <v>1038.4000000000001</v>
          </cell>
          <cell r="T6">
            <v>1051.9000000000001</v>
          </cell>
          <cell r="U6">
            <v>1072.4000000000001</v>
          </cell>
          <cell r="V6">
            <v>1086.4000000000001</v>
          </cell>
          <cell r="W6">
            <v>1219.0999999999999</v>
          </cell>
          <cell r="X6">
            <v>1637</v>
          </cell>
          <cell r="Y6">
            <v>1542.2</v>
          </cell>
          <cell r="Z6">
            <v>1040.5999999999999</v>
          </cell>
          <cell r="AA6">
            <v>1055.5999999999999</v>
          </cell>
          <cell r="AB6">
            <v>1073.5999999999999</v>
          </cell>
          <cell r="AC6">
            <v>1100.2</v>
          </cell>
          <cell r="AD6">
            <v>1217.5</v>
          </cell>
          <cell r="AE6">
            <v>1641</v>
          </cell>
          <cell r="AF6">
            <v>1554.1</v>
          </cell>
          <cell r="AG6">
            <v>38799.999999999993</v>
          </cell>
          <cell r="AH6">
            <v>1554.1</v>
          </cell>
          <cell r="AI6">
            <v>38799.999999999993</v>
          </cell>
          <cell r="AJ6">
            <v>38.799999999999997</v>
          </cell>
          <cell r="AK6">
            <v>0</v>
          </cell>
        </row>
        <row r="7">
          <cell r="B7">
            <v>1129.7706617073993</v>
          </cell>
          <cell r="C7">
            <v>1629.2288656395385</v>
          </cell>
          <cell r="D7">
            <v>1605.4939552539047</v>
          </cell>
          <cell r="E7">
            <v>794.54150989064431</v>
          </cell>
          <cell r="F7">
            <v>808.68188398468419</v>
          </cell>
          <cell r="G7">
            <v>849.13193047586742</v>
          </cell>
          <cell r="H7">
            <v>899.05230024524872</v>
          </cell>
          <cell r="I7">
            <v>1000.0420258578322</v>
          </cell>
          <cell r="J7">
            <v>1458.3857617586175</v>
          </cell>
          <cell r="K7">
            <v>1418.2273102998072</v>
          </cell>
          <cell r="L7">
            <v>787.65041699535118</v>
          </cell>
          <cell r="M7">
            <v>811.19677047803964</v>
          </cell>
          <cell r="N7">
            <v>854.06208583586033</v>
          </cell>
          <cell r="O7">
            <v>899.77020371350636</v>
          </cell>
          <cell r="P7">
            <v>986.00863069242598</v>
          </cell>
          <cell r="Q7">
            <v>1488.5894293386652</v>
          </cell>
          <cell r="R7">
            <v>1459.960799949283</v>
          </cell>
          <cell r="S7">
            <v>820.08417360361113</v>
          </cell>
          <cell r="T7">
            <v>835.68202862894759</v>
          </cell>
          <cell r="U7">
            <v>881.03314995704352</v>
          </cell>
          <cell r="V7">
            <v>903.73108038570103</v>
          </cell>
          <cell r="W7">
            <v>1037.7280838747204</v>
          </cell>
          <cell r="X7">
            <v>1535.6703311700467</v>
          </cell>
          <cell r="Y7">
            <v>1477.6160146077107</v>
          </cell>
          <cell r="Z7">
            <v>809.08308827367034</v>
          </cell>
          <cell r="AA7">
            <v>855.28826529488322</v>
          </cell>
          <cell r="AB7">
            <v>886.81907352994438</v>
          </cell>
          <cell r="AC7">
            <v>932.50656470235469</v>
          </cell>
          <cell r="AD7">
            <v>1040.2347601172501</v>
          </cell>
          <cell r="AE7">
            <v>1562.3055500419721</v>
          </cell>
          <cell r="AF7">
            <v>1541.1232946041848</v>
          </cell>
          <cell r="AG7">
            <v>33998.700000908713</v>
          </cell>
          <cell r="AH7">
            <v>1541.1232946041848</v>
          </cell>
          <cell r="AI7">
            <v>33998.700000908713</v>
          </cell>
          <cell r="AJ7">
            <v>33.999086416544564</v>
          </cell>
          <cell r="AK7">
            <v>0.38641563585406402</v>
          </cell>
        </row>
        <row r="8">
          <cell r="B8">
            <v>957.42949328068005</v>
          </cell>
          <cell r="C8">
            <v>1217.4041006735144</v>
          </cell>
          <cell r="D8">
            <v>1229.03700058905</v>
          </cell>
          <cell r="E8">
            <v>945.77906052119533</v>
          </cell>
          <cell r="F8">
            <v>950.05274472393899</v>
          </cell>
          <cell r="G8">
            <v>926.04048831530326</v>
          </cell>
          <cell r="H8">
            <v>954.81209166320173</v>
          </cell>
          <cell r="I8">
            <v>974.66530548481546</v>
          </cell>
          <cell r="J8">
            <v>1229.5357390038605</v>
          </cell>
          <cell r="K8">
            <v>1232.0918025521196</v>
          </cell>
          <cell r="L8">
            <v>918.24414923697225</v>
          </cell>
          <cell r="M8">
            <v>938.577102343256</v>
          </cell>
          <cell r="N8">
            <v>824.08612253887998</v>
          </cell>
          <cell r="O8">
            <v>833.56451549695998</v>
          </cell>
          <cell r="P8">
            <v>874.85520845504004</v>
          </cell>
          <cell r="Q8">
            <v>1138.55948028736</v>
          </cell>
          <cell r="R8">
            <v>1142.66065364464</v>
          </cell>
          <cell r="S8">
            <v>833.4717903792</v>
          </cell>
          <cell r="T8">
            <v>831.14529941711999</v>
          </cell>
          <cell r="U8">
            <v>752.77028317435997</v>
          </cell>
          <cell r="V8">
            <v>760.71416961944556</v>
          </cell>
          <cell r="W8">
            <v>794.60024334295008</v>
          </cell>
          <cell r="X8">
            <v>1032.4411792886767</v>
          </cell>
          <cell r="Y8">
            <v>1035.0587567769412</v>
          </cell>
          <cell r="Z8">
            <v>748.57272148101674</v>
          </cell>
          <cell r="AA8">
            <v>755.94798012911838</v>
          </cell>
          <cell r="AB8">
            <v>758.30528322166447</v>
          </cell>
          <cell r="AC8">
            <v>782.65398645309938</v>
          </cell>
          <cell r="AD8">
            <v>806.97937277708058</v>
          </cell>
          <cell r="AE8">
            <v>1040.2026504749929</v>
          </cell>
          <cell r="AF8">
            <v>1032.2674862307435</v>
          </cell>
          <cell r="AG8">
            <v>29252.526261577197</v>
          </cell>
          <cell r="AH8">
            <v>1032.2674862307435</v>
          </cell>
          <cell r="AI8">
            <v>29252.526261577197</v>
          </cell>
          <cell r="AJ8">
            <v>29.252526261577202</v>
          </cell>
          <cell r="AK8">
            <v>0</v>
          </cell>
        </row>
        <row r="9">
          <cell r="B9">
            <v>1281.8408971323483</v>
          </cell>
          <cell r="C9">
            <v>1668.9917301503644</v>
          </cell>
          <cell r="D9">
            <v>1617.5325045280842</v>
          </cell>
          <cell r="E9">
            <v>1175.1046496488623</v>
          </cell>
          <cell r="F9">
            <v>1182.6293890302909</v>
          </cell>
          <cell r="G9">
            <v>1203.9658648293084</v>
          </cell>
          <cell r="H9">
            <v>1237.9173929525289</v>
          </cell>
          <cell r="I9">
            <v>1376.4830522130626</v>
          </cell>
          <cell r="J9">
            <v>1704.05665063179</v>
          </cell>
          <cell r="K9">
            <v>1610.68347814139</v>
          </cell>
          <cell r="L9">
            <v>1128.2119512514319</v>
          </cell>
          <cell r="M9">
            <v>1122.9515111820451</v>
          </cell>
          <cell r="N9">
            <v>1197.791531349653</v>
          </cell>
          <cell r="O9">
            <v>1209.4414056395437</v>
          </cell>
          <cell r="P9">
            <v>1341.001025753146</v>
          </cell>
          <cell r="Q9">
            <v>1701.5571125703725</v>
          </cell>
          <cell r="R9">
            <v>1633.1758926737614</v>
          </cell>
          <cell r="S9">
            <v>1163.1838817169553</v>
          </cell>
          <cell r="T9">
            <v>1173.9817900815353</v>
          </cell>
          <cell r="U9">
            <v>1179.7960454537283</v>
          </cell>
          <cell r="V9">
            <v>1232.4957026954391</v>
          </cell>
          <cell r="W9">
            <v>1403.3678037182121</v>
          </cell>
          <cell r="X9">
            <v>1841.4837226236789</v>
          </cell>
          <cell r="Y9">
            <v>1721.9044439416257</v>
          </cell>
          <cell r="Z9">
            <v>1225.0519621517408</v>
          </cell>
          <cell r="AA9">
            <v>1249.9576268296285</v>
          </cell>
          <cell r="AB9">
            <v>1264.7309510575947</v>
          </cell>
          <cell r="AC9">
            <v>1325.8507811037809</v>
          </cell>
          <cell r="AD9">
            <v>1445.2561481124869</v>
          </cell>
          <cell r="AE9">
            <v>1835.7499165705158</v>
          </cell>
          <cell r="AF9">
            <v>1731.879184265096</v>
          </cell>
          <cell r="AG9">
            <v>43188.025999999998</v>
          </cell>
          <cell r="AH9">
            <v>1731.879184265096</v>
          </cell>
          <cell r="AI9">
            <v>43188.025999999998</v>
          </cell>
          <cell r="AJ9">
            <v>43.187999000000005</v>
          </cell>
          <cell r="AK9">
            <v>-2.6999999994586688E-2</v>
          </cell>
        </row>
        <row r="10">
          <cell r="B10">
            <v>650</v>
          </cell>
          <cell r="C10">
            <v>809</v>
          </cell>
          <cell r="D10">
            <v>800</v>
          </cell>
          <cell r="E10">
            <v>600</v>
          </cell>
          <cell r="F10">
            <v>620</v>
          </cell>
          <cell r="G10">
            <v>600</v>
          </cell>
          <cell r="H10">
            <v>600</v>
          </cell>
          <cell r="I10">
            <v>650</v>
          </cell>
          <cell r="J10">
            <v>850</v>
          </cell>
          <cell r="K10">
            <v>800</v>
          </cell>
          <cell r="L10">
            <v>620</v>
          </cell>
          <cell r="M10">
            <v>600</v>
          </cell>
          <cell r="N10">
            <v>600</v>
          </cell>
          <cell r="O10">
            <v>650</v>
          </cell>
          <cell r="P10">
            <v>650</v>
          </cell>
          <cell r="Q10">
            <v>800</v>
          </cell>
          <cell r="R10">
            <v>850</v>
          </cell>
          <cell r="S10">
            <v>650</v>
          </cell>
          <cell r="T10">
            <v>650</v>
          </cell>
          <cell r="U10">
            <v>650</v>
          </cell>
          <cell r="V10">
            <v>700</v>
          </cell>
          <cell r="W10">
            <v>700</v>
          </cell>
          <cell r="X10">
            <v>850</v>
          </cell>
          <cell r="Y10">
            <v>850</v>
          </cell>
          <cell r="Z10">
            <v>600</v>
          </cell>
          <cell r="AA10">
            <v>650</v>
          </cell>
          <cell r="AB10">
            <v>600</v>
          </cell>
          <cell r="AC10">
            <v>650</v>
          </cell>
          <cell r="AD10">
            <v>700</v>
          </cell>
          <cell r="AE10">
            <v>850</v>
          </cell>
          <cell r="AF10">
            <v>850</v>
          </cell>
          <cell r="AG10">
            <v>21699</v>
          </cell>
          <cell r="AH10">
            <v>850</v>
          </cell>
          <cell r="AI10">
            <v>21699</v>
          </cell>
          <cell r="AJ10">
            <v>21.699000000000002</v>
          </cell>
          <cell r="AK10">
            <v>0</v>
          </cell>
        </row>
        <row r="11">
          <cell r="B11">
            <v>485.3</v>
          </cell>
          <cell r="C11">
            <v>601.29999999999995</v>
          </cell>
          <cell r="D11">
            <v>622.20000000000005</v>
          </cell>
          <cell r="E11">
            <v>450.3</v>
          </cell>
          <cell r="F11">
            <v>460.3</v>
          </cell>
          <cell r="G11">
            <v>462.3</v>
          </cell>
          <cell r="H11">
            <v>469.3</v>
          </cell>
          <cell r="I11">
            <v>496.6</v>
          </cell>
          <cell r="J11">
            <v>609.79999999999995</v>
          </cell>
          <cell r="K11">
            <v>615.5</v>
          </cell>
          <cell r="L11">
            <v>456.8</v>
          </cell>
          <cell r="M11">
            <v>465.4</v>
          </cell>
          <cell r="N11">
            <v>464.6</v>
          </cell>
          <cell r="O11">
            <v>478.7</v>
          </cell>
          <cell r="P11">
            <v>501.1</v>
          </cell>
          <cell r="Q11">
            <v>619.4</v>
          </cell>
          <cell r="R11">
            <v>632.6</v>
          </cell>
          <cell r="S11">
            <v>469.5</v>
          </cell>
          <cell r="T11">
            <v>472.7</v>
          </cell>
          <cell r="U11">
            <v>483.2</v>
          </cell>
          <cell r="V11">
            <v>486.2</v>
          </cell>
          <cell r="W11">
            <v>517.70000000000005</v>
          </cell>
          <cell r="X11">
            <v>624.6</v>
          </cell>
          <cell r="Y11">
            <v>637.29999999999995</v>
          </cell>
          <cell r="Z11">
            <v>470.7</v>
          </cell>
          <cell r="AA11">
            <v>480.4</v>
          </cell>
          <cell r="AB11">
            <v>489.4</v>
          </cell>
          <cell r="AC11">
            <v>495.2</v>
          </cell>
          <cell r="AD11">
            <v>517.70000000000005</v>
          </cell>
          <cell r="AE11">
            <v>633.29999999999995</v>
          </cell>
          <cell r="AF11">
            <v>636.6</v>
          </cell>
          <cell r="AG11">
            <v>16306.000000000005</v>
          </cell>
          <cell r="AH11">
            <v>636.6</v>
          </cell>
          <cell r="AI11">
            <v>16306.000000000005</v>
          </cell>
          <cell r="AJ11">
            <v>16.306000000000001</v>
          </cell>
          <cell r="AK11">
            <v>0</v>
          </cell>
        </row>
        <row r="12">
          <cell r="B12">
            <v>542</v>
          </cell>
          <cell r="C12">
            <v>635</v>
          </cell>
          <cell r="D12">
            <v>623</v>
          </cell>
          <cell r="E12">
            <v>447</v>
          </cell>
          <cell r="F12">
            <v>456</v>
          </cell>
          <cell r="G12">
            <v>472</v>
          </cell>
          <cell r="H12">
            <v>481</v>
          </cell>
          <cell r="I12">
            <v>547</v>
          </cell>
          <cell r="J12">
            <v>635</v>
          </cell>
          <cell r="K12">
            <v>621</v>
          </cell>
          <cell r="L12">
            <v>446</v>
          </cell>
          <cell r="M12">
            <v>457</v>
          </cell>
          <cell r="N12">
            <v>471</v>
          </cell>
          <cell r="O12">
            <v>480</v>
          </cell>
          <cell r="P12">
            <v>548</v>
          </cell>
          <cell r="Q12">
            <v>637</v>
          </cell>
          <cell r="R12">
            <v>624</v>
          </cell>
          <cell r="S12">
            <v>450</v>
          </cell>
          <cell r="T12">
            <v>460</v>
          </cell>
          <cell r="U12">
            <v>473</v>
          </cell>
          <cell r="V12">
            <v>484</v>
          </cell>
          <cell r="W12">
            <v>551</v>
          </cell>
          <cell r="X12">
            <v>641</v>
          </cell>
          <cell r="Y12">
            <v>626</v>
          </cell>
          <cell r="Z12">
            <v>451</v>
          </cell>
          <cell r="AA12">
            <v>462</v>
          </cell>
          <cell r="AB12">
            <v>476</v>
          </cell>
          <cell r="AC12">
            <v>485</v>
          </cell>
          <cell r="AD12">
            <v>550</v>
          </cell>
          <cell r="AE12">
            <v>642</v>
          </cell>
          <cell r="AF12">
            <v>627</v>
          </cell>
          <cell r="AG12">
            <v>16500</v>
          </cell>
          <cell r="AH12">
            <v>627</v>
          </cell>
          <cell r="AI12">
            <v>16500</v>
          </cell>
          <cell r="AJ12">
            <v>16.5</v>
          </cell>
          <cell r="AK12">
            <v>0</v>
          </cell>
        </row>
        <row r="13">
          <cell r="B13">
            <v>414</v>
          </cell>
          <cell r="C13">
            <v>642</v>
          </cell>
          <cell r="D13">
            <v>644</v>
          </cell>
          <cell r="E13">
            <v>343</v>
          </cell>
          <cell r="F13">
            <v>356</v>
          </cell>
          <cell r="G13">
            <v>371</v>
          </cell>
          <cell r="H13">
            <v>382</v>
          </cell>
          <cell r="I13">
            <v>432</v>
          </cell>
          <cell r="J13">
            <v>644</v>
          </cell>
          <cell r="K13">
            <v>648</v>
          </cell>
          <cell r="L13">
            <v>347</v>
          </cell>
          <cell r="M13">
            <v>362</v>
          </cell>
          <cell r="N13">
            <v>377</v>
          </cell>
          <cell r="O13">
            <v>392</v>
          </cell>
          <cell r="P13">
            <v>441</v>
          </cell>
          <cell r="Q13">
            <v>649</v>
          </cell>
          <cell r="R13">
            <v>653</v>
          </cell>
          <cell r="S13">
            <v>353</v>
          </cell>
          <cell r="T13">
            <v>366</v>
          </cell>
          <cell r="U13">
            <v>383</v>
          </cell>
          <cell r="V13">
            <v>396</v>
          </cell>
          <cell r="W13">
            <v>446</v>
          </cell>
          <cell r="X13">
            <v>654</v>
          </cell>
          <cell r="Y13">
            <v>650</v>
          </cell>
          <cell r="Z13">
            <v>355</v>
          </cell>
          <cell r="AA13">
            <v>372</v>
          </cell>
          <cell r="AB13">
            <v>385</v>
          </cell>
          <cell r="AC13">
            <v>401</v>
          </cell>
          <cell r="AD13">
            <v>446</v>
          </cell>
          <cell r="AE13">
            <v>648</v>
          </cell>
          <cell r="AF13">
            <v>648</v>
          </cell>
          <cell r="AG13">
            <v>14600</v>
          </cell>
          <cell r="AH13">
            <v>648</v>
          </cell>
          <cell r="AI13">
            <v>14600</v>
          </cell>
          <cell r="AJ13">
            <v>14.6</v>
          </cell>
          <cell r="AK13">
            <v>0</v>
          </cell>
        </row>
        <row r="14">
          <cell r="B14">
            <v>607.07899999999995</v>
          </cell>
          <cell r="C14">
            <v>836.3</v>
          </cell>
          <cell r="D14">
            <v>820</v>
          </cell>
          <cell r="E14">
            <v>511.93799999999999</v>
          </cell>
          <cell r="F14">
            <v>558.76800000000003</v>
          </cell>
          <cell r="G14">
            <v>569.76800000000003</v>
          </cell>
          <cell r="H14">
            <v>599.07899999999995</v>
          </cell>
          <cell r="I14">
            <v>663.97900000000004</v>
          </cell>
          <cell r="J14">
            <v>852.3</v>
          </cell>
          <cell r="K14">
            <v>837.4</v>
          </cell>
          <cell r="L14">
            <v>511.74799999999999</v>
          </cell>
          <cell r="M14">
            <v>546.06799999999998</v>
          </cell>
          <cell r="N14">
            <v>578.96900000000005</v>
          </cell>
          <cell r="O14">
            <v>601.07899999999995</v>
          </cell>
          <cell r="P14">
            <v>659.97900000000004</v>
          </cell>
          <cell r="Q14">
            <v>870.3</v>
          </cell>
          <cell r="R14">
            <v>831.4</v>
          </cell>
          <cell r="S14">
            <v>512.048</v>
          </cell>
          <cell r="T14">
            <v>552.06799999999998</v>
          </cell>
          <cell r="U14">
            <v>570.76900000000001</v>
          </cell>
          <cell r="V14">
            <v>587.07899999999995</v>
          </cell>
          <cell r="W14">
            <v>642.47900000000004</v>
          </cell>
          <cell r="X14">
            <v>844.3</v>
          </cell>
          <cell r="Y14">
            <v>827.5</v>
          </cell>
          <cell r="Z14">
            <v>517.43799999999999</v>
          </cell>
          <cell r="AA14">
            <v>546.94799999999998</v>
          </cell>
          <cell r="AB14">
            <v>574.56899999999996</v>
          </cell>
          <cell r="AC14">
            <v>606.36900000000003</v>
          </cell>
          <cell r="AD14">
            <v>658.47900000000004</v>
          </cell>
          <cell r="AE14">
            <v>860.3</v>
          </cell>
          <cell r="AF14">
            <v>823.5</v>
          </cell>
          <cell r="AG14">
            <v>20579.999999999993</v>
          </cell>
          <cell r="AH14">
            <v>823.5</v>
          </cell>
          <cell r="AI14">
            <v>20579.999999999993</v>
          </cell>
          <cell r="AJ14">
            <v>20.58</v>
          </cell>
          <cell r="AK14">
            <v>0</v>
          </cell>
        </row>
        <row r="15">
          <cell r="B15">
            <v>7241.9200521204275</v>
          </cell>
          <cell r="C15">
            <v>9634.1246964634174</v>
          </cell>
          <cell r="D15">
            <v>9466.3634603710379</v>
          </cell>
          <cell r="E15">
            <v>6299.8632200607026</v>
          </cell>
          <cell r="F15">
            <v>6445.4320177389136</v>
          </cell>
          <cell r="G15">
            <v>6525.7062836204796</v>
          </cell>
          <cell r="H15">
            <v>6704.1607848609792</v>
          </cell>
          <cell r="I15">
            <v>7346.0693835557104</v>
          </cell>
          <cell r="J15">
            <v>9601.0781513942675</v>
          </cell>
          <cell r="K15">
            <v>9300.9025909933171</v>
          </cell>
          <cell r="L15">
            <v>6249.5545174837553</v>
          </cell>
          <cell r="M15">
            <v>6355.5933840033404</v>
          </cell>
          <cell r="N15">
            <v>6437.4087397243939</v>
          </cell>
          <cell r="O15">
            <v>6631.4551248500093</v>
          </cell>
          <cell r="P15">
            <v>7217.0438649006128</v>
          </cell>
          <cell r="Q15">
            <v>9522.7060221963966</v>
          </cell>
          <cell r="R15">
            <v>9366.7973462676837</v>
          </cell>
          <cell r="S15">
            <v>6289.6878456997665</v>
          </cell>
          <cell r="T15">
            <v>6393.4771181276028</v>
          </cell>
          <cell r="U15">
            <v>6445.9684785851323</v>
          </cell>
          <cell r="V15">
            <v>6636.6199527005856</v>
          </cell>
          <cell r="W15">
            <v>7311.9751309358835</v>
          </cell>
          <cell r="X15">
            <v>9660.4952330824017</v>
          </cell>
          <cell r="Y15">
            <v>9367.5792153262773</v>
          </cell>
          <cell r="Z15">
            <v>6217.4457719064276</v>
          </cell>
          <cell r="AA15">
            <v>6428.14187225363</v>
          </cell>
          <cell r="AB15">
            <v>6508.4243078092022</v>
          </cell>
          <cell r="AC15">
            <v>6778.7803322592345</v>
          </cell>
          <cell r="AD15">
            <v>7382.1492810068175</v>
          </cell>
          <cell r="AE15">
            <v>9712.8581170874804</v>
          </cell>
          <cell r="AF15">
            <v>9444.4699651000265</v>
          </cell>
          <cell r="AG15">
            <v>234924.25226248591</v>
          </cell>
          <cell r="AH15">
            <v>9444.4699651000265</v>
          </cell>
          <cell r="AI15">
            <v>234924.25226248591</v>
          </cell>
        </row>
        <row r="16">
          <cell r="B16">
            <v>5678.8410521204278</v>
          </cell>
          <cell r="C16">
            <v>7520.8246964634181</v>
          </cell>
          <cell r="D16">
            <v>7379.3634603710389</v>
          </cell>
          <cell r="E16">
            <v>4997.9252200607025</v>
          </cell>
          <cell r="F16">
            <v>5074.6640177389136</v>
          </cell>
          <cell r="G16">
            <v>5112.9382836204795</v>
          </cell>
          <cell r="H16">
            <v>5242.0817848609795</v>
          </cell>
          <cell r="I16">
            <v>5703.0903835557101</v>
          </cell>
          <cell r="J16">
            <v>7469.7781513942682</v>
          </cell>
          <cell r="K16">
            <v>7194.5025909933165</v>
          </cell>
          <cell r="L16">
            <v>4944.8065174837557</v>
          </cell>
          <cell r="M16">
            <v>4990.5253840033402</v>
          </cell>
          <cell r="N16">
            <v>5010.4397397243938</v>
          </cell>
          <cell r="O16">
            <v>5158.3761248500095</v>
          </cell>
          <cell r="P16">
            <v>5568.0648649006125</v>
          </cell>
          <cell r="Q16">
            <v>7366.4060221963973</v>
          </cell>
          <cell r="R16">
            <v>7258.397346267684</v>
          </cell>
          <cell r="S16">
            <v>4974.6398456997667</v>
          </cell>
          <cell r="T16">
            <v>5015.4091181276026</v>
          </cell>
          <cell r="U16">
            <v>5019.1994785851321</v>
          </cell>
          <cell r="V16">
            <v>5169.5409527005859</v>
          </cell>
          <cell r="W16">
            <v>5672.4961309358832</v>
          </cell>
          <cell r="X16">
            <v>7521.1952330824024</v>
          </cell>
          <cell r="Y16">
            <v>7264.0792153262782</v>
          </cell>
          <cell r="Z16">
            <v>4894.0077719064275</v>
          </cell>
          <cell r="AA16">
            <v>5047.1938722536297</v>
          </cell>
          <cell r="AB16">
            <v>5072.8553078092027</v>
          </cell>
          <cell r="AC16">
            <v>5286.4113322592348</v>
          </cell>
          <cell r="AD16">
            <v>5727.6702810068173</v>
          </cell>
          <cell r="AE16">
            <v>7562.5581170874812</v>
          </cell>
          <cell r="AF16">
            <v>7345.9699651000255</v>
          </cell>
          <cell r="AG16">
            <v>183244.25226248591</v>
          </cell>
          <cell r="AH16">
            <v>7345.9699651000255</v>
          </cell>
          <cell r="AI16">
            <v>183244.25226248591</v>
          </cell>
        </row>
        <row r="17">
          <cell r="B17">
            <v>1070</v>
          </cell>
          <cell r="C17">
            <v>1296.2</v>
          </cell>
          <cell r="D17">
            <v>1267.3</v>
          </cell>
          <cell r="E17">
            <v>941.3</v>
          </cell>
          <cell r="F17">
            <v>965.3</v>
          </cell>
          <cell r="G17">
            <v>984.3</v>
          </cell>
          <cell r="H17">
            <v>1004.4</v>
          </cell>
          <cell r="I17">
            <v>1083.9000000000001</v>
          </cell>
          <cell r="J17">
            <v>1305.4000000000001</v>
          </cell>
          <cell r="K17">
            <v>1274.5999999999999</v>
          </cell>
          <cell r="L17">
            <v>941.8</v>
          </cell>
          <cell r="M17">
            <v>965.8</v>
          </cell>
          <cell r="N17">
            <v>982.5</v>
          </cell>
          <cell r="O17">
            <v>1006.7</v>
          </cell>
          <cell r="P17">
            <v>1089.4000000000001</v>
          </cell>
          <cell r="Q17">
            <v>1324.6</v>
          </cell>
          <cell r="R17">
            <v>1293.9000000000001</v>
          </cell>
          <cell r="S17">
            <v>946.3</v>
          </cell>
          <cell r="T17">
            <v>970.3</v>
          </cell>
          <cell r="U17">
            <v>989.8</v>
          </cell>
          <cell r="V17">
            <v>1014.8</v>
          </cell>
          <cell r="W17">
            <v>1095.5</v>
          </cell>
          <cell r="X17">
            <v>1306.5999999999999</v>
          </cell>
          <cell r="Y17">
            <v>1282.8</v>
          </cell>
          <cell r="Z17">
            <v>974</v>
          </cell>
          <cell r="AA17">
            <v>981</v>
          </cell>
          <cell r="AB17">
            <v>996.5</v>
          </cell>
          <cell r="AC17">
            <v>1014.5</v>
          </cell>
          <cell r="AD17">
            <v>1095.0999999999999</v>
          </cell>
          <cell r="AE17">
            <v>1296.8</v>
          </cell>
          <cell r="AF17">
            <v>1250.5999999999999</v>
          </cell>
          <cell r="AG17">
            <v>34011.999999999993</v>
          </cell>
          <cell r="AH17">
            <v>1250.5999999999999</v>
          </cell>
          <cell r="AI17">
            <v>34011.999999999993</v>
          </cell>
          <cell r="AJ17">
            <v>34.012</v>
          </cell>
          <cell r="AK17">
            <v>0</v>
          </cell>
        </row>
        <row r="18">
          <cell r="B18">
            <v>1456.9</v>
          </cell>
          <cell r="C18">
            <v>1843.51</v>
          </cell>
          <cell r="D18">
            <v>1870.51</v>
          </cell>
          <cell r="E18">
            <v>1310.0999999999999</v>
          </cell>
          <cell r="F18">
            <v>1330.7</v>
          </cell>
          <cell r="G18">
            <v>1368.9</v>
          </cell>
          <cell r="H18">
            <v>1404.9</v>
          </cell>
          <cell r="I18">
            <v>1518.4</v>
          </cell>
          <cell r="J18">
            <v>1896.71</v>
          </cell>
          <cell r="K18">
            <v>1892.81</v>
          </cell>
          <cell r="L18">
            <v>1330.1</v>
          </cell>
          <cell r="M18">
            <v>1344.7</v>
          </cell>
          <cell r="N18">
            <v>1377.9</v>
          </cell>
          <cell r="O18">
            <v>1412.9</v>
          </cell>
          <cell r="P18">
            <v>1510.4</v>
          </cell>
          <cell r="Q18">
            <v>2022.71</v>
          </cell>
          <cell r="R18">
            <v>1941.81</v>
          </cell>
          <cell r="S18">
            <v>1357.1</v>
          </cell>
          <cell r="T18">
            <v>1378.7</v>
          </cell>
          <cell r="U18">
            <v>1405.9</v>
          </cell>
          <cell r="V18">
            <v>1447.9</v>
          </cell>
          <cell r="W18">
            <v>1550.4</v>
          </cell>
          <cell r="X18">
            <v>1963.71</v>
          </cell>
          <cell r="Y18">
            <v>1972.81</v>
          </cell>
          <cell r="Z18">
            <v>1348.1</v>
          </cell>
          <cell r="AA18">
            <v>1361.7</v>
          </cell>
          <cell r="AB18">
            <v>1397.9</v>
          </cell>
          <cell r="AC18">
            <v>1450.9</v>
          </cell>
          <cell r="AD18">
            <v>1543.4</v>
          </cell>
          <cell r="AE18">
            <v>1970.71</v>
          </cell>
          <cell r="AF18">
            <v>1984.81</v>
          </cell>
          <cell r="AG18">
            <v>48968</v>
          </cell>
          <cell r="AH18">
            <v>1984.81</v>
          </cell>
          <cell r="AI18">
            <v>48968</v>
          </cell>
          <cell r="AJ18">
            <v>48.968000000000004</v>
          </cell>
          <cell r="AK18">
            <v>0</v>
          </cell>
        </row>
        <row r="19">
          <cell r="B19">
            <v>675</v>
          </cell>
          <cell r="C19">
            <v>959</v>
          </cell>
          <cell r="D19">
            <v>958</v>
          </cell>
          <cell r="E19">
            <v>626</v>
          </cell>
          <cell r="F19">
            <v>632</v>
          </cell>
          <cell r="G19">
            <v>656</v>
          </cell>
          <cell r="H19">
            <v>681.5</v>
          </cell>
          <cell r="I19">
            <v>775</v>
          </cell>
          <cell r="J19">
            <v>982.5</v>
          </cell>
          <cell r="K19">
            <v>980.5</v>
          </cell>
          <cell r="L19">
            <v>632.5</v>
          </cell>
          <cell r="M19">
            <v>631</v>
          </cell>
          <cell r="N19">
            <v>645.5</v>
          </cell>
          <cell r="O19">
            <v>694</v>
          </cell>
          <cell r="P19">
            <v>783</v>
          </cell>
          <cell r="Q19">
            <v>979</v>
          </cell>
          <cell r="R19">
            <v>997.5</v>
          </cell>
          <cell r="S19">
            <v>641.5</v>
          </cell>
          <cell r="T19">
            <v>656.5</v>
          </cell>
          <cell r="U19">
            <v>670</v>
          </cell>
          <cell r="V19">
            <v>715</v>
          </cell>
          <cell r="W19">
            <v>786</v>
          </cell>
          <cell r="X19">
            <v>994</v>
          </cell>
          <cell r="Y19">
            <v>998</v>
          </cell>
          <cell r="Z19">
            <v>641</v>
          </cell>
          <cell r="AA19">
            <v>644</v>
          </cell>
          <cell r="AB19">
            <v>671.5</v>
          </cell>
          <cell r="AC19">
            <v>691</v>
          </cell>
          <cell r="AD19">
            <v>756.5</v>
          </cell>
          <cell r="AE19">
            <v>956</v>
          </cell>
          <cell r="AF19">
            <v>961</v>
          </cell>
          <cell r="AG19">
            <v>24070</v>
          </cell>
          <cell r="AH19">
            <v>961</v>
          </cell>
          <cell r="AI19">
            <v>24070</v>
          </cell>
          <cell r="AJ19">
            <v>24.07</v>
          </cell>
          <cell r="AK19">
            <v>0</v>
          </cell>
        </row>
        <row r="20">
          <cell r="B20">
            <v>822.84219999999993</v>
          </cell>
          <cell r="C20">
            <v>1031.3996999999999</v>
          </cell>
          <cell r="D20">
            <v>1027.2</v>
          </cell>
          <cell r="E20">
            <v>780.99400000000003</v>
          </cell>
          <cell r="F20">
            <v>734.9</v>
          </cell>
          <cell r="G20">
            <v>741.7</v>
          </cell>
          <cell r="H20">
            <v>752.47400000000005</v>
          </cell>
          <cell r="I20">
            <v>845.2</v>
          </cell>
          <cell r="J20">
            <v>1041.81</v>
          </cell>
          <cell r="K20">
            <v>1033.8150000000001</v>
          </cell>
          <cell r="L20">
            <v>779.79959999999994</v>
          </cell>
          <cell r="M20">
            <v>745.2</v>
          </cell>
          <cell r="N20">
            <v>763.7</v>
          </cell>
          <cell r="O20">
            <v>767.07500000000005</v>
          </cell>
          <cell r="P20">
            <v>855.19970000000001</v>
          </cell>
          <cell r="Q20">
            <v>1043.3</v>
          </cell>
          <cell r="R20">
            <v>1034.4000000000001</v>
          </cell>
          <cell r="S20">
            <v>795.1</v>
          </cell>
          <cell r="T20">
            <v>743.5</v>
          </cell>
          <cell r="U20">
            <v>755</v>
          </cell>
          <cell r="V20">
            <v>764.47400000000005</v>
          </cell>
          <cell r="W20">
            <v>849.41899999999998</v>
          </cell>
          <cell r="X20">
            <v>1037.5</v>
          </cell>
          <cell r="Y20">
            <v>1044.8440000000001</v>
          </cell>
          <cell r="Z20">
            <v>794.45399999999995</v>
          </cell>
          <cell r="AA20">
            <v>736.976</v>
          </cell>
          <cell r="AB20">
            <v>752.54</v>
          </cell>
          <cell r="AC20">
            <v>757.51800000000003</v>
          </cell>
          <cell r="AD20">
            <v>838.01900000000001</v>
          </cell>
          <cell r="AE20">
            <v>1043.0999999999999</v>
          </cell>
          <cell r="AF20">
            <v>1029.971</v>
          </cell>
          <cell r="AG20">
            <v>26743.424200000001</v>
          </cell>
          <cell r="AH20">
            <v>1029.971</v>
          </cell>
          <cell r="AI20">
            <v>26743.424200000001</v>
          </cell>
          <cell r="AJ20">
            <v>26.743426095865367</v>
          </cell>
          <cell r="AK20">
            <v>1.8958653636218514E-3</v>
          </cell>
        </row>
        <row r="21">
          <cell r="B21">
            <v>739.75900000000001</v>
          </cell>
          <cell r="C21">
            <v>1020.522</v>
          </cell>
          <cell r="D21">
            <v>989.79899999999998</v>
          </cell>
          <cell r="E21">
            <v>599.59900000000005</v>
          </cell>
          <cell r="F21">
            <v>605.69899999999996</v>
          </cell>
          <cell r="G21">
            <v>615.19899999999996</v>
          </cell>
          <cell r="H21">
            <v>620.59900000000005</v>
          </cell>
          <cell r="I21">
            <v>765.79899999999998</v>
          </cell>
          <cell r="J21">
            <v>1018.499</v>
          </cell>
          <cell r="K21">
            <v>977.79899999999998</v>
          </cell>
          <cell r="L21">
            <v>576.59900000000005</v>
          </cell>
          <cell r="M21">
            <v>598.94899999999996</v>
          </cell>
          <cell r="N21">
            <v>625.44899999999996</v>
          </cell>
          <cell r="O21">
            <v>635.84900000000005</v>
          </cell>
          <cell r="P21">
            <v>761.54899999999998</v>
          </cell>
          <cell r="Q21">
            <v>1026.249</v>
          </cell>
          <cell r="R21">
            <v>987.54899999999998</v>
          </cell>
          <cell r="S21">
            <v>587.34900000000005</v>
          </cell>
          <cell r="T21">
            <v>592.649</v>
          </cell>
          <cell r="U21">
            <v>602.149</v>
          </cell>
          <cell r="V21">
            <v>606.54899999999998</v>
          </cell>
          <cell r="W21">
            <v>747.04899999999998</v>
          </cell>
          <cell r="X21">
            <v>1008.249</v>
          </cell>
          <cell r="Y21">
            <v>977.54899999999998</v>
          </cell>
          <cell r="Z21">
            <v>580.04899999999998</v>
          </cell>
          <cell r="AA21">
            <v>585.74900000000002</v>
          </cell>
          <cell r="AB21">
            <v>592.84900000000005</v>
          </cell>
          <cell r="AC21">
            <v>601.726</v>
          </cell>
          <cell r="AD21">
            <v>720.24900000000002</v>
          </cell>
          <cell r="AE21">
            <v>960.99800000000005</v>
          </cell>
          <cell r="AF21">
            <v>925.88499999999999</v>
          </cell>
          <cell r="AG21">
            <v>23254.513999999992</v>
          </cell>
          <cell r="AH21">
            <v>925.88499999999999</v>
          </cell>
          <cell r="AI21">
            <v>23254.513999999992</v>
          </cell>
          <cell r="AJ21">
            <v>23.25451468199303</v>
          </cell>
          <cell r="AK21">
            <v>6.8199303859728388E-4</v>
          </cell>
        </row>
        <row r="22">
          <cell r="B22">
            <v>4764.5012000000006</v>
          </cell>
          <cell r="C22">
            <v>6150.6316999999999</v>
          </cell>
          <cell r="D22">
            <v>6112.8090000000002</v>
          </cell>
          <cell r="E22">
            <v>4257.9929999999995</v>
          </cell>
          <cell r="F22">
            <v>4268.5990000000002</v>
          </cell>
          <cell r="G22">
            <v>4366.0989999999993</v>
          </cell>
          <cell r="H22">
            <v>4463.8730000000005</v>
          </cell>
          <cell r="I22">
            <v>4988.299</v>
          </cell>
          <cell r="J22">
            <v>6244.9189999999999</v>
          </cell>
          <cell r="K22">
            <v>6159.5240000000003</v>
          </cell>
          <cell r="L22">
            <v>4260.7985999999992</v>
          </cell>
          <cell r="M22">
            <v>4285.6489999999994</v>
          </cell>
          <cell r="N22">
            <v>4395.049</v>
          </cell>
          <cell r="O22">
            <v>4516.5240000000003</v>
          </cell>
          <cell r="P22">
            <v>4999.5487000000003</v>
          </cell>
          <cell r="Q22">
            <v>6395.8589999999995</v>
          </cell>
          <cell r="R22">
            <v>6255.1590000000006</v>
          </cell>
          <cell r="S22">
            <v>4327.3489999999993</v>
          </cell>
          <cell r="T22">
            <v>4341.6490000000003</v>
          </cell>
          <cell r="U22">
            <v>4422.8490000000002</v>
          </cell>
          <cell r="V22">
            <v>4548.723</v>
          </cell>
          <cell r="W22">
            <v>5028.3680000000004</v>
          </cell>
          <cell r="X22">
            <v>6310.0589999999993</v>
          </cell>
          <cell r="Y22">
            <v>6276.0029999999997</v>
          </cell>
          <cell r="Z22">
            <v>4337.6030000000001</v>
          </cell>
          <cell r="AA22">
            <v>4309.4250000000002</v>
          </cell>
          <cell r="AB22">
            <v>4411.2889999999998</v>
          </cell>
          <cell r="AC22">
            <v>4515.6440000000002</v>
          </cell>
          <cell r="AD22">
            <v>4953.268</v>
          </cell>
          <cell r="AE22">
            <v>6227.6080000000002</v>
          </cell>
          <cell r="AF22">
            <v>6152.2659999999996</v>
          </cell>
          <cell r="AG22">
            <v>157047.9382</v>
          </cell>
          <cell r="AH22">
            <v>6152.2659999999996</v>
          </cell>
          <cell r="AI22">
            <v>157047.93820000003</v>
          </cell>
        </row>
        <row r="23">
          <cell r="B23">
            <v>3349.7422000000001</v>
          </cell>
          <cell r="C23">
            <v>4171.1097</v>
          </cell>
          <cell r="D23">
            <v>4165.01</v>
          </cell>
          <cell r="E23">
            <v>3032.3939999999998</v>
          </cell>
          <cell r="F23">
            <v>3030.9</v>
          </cell>
          <cell r="G23">
            <v>3094.8999999999996</v>
          </cell>
          <cell r="H23">
            <v>3161.7740000000003</v>
          </cell>
          <cell r="I23">
            <v>3447.5</v>
          </cell>
          <cell r="J23">
            <v>4243.92</v>
          </cell>
          <cell r="K23">
            <v>4201.2250000000004</v>
          </cell>
          <cell r="L23">
            <v>3051.6995999999995</v>
          </cell>
          <cell r="M23">
            <v>3055.7</v>
          </cell>
          <cell r="N23">
            <v>3124.1000000000004</v>
          </cell>
          <cell r="O23">
            <v>3186.6750000000002</v>
          </cell>
          <cell r="P23">
            <v>3454.9997000000003</v>
          </cell>
          <cell r="Q23">
            <v>4390.6099999999997</v>
          </cell>
          <cell r="R23">
            <v>4270.1100000000006</v>
          </cell>
          <cell r="S23">
            <v>3098.4999999999995</v>
          </cell>
          <cell r="T23">
            <v>3092.5</v>
          </cell>
          <cell r="U23">
            <v>3150.7</v>
          </cell>
          <cell r="V23">
            <v>3227.174</v>
          </cell>
          <cell r="W23">
            <v>3495.319</v>
          </cell>
          <cell r="X23">
            <v>4307.8099999999995</v>
          </cell>
          <cell r="Y23">
            <v>4300.4539999999997</v>
          </cell>
          <cell r="Z23">
            <v>3116.5540000000001</v>
          </cell>
          <cell r="AA23">
            <v>3079.6759999999999</v>
          </cell>
          <cell r="AB23">
            <v>3146.94</v>
          </cell>
          <cell r="AC23">
            <v>3222.9180000000001</v>
          </cell>
          <cell r="AD23">
            <v>3476.5190000000002</v>
          </cell>
          <cell r="AE23">
            <v>4310.6100000000006</v>
          </cell>
          <cell r="AF23">
            <v>4265.3809999999994</v>
          </cell>
          <cell r="AG23">
            <v>109723.42420000001</v>
          </cell>
          <cell r="AH23">
            <v>4265.3809999999994</v>
          </cell>
          <cell r="AI23">
            <v>109723.42420000001</v>
          </cell>
        </row>
        <row r="24">
          <cell r="B24">
            <v>974.4</v>
          </cell>
          <cell r="C24">
            <v>1270.5999999999999</v>
          </cell>
          <cell r="D24">
            <v>1256.5999999999999</v>
          </cell>
          <cell r="E24">
            <v>869.6</v>
          </cell>
          <cell r="F24">
            <v>873.6</v>
          </cell>
          <cell r="G24">
            <v>881.6</v>
          </cell>
          <cell r="H24">
            <v>891.6</v>
          </cell>
          <cell r="I24">
            <v>990.6</v>
          </cell>
          <cell r="J24">
            <v>1288.5999999999999</v>
          </cell>
          <cell r="K24">
            <v>1273.5999999999999</v>
          </cell>
          <cell r="L24">
            <v>867.1</v>
          </cell>
          <cell r="M24">
            <v>876.6</v>
          </cell>
          <cell r="N24">
            <v>884.7</v>
          </cell>
          <cell r="O24">
            <v>890.8</v>
          </cell>
          <cell r="P24">
            <v>991.8</v>
          </cell>
          <cell r="Q24">
            <v>1287.5999999999999</v>
          </cell>
          <cell r="R24">
            <v>1273.5999999999999</v>
          </cell>
          <cell r="S24">
            <v>872.8</v>
          </cell>
          <cell r="T24">
            <v>882.8</v>
          </cell>
          <cell r="U24">
            <v>886.8</v>
          </cell>
          <cell r="V24">
            <v>900.7</v>
          </cell>
          <cell r="W24">
            <v>998.7</v>
          </cell>
          <cell r="X24">
            <v>1310.3</v>
          </cell>
          <cell r="Y24">
            <v>1293.3</v>
          </cell>
          <cell r="Z24">
            <v>884.7</v>
          </cell>
          <cell r="AA24">
            <v>892.2</v>
          </cell>
          <cell r="AB24">
            <v>900.7</v>
          </cell>
          <cell r="AC24">
            <v>907.7</v>
          </cell>
          <cell r="AD24">
            <v>999.7</v>
          </cell>
          <cell r="AE24">
            <v>1328.3</v>
          </cell>
          <cell r="AF24">
            <v>1314.3</v>
          </cell>
          <cell r="AG24">
            <v>32016</v>
          </cell>
          <cell r="AH24">
            <v>1314.3</v>
          </cell>
          <cell r="AI24">
            <v>32016</v>
          </cell>
          <cell r="AJ24">
            <v>32.015999999999998</v>
          </cell>
          <cell r="AK24">
            <v>0</v>
          </cell>
        </row>
        <row r="25">
          <cell r="B25">
            <v>1037.4000000000001</v>
          </cell>
          <cell r="C25">
            <v>1400.7</v>
          </cell>
          <cell r="D25">
            <v>1438</v>
          </cell>
          <cell r="E25">
            <v>908.2</v>
          </cell>
          <cell r="F25">
            <v>890.8</v>
          </cell>
          <cell r="G25">
            <v>914.5</v>
          </cell>
          <cell r="H25">
            <v>938.8</v>
          </cell>
          <cell r="I25">
            <v>1060.2</v>
          </cell>
          <cell r="J25">
            <v>1436.5</v>
          </cell>
          <cell r="K25">
            <v>1435.1</v>
          </cell>
          <cell r="L25">
            <v>882.6</v>
          </cell>
          <cell r="M25">
            <v>892.4</v>
          </cell>
          <cell r="N25">
            <v>886.4</v>
          </cell>
          <cell r="O25">
            <v>938.7</v>
          </cell>
          <cell r="P25">
            <v>1057.5</v>
          </cell>
          <cell r="Q25">
            <v>1390.2</v>
          </cell>
          <cell r="R25">
            <v>1416.2</v>
          </cell>
          <cell r="S25">
            <v>910.3</v>
          </cell>
          <cell r="T25">
            <v>892.5</v>
          </cell>
          <cell r="U25">
            <v>894.2</v>
          </cell>
          <cell r="V25">
            <v>920.4</v>
          </cell>
          <cell r="W25">
            <v>1064.5</v>
          </cell>
          <cell r="X25">
            <v>1435.9</v>
          </cell>
          <cell r="Y25">
            <v>1456.8</v>
          </cell>
          <cell r="Z25">
            <v>881.3</v>
          </cell>
          <cell r="AA25">
            <v>875.8</v>
          </cell>
          <cell r="AB25">
            <v>904.5</v>
          </cell>
          <cell r="AC25">
            <v>957.1</v>
          </cell>
          <cell r="AD25">
            <v>1069.4000000000001</v>
          </cell>
          <cell r="AE25">
            <v>1497</v>
          </cell>
          <cell r="AF25">
            <v>1511.1</v>
          </cell>
          <cell r="AG25">
            <v>34195</v>
          </cell>
          <cell r="AH25">
            <v>1511.1</v>
          </cell>
          <cell r="AI25">
            <v>34195</v>
          </cell>
          <cell r="AJ25">
            <v>34.195</v>
          </cell>
          <cell r="AK25">
            <v>0</v>
          </cell>
        </row>
        <row r="26">
          <cell r="B26">
            <v>2032</v>
          </cell>
          <cell r="C26">
            <v>2740</v>
          </cell>
          <cell r="D26">
            <v>2624</v>
          </cell>
          <cell r="E26">
            <v>1720</v>
          </cell>
          <cell r="F26">
            <v>1761.5</v>
          </cell>
          <cell r="G26">
            <v>1809.5</v>
          </cell>
          <cell r="H26">
            <v>1851.5</v>
          </cell>
          <cell r="I26">
            <v>2026</v>
          </cell>
          <cell r="J26">
            <v>2734</v>
          </cell>
          <cell r="K26">
            <v>2631</v>
          </cell>
          <cell r="L26">
            <v>1735.5</v>
          </cell>
          <cell r="M26">
            <v>1774.5</v>
          </cell>
          <cell r="N26">
            <v>1844</v>
          </cell>
          <cell r="O26">
            <v>1885.5</v>
          </cell>
          <cell r="P26">
            <v>2068</v>
          </cell>
          <cell r="Q26">
            <v>2745.5</v>
          </cell>
          <cell r="R26">
            <v>2638.5</v>
          </cell>
          <cell r="S26">
            <v>1710.5</v>
          </cell>
          <cell r="T26">
            <v>1751.5</v>
          </cell>
          <cell r="U26">
            <v>1812.5</v>
          </cell>
          <cell r="V26">
            <v>1851.5</v>
          </cell>
          <cell r="W26">
            <v>2049</v>
          </cell>
          <cell r="X26">
            <v>2733.5</v>
          </cell>
          <cell r="Y26">
            <v>2620.5</v>
          </cell>
          <cell r="Z26">
            <v>1707.5</v>
          </cell>
          <cell r="AA26">
            <v>1744.5</v>
          </cell>
          <cell r="AB26">
            <v>1804.5</v>
          </cell>
          <cell r="AC26">
            <v>1855.5</v>
          </cell>
          <cell r="AD26">
            <v>2027</v>
          </cell>
          <cell r="AE26">
            <v>2734.1</v>
          </cell>
          <cell r="AF26">
            <v>2619</v>
          </cell>
          <cell r="AG26">
            <v>65642.100000000006</v>
          </cell>
          <cell r="AH26">
            <v>2619</v>
          </cell>
          <cell r="AI26">
            <v>65642.100000000006</v>
          </cell>
          <cell r="AJ26">
            <v>65.641859999999994</v>
          </cell>
          <cell r="AK26">
            <v>-0.24000000000523869</v>
          </cell>
        </row>
        <row r="27">
          <cell r="B27">
            <v>1326.4</v>
          </cell>
          <cell r="C27">
            <v>1873</v>
          </cell>
          <cell r="D27">
            <v>1828.5</v>
          </cell>
          <cell r="E27">
            <v>1118.9000000000001</v>
          </cell>
          <cell r="F27">
            <v>1127.9000000000001</v>
          </cell>
          <cell r="G27">
            <v>1147.9000000000001</v>
          </cell>
          <cell r="H27">
            <v>1176.8</v>
          </cell>
          <cell r="I27">
            <v>1316.1</v>
          </cell>
          <cell r="J27">
            <v>1901</v>
          </cell>
          <cell r="K27">
            <v>1839.5</v>
          </cell>
          <cell r="L27">
            <v>1124.9000000000001</v>
          </cell>
          <cell r="M27">
            <v>1131.9000000000001</v>
          </cell>
          <cell r="N27">
            <v>1139.9000000000001</v>
          </cell>
          <cell r="O27">
            <v>1177.8</v>
          </cell>
          <cell r="P27">
            <v>1329.1</v>
          </cell>
          <cell r="Q27">
            <v>1892.5</v>
          </cell>
          <cell r="R27">
            <v>1838</v>
          </cell>
          <cell r="S27">
            <v>1072.8</v>
          </cell>
          <cell r="T27">
            <v>1085.8</v>
          </cell>
          <cell r="U27">
            <v>1105.5</v>
          </cell>
          <cell r="V27">
            <v>1126.5</v>
          </cell>
          <cell r="W27">
            <v>1265.8</v>
          </cell>
          <cell r="X27">
            <v>1870.5</v>
          </cell>
          <cell r="Y27">
            <v>1825</v>
          </cell>
          <cell r="Z27">
            <v>1062.5</v>
          </cell>
          <cell r="AA27">
            <v>1078.5</v>
          </cell>
          <cell r="AB27">
            <v>1089.5</v>
          </cell>
          <cell r="AC27">
            <v>1152.5</v>
          </cell>
          <cell r="AD27">
            <v>1272.8</v>
          </cell>
          <cell r="AE27">
            <v>1812.5</v>
          </cell>
          <cell r="AF27">
            <v>1745.7</v>
          </cell>
          <cell r="AG27">
            <v>42856</v>
          </cell>
          <cell r="AH27">
            <v>1745.7</v>
          </cell>
          <cell r="AI27">
            <v>42856</v>
          </cell>
          <cell r="AJ27">
            <v>42.855612155999985</v>
          </cell>
          <cell r="AK27">
            <v>-0.38784400001168251</v>
          </cell>
        </row>
        <row r="28">
          <cell r="B28">
            <v>1234.5</v>
          </cell>
          <cell r="C28">
            <v>2007.5</v>
          </cell>
          <cell r="D28">
            <v>1980.5</v>
          </cell>
          <cell r="E28">
            <v>1105.3</v>
          </cell>
          <cell r="F28">
            <v>1082.3</v>
          </cell>
          <cell r="G28">
            <v>1093.5</v>
          </cell>
          <cell r="H28">
            <v>1144.5</v>
          </cell>
          <cell r="I28">
            <v>1249.5</v>
          </cell>
          <cell r="J28">
            <v>2021.5</v>
          </cell>
          <cell r="K28">
            <v>2018.5</v>
          </cell>
          <cell r="L28">
            <v>1094.3</v>
          </cell>
          <cell r="M28">
            <v>1087.3</v>
          </cell>
          <cell r="N28">
            <v>1132.5</v>
          </cell>
          <cell r="O28">
            <v>1160.5</v>
          </cell>
          <cell r="P28">
            <v>1265.5</v>
          </cell>
          <cell r="Q28">
            <v>2024.5</v>
          </cell>
          <cell r="R28">
            <v>2018.5</v>
          </cell>
          <cell r="S28">
            <v>1103.3</v>
          </cell>
          <cell r="T28">
            <v>1108.3</v>
          </cell>
          <cell r="U28">
            <v>1113.5</v>
          </cell>
          <cell r="V28">
            <v>1158.5</v>
          </cell>
          <cell r="W28">
            <v>1266.5</v>
          </cell>
          <cell r="X28">
            <v>2016.5</v>
          </cell>
          <cell r="Y28">
            <v>2078.5</v>
          </cell>
          <cell r="Z28">
            <v>1108.3</v>
          </cell>
          <cell r="AA28">
            <v>1101.3</v>
          </cell>
          <cell r="AB28">
            <v>1113.5</v>
          </cell>
          <cell r="AC28">
            <v>1123.5</v>
          </cell>
          <cell r="AD28">
            <v>1213.5</v>
          </cell>
          <cell r="AE28">
            <v>2051.5</v>
          </cell>
          <cell r="AF28">
            <v>2080</v>
          </cell>
          <cell r="AG28">
            <v>44357.400000000009</v>
          </cell>
          <cell r="AH28">
            <v>2080</v>
          </cell>
          <cell r="AI28">
            <v>44357.400000000009</v>
          </cell>
          <cell r="AJ28">
            <v>44.357271314951618</v>
          </cell>
          <cell r="AK28">
            <v>-0.12868504838843364</v>
          </cell>
        </row>
        <row r="29">
          <cell r="B29">
            <v>1032.9824000000001</v>
          </cell>
          <cell r="C29">
            <v>1593.5140999999999</v>
          </cell>
          <cell r="D29">
            <v>1647.7451000000001</v>
          </cell>
          <cell r="E29">
            <v>940.84229999999991</v>
          </cell>
          <cell r="F29">
            <v>939.8</v>
          </cell>
          <cell r="G29">
            <v>951.21389999999997</v>
          </cell>
          <cell r="H29">
            <v>966.17020000000002</v>
          </cell>
          <cell r="I29">
            <v>1007.4524</v>
          </cell>
          <cell r="J29">
            <v>1490.1691000000001</v>
          </cell>
          <cell r="K29">
            <v>1570.7</v>
          </cell>
          <cell r="L29">
            <v>939</v>
          </cell>
          <cell r="M29">
            <v>947.61149999999998</v>
          </cell>
          <cell r="N29">
            <v>959.9876999999999</v>
          </cell>
          <cell r="O29">
            <v>971.01319999999998</v>
          </cell>
          <cell r="P29">
            <v>1004.3</v>
          </cell>
          <cell r="Q29">
            <v>1510.2</v>
          </cell>
          <cell r="R29">
            <v>1577</v>
          </cell>
          <cell r="S29">
            <v>964.76969999999994</v>
          </cell>
          <cell r="T29">
            <v>959.64229999999998</v>
          </cell>
          <cell r="U29">
            <v>965.9538</v>
          </cell>
          <cell r="V29">
            <v>972.34030000000007</v>
          </cell>
          <cell r="W29">
            <v>1036.6327000000001</v>
          </cell>
          <cell r="X29">
            <v>1518.8548000000001</v>
          </cell>
          <cell r="Y29">
            <v>1578.5781999999999</v>
          </cell>
          <cell r="Z29">
            <v>957.13779999999997</v>
          </cell>
          <cell r="AA29">
            <v>955.60339999999997</v>
          </cell>
          <cell r="AB29">
            <v>965.11389999999994</v>
          </cell>
          <cell r="AC29">
            <v>980.06380000000001</v>
          </cell>
          <cell r="AD29">
            <v>1004.3111</v>
          </cell>
          <cell r="AE29">
            <v>1521.3</v>
          </cell>
          <cell r="AF29">
            <v>1572.7</v>
          </cell>
          <cell r="AG29">
            <v>36002.703699999998</v>
          </cell>
          <cell r="AH29">
            <v>1572.7</v>
          </cell>
          <cell r="AI29">
            <v>36002.703699999998</v>
          </cell>
          <cell r="AJ29">
            <v>36.002574419447306</v>
          </cell>
          <cell r="AK29">
            <v>-0.1292805526900338</v>
          </cell>
        </row>
        <row r="31">
          <cell r="B31">
            <v>7637.6824000000006</v>
          </cell>
          <cell r="C31">
            <v>10885.3141</v>
          </cell>
          <cell r="D31">
            <v>10775.3451</v>
          </cell>
          <cell r="E31">
            <v>6662.8423000000012</v>
          </cell>
          <cell r="F31">
            <v>6675.9000000000005</v>
          </cell>
          <cell r="G31">
            <v>6798.2138999999997</v>
          </cell>
          <cell r="H31">
            <v>6969.3701999999994</v>
          </cell>
          <cell r="I31">
            <v>7649.8523999999998</v>
          </cell>
          <cell r="J31">
            <v>10871.769100000001</v>
          </cell>
          <cell r="K31">
            <v>10768.400000000001</v>
          </cell>
          <cell r="L31">
            <v>6643.4000000000005</v>
          </cell>
          <cell r="M31">
            <v>6710.3114999999998</v>
          </cell>
          <cell r="N31">
            <v>6847.4876999999997</v>
          </cell>
          <cell r="O31">
            <v>7024.3132000000005</v>
          </cell>
          <cell r="P31">
            <v>7716.2</v>
          </cell>
          <cell r="Q31">
            <v>10850.5</v>
          </cell>
          <cell r="R31">
            <v>10761.8</v>
          </cell>
          <cell r="S31">
            <v>6634.4696999999996</v>
          </cell>
          <cell r="T31">
            <v>6680.542300000001</v>
          </cell>
          <cell r="U31">
            <v>6778.4538000000002</v>
          </cell>
          <cell r="V31">
            <v>6929.9403000000002</v>
          </cell>
          <cell r="W31">
            <v>7681.1327000000001</v>
          </cell>
          <cell r="X31">
            <v>10885.554800000002</v>
          </cell>
          <cell r="Y31">
            <v>10852.6782</v>
          </cell>
          <cell r="Z31">
            <v>6601.4377999999997</v>
          </cell>
          <cell r="AA31">
            <v>6647.9034000000001</v>
          </cell>
          <cell r="AB31">
            <v>6777.8139000000001</v>
          </cell>
          <cell r="AC31">
            <v>6976.3638000000001</v>
          </cell>
          <cell r="AD31">
            <v>7586.7111000000004</v>
          </cell>
          <cell r="AE31">
            <v>10944.699999999999</v>
          </cell>
          <cell r="AF31">
            <v>10842.8</v>
          </cell>
          <cell r="AG31">
            <v>255069.20370000001</v>
          </cell>
          <cell r="AH31">
            <v>10842.8</v>
          </cell>
          <cell r="AI31">
            <v>255069.20369999995</v>
          </cell>
        </row>
        <row r="32">
          <cell r="B32">
            <v>7637.6824000000006</v>
          </cell>
          <cell r="C32">
            <v>10885.3141</v>
          </cell>
          <cell r="D32">
            <v>10775.3451</v>
          </cell>
          <cell r="E32">
            <v>6662.8423000000012</v>
          </cell>
          <cell r="F32">
            <v>6675.9000000000005</v>
          </cell>
          <cell r="G32">
            <v>6798.2138999999997</v>
          </cell>
          <cell r="H32">
            <v>6969.3701999999994</v>
          </cell>
          <cell r="I32">
            <v>7649.8523999999998</v>
          </cell>
          <cell r="J32">
            <v>10871.769100000001</v>
          </cell>
          <cell r="K32">
            <v>10768.400000000001</v>
          </cell>
          <cell r="L32">
            <v>6643.4000000000005</v>
          </cell>
          <cell r="M32">
            <v>6710.3114999999998</v>
          </cell>
          <cell r="N32">
            <v>6847.4876999999997</v>
          </cell>
          <cell r="O32">
            <v>7024.3132000000005</v>
          </cell>
          <cell r="P32">
            <v>7716.2</v>
          </cell>
          <cell r="Q32">
            <v>10850.5</v>
          </cell>
          <cell r="R32">
            <v>10761.8</v>
          </cell>
          <cell r="S32">
            <v>6634.4696999999996</v>
          </cell>
          <cell r="T32">
            <v>6680.542300000001</v>
          </cell>
          <cell r="U32">
            <v>6778.4538000000002</v>
          </cell>
          <cell r="V32">
            <v>6929.9403000000002</v>
          </cell>
          <cell r="W32">
            <v>7681.1327000000001</v>
          </cell>
          <cell r="X32">
            <v>10885.554800000002</v>
          </cell>
          <cell r="Y32">
            <v>10852.6782</v>
          </cell>
          <cell r="Z32">
            <v>6601.4377999999997</v>
          </cell>
          <cell r="AA32">
            <v>6647.9034000000001</v>
          </cell>
          <cell r="AB32">
            <v>6777.8139000000001</v>
          </cell>
          <cell r="AC32">
            <v>6976.3638000000001</v>
          </cell>
          <cell r="AD32">
            <v>7586.7111000000004</v>
          </cell>
          <cell r="AE32">
            <v>10944.699999999999</v>
          </cell>
          <cell r="AF32">
            <v>10842.8</v>
          </cell>
          <cell r="AG32">
            <v>255069.20370000001</v>
          </cell>
          <cell r="AH32">
            <v>10842.8</v>
          </cell>
          <cell r="AI32">
            <v>255069.20370000001</v>
          </cell>
        </row>
        <row r="33">
          <cell r="B33">
            <v>884.25</v>
          </cell>
          <cell r="C33">
            <v>1141.8399999999999</v>
          </cell>
          <cell r="D33">
            <v>1146.83</v>
          </cell>
          <cell r="E33">
            <v>821.48</v>
          </cell>
          <cell r="F33">
            <v>810.7</v>
          </cell>
          <cell r="G33">
            <v>809.75</v>
          </cell>
          <cell r="H33">
            <v>829.5</v>
          </cell>
          <cell r="I33">
            <v>873.6</v>
          </cell>
          <cell r="J33">
            <v>1169.3</v>
          </cell>
          <cell r="K33">
            <v>1209.8</v>
          </cell>
          <cell r="L33">
            <v>846.6</v>
          </cell>
          <cell r="M33">
            <v>859.8</v>
          </cell>
          <cell r="N33">
            <v>865.04</v>
          </cell>
          <cell r="O33">
            <v>857.9</v>
          </cell>
          <cell r="P33">
            <v>908.3</v>
          </cell>
          <cell r="Q33">
            <v>1191.3</v>
          </cell>
          <cell r="R33">
            <v>1243.5</v>
          </cell>
          <cell r="S33">
            <v>886.4</v>
          </cell>
          <cell r="T33">
            <v>886.72</v>
          </cell>
          <cell r="U33">
            <v>897.7</v>
          </cell>
          <cell r="V33">
            <v>922.3</v>
          </cell>
          <cell r="W33">
            <v>968.92</v>
          </cell>
          <cell r="X33">
            <v>1261.4000000000001</v>
          </cell>
          <cell r="Y33">
            <v>1300.81</v>
          </cell>
          <cell r="Z33">
            <v>923.39</v>
          </cell>
          <cell r="AA33">
            <v>949.81</v>
          </cell>
          <cell r="AB33">
            <v>977.16</v>
          </cell>
          <cell r="AC33">
            <v>996.5</v>
          </cell>
          <cell r="AD33">
            <v>1100.4000000000001</v>
          </cell>
          <cell r="AE33">
            <v>1402.6</v>
          </cell>
          <cell r="AF33">
            <v>1410.4</v>
          </cell>
          <cell r="AG33">
            <v>31354.000000000004</v>
          </cell>
          <cell r="AH33">
            <v>1410.4</v>
          </cell>
          <cell r="AI33">
            <v>31354.000000000004</v>
          </cell>
          <cell r="AJ33">
            <v>31.353999999999999</v>
          </cell>
          <cell r="AK33">
            <v>0</v>
          </cell>
        </row>
        <row r="34">
          <cell r="B34">
            <v>813.4</v>
          </cell>
          <cell r="C34">
            <v>1045.5</v>
          </cell>
          <cell r="D34">
            <v>1019.3</v>
          </cell>
          <cell r="E34">
            <v>700</v>
          </cell>
          <cell r="F34">
            <v>741.5</v>
          </cell>
          <cell r="G34">
            <v>770.2</v>
          </cell>
          <cell r="H34">
            <v>810.3</v>
          </cell>
          <cell r="I34">
            <v>911.9</v>
          </cell>
          <cell r="J34">
            <v>1122</v>
          </cell>
          <cell r="K34">
            <v>1082.3</v>
          </cell>
          <cell r="L34">
            <v>715.5</v>
          </cell>
          <cell r="M34">
            <v>738</v>
          </cell>
          <cell r="N34">
            <v>788.2</v>
          </cell>
          <cell r="O34">
            <v>801.3</v>
          </cell>
          <cell r="P34">
            <v>893.4</v>
          </cell>
          <cell r="Q34">
            <v>1148.5</v>
          </cell>
          <cell r="R34">
            <v>1089.3</v>
          </cell>
          <cell r="S34">
            <v>731.5</v>
          </cell>
          <cell r="T34">
            <v>764.5</v>
          </cell>
          <cell r="U34">
            <v>801.2</v>
          </cell>
          <cell r="V34">
            <v>841.8</v>
          </cell>
          <cell r="W34">
            <v>918.9</v>
          </cell>
          <cell r="X34">
            <v>1182.5</v>
          </cell>
          <cell r="Y34">
            <v>1160.3</v>
          </cell>
          <cell r="Z34">
            <v>770</v>
          </cell>
          <cell r="AA34">
            <v>814</v>
          </cell>
          <cell r="AB34">
            <v>873.7</v>
          </cell>
          <cell r="AC34">
            <v>900.8</v>
          </cell>
          <cell r="AD34">
            <v>1031.4000000000001</v>
          </cell>
          <cell r="AE34">
            <v>1362.5</v>
          </cell>
          <cell r="AF34">
            <v>1297.3</v>
          </cell>
          <cell r="AG34">
            <v>28641</v>
          </cell>
          <cell r="AH34">
            <v>1297.3</v>
          </cell>
          <cell r="AI34">
            <v>28641</v>
          </cell>
          <cell r="AJ34">
            <v>28.640999999999998</v>
          </cell>
          <cell r="AK34">
            <v>0</v>
          </cell>
        </row>
        <row r="35">
          <cell r="B35">
            <v>786.27</v>
          </cell>
          <cell r="C35">
            <v>946.53</v>
          </cell>
          <cell r="D35">
            <v>966.49</v>
          </cell>
          <cell r="E35">
            <v>709.24</v>
          </cell>
          <cell r="F35">
            <v>697.72</v>
          </cell>
          <cell r="G35">
            <v>699.43</v>
          </cell>
          <cell r="H35">
            <v>719.21</v>
          </cell>
          <cell r="I35">
            <v>818.24</v>
          </cell>
          <cell r="J35">
            <v>983.96</v>
          </cell>
          <cell r="K35">
            <v>987.61</v>
          </cell>
          <cell r="L35">
            <v>704.07</v>
          </cell>
          <cell r="M35">
            <v>695.98</v>
          </cell>
          <cell r="N35">
            <v>726.88</v>
          </cell>
          <cell r="O35">
            <v>725.01</v>
          </cell>
          <cell r="P35">
            <v>827.06</v>
          </cell>
          <cell r="Q35">
            <v>987.93</v>
          </cell>
          <cell r="R35">
            <v>988.89</v>
          </cell>
          <cell r="S35">
            <v>702.97</v>
          </cell>
          <cell r="T35">
            <v>711.65</v>
          </cell>
          <cell r="U35">
            <v>703.96</v>
          </cell>
          <cell r="V35">
            <v>723.56</v>
          </cell>
          <cell r="W35">
            <v>801.17</v>
          </cell>
          <cell r="X35">
            <v>936.1</v>
          </cell>
          <cell r="Y35">
            <v>980.75</v>
          </cell>
          <cell r="Z35">
            <v>713.81</v>
          </cell>
          <cell r="AA35">
            <v>746.06</v>
          </cell>
          <cell r="AB35">
            <v>768.28</v>
          </cell>
          <cell r="AC35">
            <v>777.04</v>
          </cell>
          <cell r="AD35">
            <v>812.95</v>
          </cell>
          <cell r="AE35">
            <v>969.21</v>
          </cell>
          <cell r="AF35">
            <v>970.05</v>
          </cell>
          <cell r="AG35">
            <v>25288.079999999998</v>
          </cell>
          <cell r="AH35">
            <v>970.05</v>
          </cell>
          <cell r="AI35">
            <v>25288.079999999998</v>
          </cell>
          <cell r="AJ35">
            <v>25.287860186099998</v>
          </cell>
          <cell r="AK35">
            <v>-0.21981389999928069</v>
          </cell>
        </row>
        <row r="36">
          <cell r="B36">
            <v>738.7</v>
          </cell>
          <cell r="C36">
            <v>924.4</v>
          </cell>
          <cell r="D36">
            <v>948.4</v>
          </cell>
          <cell r="E36">
            <v>697.7</v>
          </cell>
          <cell r="F36">
            <v>674.7</v>
          </cell>
          <cell r="G36">
            <v>674.7</v>
          </cell>
          <cell r="H36">
            <v>688.7</v>
          </cell>
          <cell r="I36">
            <v>763.7</v>
          </cell>
          <cell r="J36">
            <v>924.5</v>
          </cell>
          <cell r="K36">
            <v>934.5</v>
          </cell>
          <cell r="L36">
            <v>706.8</v>
          </cell>
          <cell r="M36">
            <v>671.8</v>
          </cell>
          <cell r="N36">
            <v>675.8</v>
          </cell>
          <cell r="O36">
            <v>677.8</v>
          </cell>
          <cell r="P36">
            <v>753.8</v>
          </cell>
          <cell r="Q36">
            <v>938.5</v>
          </cell>
          <cell r="R36">
            <v>958.5</v>
          </cell>
          <cell r="S36">
            <v>685.8</v>
          </cell>
          <cell r="T36">
            <v>678.8</v>
          </cell>
          <cell r="U36">
            <v>680.8</v>
          </cell>
          <cell r="V36">
            <v>673.8</v>
          </cell>
          <cell r="W36">
            <v>731.8</v>
          </cell>
          <cell r="X36">
            <v>927.5</v>
          </cell>
          <cell r="Y36">
            <v>934.5</v>
          </cell>
          <cell r="Z36">
            <v>692.8</v>
          </cell>
          <cell r="AA36">
            <v>671.8</v>
          </cell>
          <cell r="AB36">
            <v>681.8</v>
          </cell>
          <cell r="AC36">
            <v>677.8</v>
          </cell>
          <cell r="AD36">
            <v>747.8</v>
          </cell>
          <cell r="AE36">
            <v>916.5</v>
          </cell>
          <cell r="AF36">
            <v>924.5</v>
          </cell>
          <cell r="AG36">
            <v>23978.999999999989</v>
          </cell>
          <cell r="AH36">
            <v>924.5</v>
          </cell>
          <cell r="AI36">
            <v>23978.999999999989</v>
          </cell>
          <cell r="AJ36">
            <v>23.979354211676238</v>
          </cell>
          <cell r="AK36">
            <v>0.35421167624735972</v>
          </cell>
        </row>
        <row r="37">
          <cell r="B37">
            <v>604.44000000000005</v>
          </cell>
          <cell r="C37">
            <v>834.7</v>
          </cell>
          <cell r="D37">
            <v>805.87</v>
          </cell>
          <cell r="E37">
            <v>538.37</v>
          </cell>
          <cell r="F37">
            <v>932.58</v>
          </cell>
          <cell r="G37">
            <v>933.92</v>
          </cell>
          <cell r="H37">
            <v>874.38</v>
          </cell>
          <cell r="I37">
            <v>965.37</v>
          </cell>
          <cell r="J37">
            <v>1032.72</v>
          </cell>
          <cell r="K37">
            <v>1011.37</v>
          </cell>
          <cell r="L37">
            <v>510.81</v>
          </cell>
          <cell r="M37">
            <v>512.11</v>
          </cell>
          <cell r="N37">
            <v>512.71</v>
          </cell>
          <cell r="O37">
            <v>540.71</v>
          </cell>
          <cell r="P37">
            <v>667.87</v>
          </cell>
          <cell r="Q37">
            <v>941.22</v>
          </cell>
          <cell r="R37">
            <v>915.37</v>
          </cell>
          <cell r="S37">
            <v>498.41</v>
          </cell>
          <cell r="T37">
            <v>504.31</v>
          </cell>
          <cell r="U37">
            <v>523.91</v>
          </cell>
          <cell r="V37">
            <v>544.21</v>
          </cell>
          <cell r="W37">
            <v>685.27</v>
          </cell>
          <cell r="X37">
            <v>912.92</v>
          </cell>
          <cell r="Y37">
            <v>898.41</v>
          </cell>
          <cell r="Z37">
            <v>494.31</v>
          </cell>
          <cell r="AA37">
            <v>498.51</v>
          </cell>
          <cell r="AB37">
            <v>519.91</v>
          </cell>
          <cell r="AC37">
            <v>553.71</v>
          </cell>
          <cell r="AD37">
            <v>684.11</v>
          </cell>
          <cell r="AE37">
            <v>882.32</v>
          </cell>
          <cell r="AF37">
            <v>865.17</v>
          </cell>
          <cell r="AG37">
            <v>22199.999999999996</v>
          </cell>
          <cell r="AH37">
            <v>865.17</v>
          </cell>
          <cell r="AI37">
            <v>22199.999999999996</v>
          </cell>
          <cell r="AJ37">
            <v>22.2</v>
          </cell>
          <cell r="AK37">
            <v>0</v>
          </cell>
        </row>
        <row r="38">
          <cell r="B38">
            <v>3827.06</v>
          </cell>
          <cell r="C38">
            <v>4892.97</v>
          </cell>
          <cell r="D38">
            <v>4886.8900000000003</v>
          </cell>
          <cell r="E38">
            <v>3466.79</v>
          </cell>
          <cell r="F38">
            <v>3857.2</v>
          </cell>
          <cell r="G38">
            <v>3888</v>
          </cell>
          <cell r="H38">
            <v>3922.09</v>
          </cell>
          <cell r="I38">
            <v>4332.8099999999995</v>
          </cell>
          <cell r="J38">
            <v>5232.4800000000005</v>
          </cell>
          <cell r="K38">
            <v>5225.58</v>
          </cell>
          <cell r="L38">
            <v>3483.78</v>
          </cell>
          <cell r="M38">
            <v>3477.69</v>
          </cell>
          <cell r="N38">
            <v>3568.63</v>
          </cell>
          <cell r="O38">
            <v>3602.7200000000003</v>
          </cell>
          <cell r="P38">
            <v>4050.4299999999994</v>
          </cell>
          <cell r="Q38">
            <v>5207.45</v>
          </cell>
          <cell r="R38">
            <v>5195.5600000000004</v>
          </cell>
          <cell r="S38">
            <v>3505.08</v>
          </cell>
          <cell r="T38">
            <v>3545.98</v>
          </cell>
          <cell r="U38">
            <v>3607.5699999999997</v>
          </cell>
          <cell r="V38">
            <v>3705.67</v>
          </cell>
          <cell r="W38">
            <v>4106.0599999999995</v>
          </cell>
          <cell r="X38">
            <v>5220.42</v>
          </cell>
          <cell r="Y38">
            <v>5274.7699999999995</v>
          </cell>
          <cell r="Z38">
            <v>3594.31</v>
          </cell>
          <cell r="AA38">
            <v>3680.1800000000003</v>
          </cell>
          <cell r="AB38">
            <v>3820.8500000000004</v>
          </cell>
          <cell r="AC38">
            <v>3905.8500000000004</v>
          </cell>
          <cell r="AD38">
            <v>4376.66</v>
          </cell>
          <cell r="AE38">
            <v>5533.1299999999992</v>
          </cell>
          <cell r="AF38">
            <v>5467.42</v>
          </cell>
          <cell r="AG38">
            <v>131462.07999999999</v>
          </cell>
          <cell r="AH38">
            <v>5467.42</v>
          </cell>
          <cell r="AI38">
            <v>131462.08000000005</v>
          </cell>
        </row>
        <row r="39">
          <cell r="B39">
            <v>2483.92</v>
          </cell>
          <cell r="C39">
            <v>3133.87</v>
          </cell>
          <cell r="D39">
            <v>3132.62</v>
          </cell>
          <cell r="E39">
            <v>2230.7200000000003</v>
          </cell>
          <cell r="F39">
            <v>2249.92</v>
          </cell>
          <cell r="G39">
            <v>2279.38</v>
          </cell>
          <cell r="H39">
            <v>2359.0100000000002</v>
          </cell>
          <cell r="I39">
            <v>2603.7399999999998</v>
          </cell>
          <cell r="J39">
            <v>3275.26</v>
          </cell>
          <cell r="K39">
            <v>3279.71</v>
          </cell>
          <cell r="L39">
            <v>2266.17</v>
          </cell>
          <cell r="M39">
            <v>2293.7799999999997</v>
          </cell>
          <cell r="N39">
            <v>2380.12</v>
          </cell>
          <cell r="O39">
            <v>2384.21</v>
          </cell>
          <cell r="P39">
            <v>2628.7599999999998</v>
          </cell>
          <cell r="Q39">
            <v>3327.73</v>
          </cell>
          <cell r="R39">
            <v>3321.69</v>
          </cell>
          <cell r="S39">
            <v>2320.87</v>
          </cell>
          <cell r="T39">
            <v>2362.87</v>
          </cell>
          <cell r="U39">
            <v>2402.86</v>
          </cell>
          <cell r="V39">
            <v>2487.66</v>
          </cell>
          <cell r="W39">
            <v>2688.99</v>
          </cell>
          <cell r="X39">
            <v>3380</v>
          </cell>
          <cell r="Y39">
            <v>3441.8599999999997</v>
          </cell>
          <cell r="Z39">
            <v>2407.1999999999998</v>
          </cell>
          <cell r="AA39">
            <v>2509.87</v>
          </cell>
          <cell r="AB39">
            <v>2619.1400000000003</v>
          </cell>
          <cell r="AC39">
            <v>2674.34</v>
          </cell>
          <cell r="AD39">
            <v>2944.75</v>
          </cell>
          <cell r="AE39">
            <v>3734.31</v>
          </cell>
          <cell r="AF39">
            <v>3677.75</v>
          </cell>
          <cell r="AG39">
            <v>85283.08</v>
          </cell>
          <cell r="AH39">
            <v>3677.75</v>
          </cell>
          <cell r="AI39">
            <v>85283.08</v>
          </cell>
        </row>
        <row r="40">
          <cell r="B40">
            <v>566.79272159478751</v>
          </cell>
          <cell r="C40">
            <v>815.88944049022643</v>
          </cell>
          <cell r="D40">
            <v>964.17844588892331</v>
          </cell>
          <cell r="E40">
            <v>546.65042159478753</v>
          </cell>
          <cell r="F40">
            <v>538.81319943530866</v>
          </cell>
          <cell r="G40">
            <v>564.19827916537395</v>
          </cell>
          <cell r="H40">
            <v>546.71101889543911</v>
          </cell>
          <cell r="I40">
            <v>590.63201889543905</v>
          </cell>
          <cell r="J40">
            <v>864.68314049022661</v>
          </cell>
          <cell r="K40">
            <v>949.95504318957489</v>
          </cell>
          <cell r="L40">
            <v>573.69232159478747</v>
          </cell>
          <cell r="M40">
            <v>572.18272159478749</v>
          </cell>
          <cell r="N40">
            <v>588.18402159478751</v>
          </cell>
          <cell r="O40">
            <v>587.55472159478745</v>
          </cell>
          <cell r="P40">
            <v>630.95752429413585</v>
          </cell>
          <cell r="Q40">
            <v>852.9955404902264</v>
          </cell>
          <cell r="R40">
            <v>936.87674318957488</v>
          </cell>
          <cell r="S40">
            <v>585.9257415947875</v>
          </cell>
          <cell r="T40">
            <v>598.40682159478752</v>
          </cell>
          <cell r="U40">
            <v>605.13092159478754</v>
          </cell>
          <cell r="V40">
            <v>591.78952159478752</v>
          </cell>
          <cell r="W40">
            <v>633.0130242941359</v>
          </cell>
          <cell r="X40">
            <v>878.49144049022652</v>
          </cell>
          <cell r="Y40">
            <v>979.28784318957491</v>
          </cell>
          <cell r="Z40">
            <v>588.87182159478755</v>
          </cell>
          <cell r="AA40">
            <v>598.43882159478744</v>
          </cell>
          <cell r="AB40">
            <v>596.80472159478745</v>
          </cell>
          <cell r="AC40">
            <v>614.47192159478743</v>
          </cell>
          <cell r="AD40">
            <v>644.04182159478751</v>
          </cell>
          <cell r="AE40">
            <v>887.93539049022661</v>
          </cell>
          <cell r="AF40">
            <v>988.44664318957496</v>
          </cell>
          <cell r="AG40">
            <v>21482.003780000003</v>
          </cell>
          <cell r="AH40">
            <v>988.44664318957496</v>
          </cell>
          <cell r="AI40">
            <v>21482.003780000003</v>
          </cell>
          <cell r="AJ40">
            <v>21.481999999999999</v>
          </cell>
          <cell r="AK40">
            <v>-3.7800000027345959E-3</v>
          </cell>
        </row>
        <row r="41">
          <cell r="B41">
            <v>837.3</v>
          </cell>
          <cell r="C41">
            <v>1216.0999999999999</v>
          </cell>
          <cell r="D41">
            <v>1297.5999999999999</v>
          </cell>
          <cell r="E41">
            <v>742.7</v>
          </cell>
          <cell r="F41">
            <v>743.9</v>
          </cell>
          <cell r="G41">
            <v>771.2</v>
          </cell>
          <cell r="H41">
            <v>762.4</v>
          </cell>
          <cell r="I41">
            <v>859.3</v>
          </cell>
          <cell r="J41">
            <v>1250.0999999999999</v>
          </cell>
          <cell r="K41">
            <v>1261.5999999999999</v>
          </cell>
          <cell r="L41">
            <v>736.2</v>
          </cell>
          <cell r="M41">
            <v>738.5</v>
          </cell>
          <cell r="N41">
            <v>746.2</v>
          </cell>
          <cell r="O41">
            <v>751.9</v>
          </cell>
          <cell r="P41">
            <v>837.1</v>
          </cell>
          <cell r="Q41">
            <v>1193.5999999999999</v>
          </cell>
          <cell r="R41">
            <v>1211.8</v>
          </cell>
          <cell r="S41">
            <v>711.9</v>
          </cell>
          <cell r="T41">
            <v>739.1</v>
          </cell>
          <cell r="U41">
            <v>738.6</v>
          </cell>
          <cell r="V41">
            <v>745.5</v>
          </cell>
          <cell r="W41">
            <v>815.5</v>
          </cell>
          <cell r="X41">
            <v>1164.5</v>
          </cell>
          <cell r="Y41">
            <v>1230.0999999999999</v>
          </cell>
          <cell r="Z41">
            <v>705.8</v>
          </cell>
          <cell r="AA41">
            <v>720.1</v>
          </cell>
          <cell r="AB41">
            <v>728.4</v>
          </cell>
          <cell r="AC41">
            <v>735.5</v>
          </cell>
          <cell r="AD41">
            <v>818.9</v>
          </cell>
          <cell r="AE41">
            <v>1171.5</v>
          </cell>
          <cell r="AF41">
            <v>1117.0999999999999</v>
          </cell>
          <cell r="AG41">
            <v>28099.999999999996</v>
          </cell>
          <cell r="AH41">
            <v>1117.0999999999999</v>
          </cell>
          <cell r="AI41">
            <v>28099.999999999996</v>
          </cell>
          <cell r="AJ41">
            <v>28.1</v>
          </cell>
          <cell r="AK41">
            <v>0</v>
          </cell>
        </row>
        <row r="42">
          <cell r="B42">
            <v>400</v>
          </cell>
          <cell r="C42">
            <v>640</v>
          </cell>
          <cell r="D42">
            <v>640</v>
          </cell>
          <cell r="E42">
            <v>330</v>
          </cell>
          <cell r="F42">
            <v>340</v>
          </cell>
          <cell r="G42">
            <v>350</v>
          </cell>
          <cell r="H42">
            <v>350</v>
          </cell>
          <cell r="I42">
            <v>400</v>
          </cell>
          <cell r="J42">
            <v>645</v>
          </cell>
          <cell r="K42">
            <v>645</v>
          </cell>
          <cell r="L42">
            <v>330</v>
          </cell>
          <cell r="M42">
            <v>340</v>
          </cell>
          <cell r="N42">
            <v>350</v>
          </cell>
          <cell r="O42">
            <v>360</v>
          </cell>
          <cell r="P42">
            <v>400</v>
          </cell>
          <cell r="Q42">
            <v>645</v>
          </cell>
          <cell r="R42">
            <v>645</v>
          </cell>
          <cell r="S42">
            <v>330</v>
          </cell>
          <cell r="T42">
            <v>340</v>
          </cell>
          <cell r="U42">
            <v>350</v>
          </cell>
          <cell r="V42">
            <v>360</v>
          </cell>
          <cell r="W42">
            <v>400</v>
          </cell>
          <cell r="X42">
            <v>650</v>
          </cell>
          <cell r="Y42">
            <v>655</v>
          </cell>
          <cell r="Z42">
            <v>330</v>
          </cell>
          <cell r="AA42">
            <v>340</v>
          </cell>
          <cell r="AB42">
            <v>350</v>
          </cell>
          <cell r="AC42">
            <v>360</v>
          </cell>
          <cell r="AD42">
            <v>400</v>
          </cell>
          <cell r="AE42">
            <v>640</v>
          </cell>
          <cell r="AF42">
            <v>640</v>
          </cell>
          <cell r="AG42">
            <v>13955</v>
          </cell>
          <cell r="AH42">
            <v>640</v>
          </cell>
          <cell r="AI42">
            <v>13955</v>
          </cell>
          <cell r="AJ42">
            <v>13.955</v>
          </cell>
          <cell r="AK42">
            <v>0</v>
          </cell>
        </row>
        <row r="43">
          <cell r="B43">
            <v>408.43</v>
          </cell>
          <cell r="C43">
            <v>617.13</v>
          </cell>
          <cell r="D43">
            <v>717.08</v>
          </cell>
          <cell r="E43">
            <v>391.770625</v>
          </cell>
          <cell r="F43">
            <v>391.57062500000001</v>
          </cell>
          <cell r="G43">
            <v>392.770625</v>
          </cell>
          <cell r="H43">
            <v>394.97062499999998</v>
          </cell>
          <cell r="I43">
            <v>412.03</v>
          </cell>
          <cell r="J43">
            <v>618.53</v>
          </cell>
          <cell r="K43">
            <v>718.78</v>
          </cell>
          <cell r="L43">
            <v>391.67062499999997</v>
          </cell>
          <cell r="M43">
            <v>391.57062500000001</v>
          </cell>
          <cell r="N43">
            <v>339.57062500000001</v>
          </cell>
          <cell r="O43">
            <v>399.37062500000002</v>
          </cell>
          <cell r="P43">
            <v>420.75</v>
          </cell>
          <cell r="Q43">
            <v>633.42999999999995</v>
          </cell>
          <cell r="R43">
            <v>725.68</v>
          </cell>
          <cell r="S43">
            <v>390.17062499999997</v>
          </cell>
          <cell r="T43">
            <v>391.07062500000001</v>
          </cell>
          <cell r="U43">
            <v>395.07062500000001</v>
          </cell>
          <cell r="V43">
            <v>398.83162499999997</v>
          </cell>
          <cell r="W43">
            <v>423.892</v>
          </cell>
          <cell r="X43">
            <v>627.91899999999998</v>
          </cell>
          <cell r="Y43">
            <v>735.18</v>
          </cell>
          <cell r="Z43">
            <v>393.770625</v>
          </cell>
          <cell r="AA43">
            <v>395.87062500000002</v>
          </cell>
          <cell r="AB43">
            <v>398.03062499999999</v>
          </cell>
          <cell r="AC43">
            <v>403.45762500000001</v>
          </cell>
          <cell r="AD43">
            <v>428.43</v>
          </cell>
          <cell r="AE43">
            <v>634.23</v>
          </cell>
          <cell r="AF43">
            <v>739.33100000000002</v>
          </cell>
          <cell r="AG43">
            <v>15120.359999999999</v>
          </cell>
          <cell r="AH43">
            <v>739.33100000000002</v>
          </cell>
          <cell r="AI43">
            <v>15120.359999999999</v>
          </cell>
          <cell r="AJ43">
            <v>15.120360012989881</v>
          </cell>
          <cell r="AK43">
            <v>1.2989881724934094E-5</v>
          </cell>
        </row>
        <row r="44">
          <cell r="B44">
            <v>703.3</v>
          </cell>
          <cell r="C44">
            <v>925.1</v>
          </cell>
          <cell r="D44">
            <v>890.1</v>
          </cell>
          <cell r="E44">
            <v>594.29999999999995</v>
          </cell>
          <cell r="F44">
            <v>607.79999999999995</v>
          </cell>
          <cell r="G44">
            <v>618.79999999999995</v>
          </cell>
          <cell r="H44">
            <v>647.79999999999995</v>
          </cell>
          <cell r="I44">
            <v>720.3</v>
          </cell>
          <cell r="J44">
            <v>912</v>
          </cell>
          <cell r="K44">
            <v>879.5</v>
          </cell>
          <cell r="L44">
            <v>590.29999999999995</v>
          </cell>
          <cell r="M44">
            <v>610.79999999999995</v>
          </cell>
          <cell r="N44">
            <v>616.79999999999995</v>
          </cell>
          <cell r="O44">
            <v>641.79999999999995</v>
          </cell>
          <cell r="P44">
            <v>715.3</v>
          </cell>
          <cell r="Q44">
            <v>908.5</v>
          </cell>
          <cell r="R44">
            <v>886.5</v>
          </cell>
          <cell r="S44">
            <v>590.29999999999995</v>
          </cell>
          <cell r="T44">
            <v>608.79999999999995</v>
          </cell>
          <cell r="U44">
            <v>627.79999999999995</v>
          </cell>
          <cell r="V44">
            <v>648.79999999999995</v>
          </cell>
          <cell r="W44">
            <v>719</v>
          </cell>
          <cell r="X44">
            <v>919</v>
          </cell>
          <cell r="Y44">
            <v>884.5</v>
          </cell>
          <cell r="Z44">
            <v>596.29999999999995</v>
          </cell>
          <cell r="AA44">
            <v>618.79999999999995</v>
          </cell>
          <cell r="AB44">
            <v>635.79999999999995</v>
          </cell>
          <cell r="AC44">
            <v>658.8</v>
          </cell>
          <cell r="AD44">
            <v>733</v>
          </cell>
          <cell r="AE44">
            <v>916</v>
          </cell>
          <cell r="AF44">
            <v>874.5</v>
          </cell>
          <cell r="AG44">
            <v>22500.399999999994</v>
          </cell>
          <cell r="AH44">
            <v>874.5</v>
          </cell>
          <cell r="AI44">
            <v>22500.399999999994</v>
          </cell>
          <cell r="AJ44">
            <v>22.5</v>
          </cell>
          <cell r="AK44">
            <v>-0.39999999999417923</v>
          </cell>
        </row>
        <row r="45">
          <cell r="B45">
            <v>660.14</v>
          </cell>
          <cell r="C45">
            <v>984.78</v>
          </cell>
          <cell r="D45">
            <v>985.28</v>
          </cell>
          <cell r="E45">
            <v>599.94000000000005</v>
          </cell>
          <cell r="F45">
            <v>620.1</v>
          </cell>
          <cell r="G45">
            <v>630.12</v>
          </cell>
          <cell r="H45">
            <v>610.29999999999995</v>
          </cell>
          <cell r="I45">
            <v>680.18</v>
          </cell>
          <cell r="J45">
            <v>980.48</v>
          </cell>
          <cell r="K45">
            <v>985.2</v>
          </cell>
          <cell r="L45">
            <v>599.54</v>
          </cell>
          <cell r="M45">
            <v>620.29999999999995</v>
          </cell>
          <cell r="N45">
            <v>630.32000000000005</v>
          </cell>
          <cell r="O45">
            <v>610.20000000000005</v>
          </cell>
          <cell r="P45">
            <v>675.28</v>
          </cell>
          <cell r="Q45">
            <v>979.54</v>
          </cell>
          <cell r="R45">
            <v>989.78</v>
          </cell>
          <cell r="S45">
            <v>609.84</v>
          </cell>
          <cell r="T45">
            <v>629.5</v>
          </cell>
          <cell r="U45">
            <v>639.52</v>
          </cell>
          <cell r="V45">
            <v>619.70000000000005</v>
          </cell>
          <cell r="W45">
            <v>680.33</v>
          </cell>
          <cell r="X45">
            <v>984.58</v>
          </cell>
          <cell r="Y45">
            <v>990.28</v>
          </cell>
          <cell r="Z45">
            <v>610.32000000000005</v>
          </cell>
          <cell r="AA45">
            <v>634.99</v>
          </cell>
          <cell r="AB45">
            <v>644.5</v>
          </cell>
          <cell r="AC45">
            <v>624.98</v>
          </cell>
          <cell r="AD45">
            <v>689.69</v>
          </cell>
          <cell r="AE45">
            <v>995.45</v>
          </cell>
          <cell r="AF45">
            <v>1004.68</v>
          </cell>
          <cell r="AG45">
            <v>23199.840000000004</v>
          </cell>
          <cell r="AH45">
            <v>1004.68</v>
          </cell>
          <cell r="AI45">
            <v>23199.840000000004</v>
          </cell>
          <cell r="AJ45">
            <v>23.199838482071261</v>
          </cell>
          <cell r="AK45">
            <v>-1.5179287438513711E-3</v>
          </cell>
        </row>
        <row r="46">
          <cell r="B46">
            <v>3575.9627215947871</v>
          </cell>
          <cell r="C46">
            <v>5198.9994404902263</v>
          </cell>
          <cell r="D46">
            <v>5494.2384458889228</v>
          </cell>
          <cell r="E46">
            <v>3205.3610465947872</v>
          </cell>
          <cell r="F46">
            <v>3242.1838244353085</v>
          </cell>
          <cell r="G46">
            <v>3327.0889041653736</v>
          </cell>
          <cell r="H46">
            <v>3312.1816438954393</v>
          </cell>
          <cell r="I46">
            <v>3662.4420188954387</v>
          </cell>
          <cell r="J46">
            <v>5270.7931404902265</v>
          </cell>
          <cell r="K46">
            <v>5440.0350431895749</v>
          </cell>
          <cell r="L46">
            <v>3221.4029465947874</v>
          </cell>
          <cell r="M46">
            <v>3273.3533465947876</v>
          </cell>
          <cell r="N46">
            <v>3271.0746465947877</v>
          </cell>
          <cell r="O46">
            <v>3350.8253465947873</v>
          </cell>
          <cell r="P46">
            <v>3679.3875242941358</v>
          </cell>
          <cell r="Q46">
            <v>5213.0655404902254</v>
          </cell>
          <cell r="R46">
            <v>5395.6367431895751</v>
          </cell>
          <cell r="S46">
            <v>3218.1363665947874</v>
          </cell>
          <cell r="T46">
            <v>3306.8774465947872</v>
          </cell>
          <cell r="U46">
            <v>3356.1215465947876</v>
          </cell>
          <cell r="V46">
            <v>3364.6211465947872</v>
          </cell>
          <cell r="W46">
            <v>3671.7350242941357</v>
          </cell>
          <cell r="X46">
            <v>5224.4904404902263</v>
          </cell>
          <cell r="Y46">
            <v>5474.3478431895737</v>
          </cell>
          <cell r="Z46">
            <v>3225.0624465947881</v>
          </cell>
          <cell r="AA46">
            <v>3308.1994465947873</v>
          </cell>
          <cell r="AB46">
            <v>3353.5353465947874</v>
          </cell>
          <cell r="AC46">
            <v>3397.2095465947873</v>
          </cell>
          <cell r="AD46">
            <v>3714.0618215947875</v>
          </cell>
          <cell r="AE46">
            <v>5245.1153904902267</v>
          </cell>
          <cell r="AF46">
            <v>5364.0576431895752</v>
          </cell>
          <cell r="AG46">
            <v>124357.60378</v>
          </cell>
          <cell r="AH46">
            <v>5364.0576431895752</v>
          </cell>
          <cell r="AI46">
            <v>124357.60378000003</v>
          </cell>
        </row>
        <row r="47">
          <cell r="B47">
            <v>2915.8227215947873</v>
          </cell>
          <cell r="C47">
            <v>4214.2194404902266</v>
          </cell>
          <cell r="D47">
            <v>4508.9584458889231</v>
          </cell>
          <cell r="E47">
            <v>2605.4210465947872</v>
          </cell>
          <cell r="F47">
            <v>2622.0838244353085</v>
          </cell>
          <cell r="G47">
            <v>2696.9689041653737</v>
          </cell>
          <cell r="H47">
            <v>2701.8816438954391</v>
          </cell>
          <cell r="I47">
            <v>2982.2620188954388</v>
          </cell>
          <cell r="J47">
            <v>4290.313140490226</v>
          </cell>
          <cell r="K47">
            <v>4454.8350431895751</v>
          </cell>
          <cell r="L47">
            <v>2621.8629465947874</v>
          </cell>
          <cell r="M47">
            <v>2653.0533465947874</v>
          </cell>
          <cell r="N47">
            <v>2640.7546465947876</v>
          </cell>
          <cell r="O47">
            <v>2740.6253465947875</v>
          </cell>
          <cell r="P47">
            <v>3004.1075242941361</v>
          </cell>
          <cell r="Q47">
            <v>4233.5255404902255</v>
          </cell>
          <cell r="R47">
            <v>4405.8567431895754</v>
          </cell>
          <cell r="S47">
            <v>2608.2963665947873</v>
          </cell>
          <cell r="T47">
            <v>2677.3774465947872</v>
          </cell>
          <cell r="U47">
            <v>2716.6015465947876</v>
          </cell>
          <cell r="V47">
            <v>2744.9211465947874</v>
          </cell>
          <cell r="W47">
            <v>2991.4050242941357</v>
          </cell>
          <cell r="X47">
            <v>4239.9104404902264</v>
          </cell>
          <cell r="Y47">
            <v>4484.067843189574</v>
          </cell>
          <cell r="Z47">
            <v>2614.7424465947879</v>
          </cell>
          <cell r="AA47">
            <v>2673.2094465947876</v>
          </cell>
          <cell r="AB47">
            <v>2709.0353465947874</v>
          </cell>
          <cell r="AC47">
            <v>2772.2295465947873</v>
          </cell>
          <cell r="AD47">
            <v>3024.3718215947874</v>
          </cell>
          <cell r="AE47">
            <v>4249.6653904902269</v>
          </cell>
          <cell r="AF47">
            <v>4359.3776431895749</v>
          </cell>
          <cell r="AG47">
            <v>101157.76377999999</v>
          </cell>
          <cell r="AH47">
            <v>4359.3776431895749</v>
          </cell>
          <cell r="AI47">
            <v>101157.76377999998</v>
          </cell>
        </row>
        <row r="48">
          <cell r="B48">
            <v>680.0115524807693</v>
          </cell>
          <cell r="C48">
            <v>780.01325137499998</v>
          </cell>
          <cell r="D48">
            <v>770.01308148557689</v>
          </cell>
          <cell r="E48">
            <v>590.01002347596159</v>
          </cell>
          <cell r="F48">
            <v>610.01036325480777</v>
          </cell>
          <cell r="G48">
            <v>640.01087292307693</v>
          </cell>
          <cell r="H48">
            <v>620.01053314423075</v>
          </cell>
          <cell r="I48">
            <v>650.01104281250014</v>
          </cell>
          <cell r="J48">
            <v>800.01359115384616</v>
          </cell>
          <cell r="K48">
            <v>760.0129115961538</v>
          </cell>
          <cell r="L48">
            <v>600.01019336538457</v>
          </cell>
          <cell r="M48">
            <v>590.01002347596159</v>
          </cell>
          <cell r="N48">
            <v>610.01036325480777</v>
          </cell>
          <cell r="O48">
            <v>650.01104281250014</v>
          </cell>
          <cell r="P48">
            <v>680.0115524807693</v>
          </cell>
          <cell r="Q48">
            <v>760.0129115961538</v>
          </cell>
          <cell r="R48">
            <v>780.01325137499998</v>
          </cell>
          <cell r="S48">
            <v>580.0098535865385</v>
          </cell>
          <cell r="T48">
            <v>570.00968369711541</v>
          </cell>
          <cell r="U48">
            <v>600.01019336538457</v>
          </cell>
          <cell r="V48">
            <v>630.01070303365384</v>
          </cell>
          <cell r="W48">
            <v>680.0115524807693</v>
          </cell>
          <cell r="X48">
            <v>720.01223203846166</v>
          </cell>
          <cell r="Y48">
            <v>800.01359115384616</v>
          </cell>
          <cell r="Z48">
            <v>590.01002347596159</v>
          </cell>
          <cell r="AA48">
            <v>600.01019336538457</v>
          </cell>
          <cell r="AB48">
            <v>650.01104281250014</v>
          </cell>
          <cell r="AC48">
            <v>650.01104281250014</v>
          </cell>
          <cell r="AD48">
            <v>670.01138259134621</v>
          </cell>
          <cell r="AE48">
            <v>760.0129115961538</v>
          </cell>
          <cell r="AF48">
            <v>730.01240192788464</v>
          </cell>
          <cell r="AG48">
            <v>20800.353370000001</v>
          </cell>
          <cell r="AH48">
            <v>730.01240192788464</v>
          </cell>
          <cell r="AI48">
            <v>20800.353370000001</v>
          </cell>
          <cell r="AJ48">
            <v>20.80035337</v>
          </cell>
          <cell r="AK48">
            <v>0</v>
          </cell>
        </row>
        <row r="49">
          <cell r="B49">
            <v>550</v>
          </cell>
          <cell r="C49">
            <v>720</v>
          </cell>
          <cell r="D49">
            <v>730</v>
          </cell>
          <cell r="E49">
            <v>500</v>
          </cell>
          <cell r="F49">
            <v>500</v>
          </cell>
          <cell r="G49">
            <v>560</v>
          </cell>
          <cell r="H49">
            <v>540</v>
          </cell>
          <cell r="I49">
            <v>550</v>
          </cell>
          <cell r="J49">
            <v>750</v>
          </cell>
          <cell r="K49">
            <v>720</v>
          </cell>
          <cell r="L49">
            <v>540</v>
          </cell>
          <cell r="M49">
            <v>520</v>
          </cell>
          <cell r="N49">
            <v>560</v>
          </cell>
          <cell r="O49">
            <v>560</v>
          </cell>
          <cell r="P49">
            <v>560</v>
          </cell>
          <cell r="Q49">
            <v>700</v>
          </cell>
          <cell r="R49">
            <v>700</v>
          </cell>
          <cell r="S49">
            <v>480</v>
          </cell>
          <cell r="T49">
            <v>520</v>
          </cell>
          <cell r="U49">
            <v>580</v>
          </cell>
          <cell r="V49">
            <v>580</v>
          </cell>
          <cell r="W49">
            <v>580</v>
          </cell>
          <cell r="X49">
            <v>720</v>
          </cell>
          <cell r="Y49">
            <v>750</v>
          </cell>
          <cell r="Z49">
            <v>520</v>
          </cell>
          <cell r="AA49">
            <v>580</v>
          </cell>
          <cell r="AB49">
            <v>570</v>
          </cell>
          <cell r="AC49">
            <v>570</v>
          </cell>
          <cell r="AD49">
            <v>600</v>
          </cell>
          <cell r="AE49">
            <v>720</v>
          </cell>
          <cell r="AF49">
            <v>710</v>
          </cell>
          <cell r="AG49">
            <v>18740</v>
          </cell>
          <cell r="AH49">
            <v>710</v>
          </cell>
          <cell r="AI49">
            <v>18740</v>
          </cell>
          <cell r="AJ49">
            <v>18.739999999999998</v>
          </cell>
          <cell r="AK49">
            <v>0</v>
          </cell>
          <cell r="AU49">
            <v>470</v>
          </cell>
        </row>
        <row r="50">
          <cell r="B50">
            <v>945.5</v>
          </cell>
          <cell r="C50">
            <v>1289.3</v>
          </cell>
          <cell r="D50">
            <v>1265.4000000000001</v>
          </cell>
          <cell r="E50">
            <v>811.57500000000005</v>
          </cell>
          <cell r="F50">
            <v>826.875</v>
          </cell>
          <cell r="G50">
            <v>829.15</v>
          </cell>
          <cell r="H50">
            <v>829.65</v>
          </cell>
          <cell r="I50">
            <v>986.6</v>
          </cell>
          <cell r="J50">
            <v>1312.8</v>
          </cell>
          <cell r="K50">
            <v>1310.9</v>
          </cell>
          <cell r="L50">
            <v>830.375</v>
          </cell>
          <cell r="M50">
            <v>843.27499999999998</v>
          </cell>
          <cell r="N50">
            <v>846.65</v>
          </cell>
          <cell r="O50">
            <v>850.15</v>
          </cell>
          <cell r="P50">
            <v>993.6</v>
          </cell>
          <cell r="Q50">
            <v>1319.8</v>
          </cell>
          <cell r="R50">
            <v>1319.2</v>
          </cell>
          <cell r="S50">
            <v>837.875</v>
          </cell>
          <cell r="T50">
            <v>851.27499999999998</v>
          </cell>
          <cell r="U50">
            <v>853.15</v>
          </cell>
          <cell r="V50">
            <v>862.65</v>
          </cell>
          <cell r="W50">
            <v>1003.1</v>
          </cell>
          <cell r="X50">
            <v>1329.6</v>
          </cell>
          <cell r="Y50">
            <v>1329.2</v>
          </cell>
          <cell r="Z50">
            <v>840.375</v>
          </cell>
          <cell r="AA50">
            <v>853.375</v>
          </cell>
          <cell r="AB50">
            <v>852.35</v>
          </cell>
          <cell r="AC50">
            <v>856.35</v>
          </cell>
          <cell r="AD50">
            <v>1000.1</v>
          </cell>
          <cell r="AE50">
            <v>1345.8</v>
          </cell>
          <cell r="AF50">
            <v>1324</v>
          </cell>
          <cell r="AG50">
            <v>31549.999999999996</v>
          </cell>
          <cell r="AH50">
            <v>1324</v>
          </cell>
          <cell r="AI50">
            <v>31549.999999999996</v>
          </cell>
          <cell r="AJ50">
            <v>31.55</v>
          </cell>
          <cell r="AK50">
            <v>0</v>
          </cell>
        </row>
        <row r="51">
          <cell r="B51">
            <v>750</v>
          </cell>
          <cell r="C51">
            <v>850</v>
          </cell>
          <cell r="D51">
            <v>850</v>
          </cell>
          <cell r="E51">
            <v>650</v>
          </cell>
          <cell r="F51">
            <v>650</v>
          </cell>
          <cell r="G51">
            <v>650</v>
          </cell>
          <cell r="H51">
            <v>650</v>
          </cell>
          <cell r="I51">
            <v>750</v>
          </cell>
          <cell r="J51">
            <v>850</v>
          </cell>
          <cell r="K51">
            <v>850</v>
          </cell>
          <cell r="L51">
            <v>650</v>
          </cell>
          <cell r="M51">
            <v>650</v>
          </cell>
          <cell r="N51">
            <v>650</v>
          </cell>
          <cell r="O51">
            <v>650</v>
          </cell>
          <cell r="P51">
            <v>750</v>
          </cell>
          <cell r="Q51">
            <v>850</v>
          </cell>
          <cell r="R51">
            <v>850</v>
          </cell>
          <cell r="S51">
            <v>650</v>
          </cell>
          <cell r="T51">
            <v>650</v>
          </cell>
          <cell r="U51">
            <v>650</v>
          </cell>
          <cell r="V51">
            <v>650</v>
          </cell>
          <cell r="W51">
            <v>750</v>
          </cell>
          <cell r="X51">
            <v>850</v>
          </cell>
          <cell r="Y51">
            <v>850</v>
          </cell>
          <cell r="Z51">
            <v>650</v>
          </cell>
          <cell r="AA51">
            <v>650</v>
          </cell>
          <cell r="AB51">
            <v>650</v>
          </cell>
          <cell r="AC51">
            <v>650</v>
          </cell>
          <cell r="AD51">
            <v>750</v>
          </cell>
          <cell r="AE51">
            <v>820</v>
          </cell>
          <cell r="AF51">
            <v>850</v>
          </cell>
          <cell r="AG51">
            <v>22620</v>
          </cell>
          <cell r="AH51">
            <v>850</v>
          </cell>
          <cell r="AI51">
            <v>22620</v>
          </cell>
          <cell r="AJ51">
            <v>22.619499999999999</v>
          </cell>
          <cell r="AK51">
            <v>-0.5</v>
          </cell>
          <cell r="AU51">
            <v>800</v>
          </cell>
        </row>
        <row r="52">
          <cell r="B52">
            <v>900</v>
          </cell>
          <cell r="C52">
            <v>1120</v>
          </cell>
          <cell r="D52">
            <v>1120</v>
          </cell>
          <cell r="E52">
            <v>750</v>
          </cell>
          <cell r="F52">
            <v>780</v>
          </cell>
          <cell r="G52">
            <v>810</v>
          </cell>
          <cell r="H52">
            <v>870</v>
          </cell>
          <cell r="I52">
            <v>900</v>
          </cell>
          <cell r="J52">
            <v>1120</v>
          </cell>
          <cell r="K52">
            <v>1130</v>
          </cell>
          <cell r="L52">
            <v>750</v>
          </cell>
          <cell r="M52">
            <v>780</v>
          </cell>
          <cell r="N52">
            <v>820</v>
          </cell>
          <cell r="O52">
            <v>860</v>
          </cell>
          <cell r="P52">
            <v>900</v>
          </cell>
          <cell r="Q52">
            <v>1120</v>
          </cell>
          <cell r="R52">
            <v>1130</v>
          </cell>
          <cell r="S52">
            <v>750</v>
          </cell>
          <cell r="T52">
            <v>780</v>
          </cell>
          <cell r="U52">
            <v>820</v>
          </cell>
          <cell r="V52">
            <v>870</v>
          </cell>
          <cell r="W52">
            <v>900</v>
          </cell>
          <cell r="X52">
            <v>1120</v>
          </cell>
          <cell r="Y52">
            <v>1130</v>
          </cell>
          <cell r="Z52">
            <v>750</v>
          </cell>
          <cell r="AA52">
            <v>780</v>
          </cell>
          <cell r="AB52">
            <v>820</v>
          </cell>
          <cell r="AC52">
            <v>870</v>
          </cell>
          <cell r="AD52">
            <v>900</v>
          </cell>
          <cell r="AE52">
            <v>1120</v>
          </cell>
          <cell r="AF52">
            <v>1130</v>
          </cell>
          <cell r="AG52">
            <v>28600</v>
          </cell>
          <cell r="AH52">
            <v>1130</v>
          </cell>
          <cell r="AI52">
            <v>28600</v>
          </cell>
          <cell r="AJ52">
            <v>28.6</v>
          </cell>
          <cell r="AK52">
            <v>0</v>
          </cell>
          <cell r="AU52">
            <v>753</v>
          </cell>
        </row>
        <row r="53">
          <cell r="B53">
            <v>890</v>
          </cell>
          <cell r="C53">
            <v>1090</v>
          </cell>
          <cell r="D53">
            <v>1020</v>
          </cell>
          <cell r="E53">
            <v>680</v>
          </cell>
          <cell r="F53">
            <v>720.00300000000004</v>
          </cell>
          <cell r="G53">
            <v>750</v>
          </cell>
          <cell r="H53">
            <v>800</v>
          </cell>
          <cell r="I53">
            <v>920</v>
          </cell>
          <cell r="J53">
            <v>1100</v>
          </cell>
          <cell r="K53">
            <v>1030</v>
          </cell>
          <cell r="L53">
            <v>680.00300000000004</v>
          </cell>
          <cell r="M53">
            <v>710.00099999999998</v>
          </cell>
          <cell r="N53">
            <v>740</v>
          </cell>
          <cell r="O53">
            <v>790</v>
          </cell>
          <cell r="P53">
            <v>900</v>
          </cell>
          <cell r="Q53">
            <v>1110</v>
          </cell>
          <cell r="R53">
            <v>1050</v>
          </cell>
          <cell r="S53">
            <v>680</v>
          </cell>
          <cell r="T53">
            <v>720</v>
          </cell>
          <cell r="U53">
            <v>740</v>
          </cell>
          <cell r="V53">
            <v>790</v>
          </cell>
          <cell r="W53">
            <v>890</v>
          </cell>
          <cell r="X53">
            <v>1110</v>
          </cell>
          <cell r="Y53">
            <v>1040</v>
          </cell>
          <cell r="Z53">
            <v>720</v>
          </cell>
          <cell r="AA53">
            <v>750</v>
          </cell>
          <cell r="AB53">
            <v>780</v>
          </cell>
          <cell r="AC53">
            <v>830</v>
          </cell>
          <cell r="AD53">
            <v>940</v>
          </cell>
          <cell r="AE53">
            <v>1160</v>
          </cell>
          <cell r="AF53">
            <v>1071.5429999999997</v>
          </cell>
          <cell r="AG53">
            <v>27201.550000000003</v>
          </cell>
          <cell r="AH53">
            <v>1071.5429999999997</v>
          </cell>
          <cell r="AI53">
            <v>27201.550000000003</v>
          </cell>
          <cell r="AJ53">
            <v>27.201549620693783</v>
          </cell>
          <cell r="AK53">
            <v>-3.7930622056592256E-4</v>
          </cell>
        </row>
        <row r="54">
          <cell r="B54">
            <v>900</v>
          </cell>
          <cell r="C54">
            <v>1050</v>
          </cell>
          <cell r="D54">
            <v>1050</v>
          </cell>
          <cell r="E54">
            <v>700</v>
          </cell>
          <cell r="F54">
            <v>750</v>
          </cell>
          <cell r="G54">
            <v>750</v>
          </cell>
          <cell r="H54">
            <v>750</v>
          </cell>
          <cell r="I54">
            <v>800</v>
          </cell>
          <cell r="J54">
            <v>1050</v>
          </cell>
          <cell r="K54">
            <v>1050</v>
          </cell>
          <cell r="L54">
            <v>700</v>
          </cell>
          <cell r="M54">
            <v>750</v>
          </cell>
          <cell r="N54">
            <v>750</v>
          </cell>
          <cell r="O54">
            <v>750</v>
          </cell>
          <cell r="P54">
            <v>800</v>
          </cell>
          <cell r="Q54">
            <v>1050</v>
          </cell>
          <cell r="R54">
            <v>1050</v>
          </cell>
          <cell r="S54">
            <v>700</v>
          </cell>
          <cell r="T54">
            <v>750</v>
          </cell>
          <cell r="U54">
            <v>750</v>
          </cell>
          <cell r="V54">
            <v>750</v>
          </cell>
          <cell r="W54">
            <v>800</v>
          </cell>
          <cell r="X54">
            <v>1050</v>
          </cell>
          <cell r="Y54">
            <v>1050</v>
          </cell>
          <cell r="Z54">
            <v>700</v>
          </cell>
          <cell r="AA54">
            <v>750</v>
          </cell>
          <cell r="AB54">
            <v>750</v>
          </cell>
          <cell r="AC54">
            <v>800</v>
          </cell>
          <cell r="AD54">
            <v>950</v>
          </cell>
          <cell r="AE54">
            <v>1200</v>
          </cell>
          <cell r="AF54">
            <v>1200</v>
          </cell>
          <cell r="AG54">
            <v>26900</v>
          </cell>
          <cell r="AH54">
            <v>1200</v>
          </cell>
          <cell r="AI54">
            <v>26900</v>
          </cell>
          <cell r="AJ54">
            <v>26.9</v>
          </cell>
          <cell r="AK54">
            <v>0</v>
          </cell>
        </row>
        <row r="55">
          <cell r="B55">
            <v>700</v>
          </cell>
          <cell r="C55">
            <v>1000</v>
          </cell>
          <cell r="D55">
            <v>950</v>
          </cell>
          <cell r="E55">
            <v>650</v>
          </cell>
          <cell r="F55">
            <v>650</v>
          </cell>
          <cell r="G55">
            <v>650</v>
          </cell>
          <cell r="H55">
            <v>650</v>
          </cell>
          <cell r="I55">
            <v>700</v>
          </cell>
          <cell r="J55">
            <v>1000</v>
          </cell>
          <cell r="K55">
            <v>950</v>
          </cell>
          <cell r="L55">
            <v>650</v>
          </cell>
          <cell r="M55">
            <v>650</v>
          </cell>
          <cell r="N55">
            <v>650</v>
          </cell>
          <cell r="O55">
            <v>650</v>
          </cell>
          <cell r="P55">
            <v>700</v>
          </cell>
          <cell r="Q55">
            <v>1000</v>
          </cell>
          <cell r="R55">
            <v>950</v>
          </cell>
          <cell r="S55">
            <v>650</v>
          </cell>
          <cell r="T55">
            <v>650</v>
          </cell>
          <cell r="U55">
            <v>650</v>
          </cell>
          <cell r="V55">
            <v>650</v>
          </cell>
          <cell r="W55">
            <v>700</v>
          </cell>
          <cell r="X55">
            <v>1000</v>
          </cell>
          <cell r="Y55">
            <v>950</v>
          </cell>
          <cell r="Z55">
            <v>650</v>
          </cell>
          <cell r="AA55">
            <v>650</v>
          </cell>
          <cell r="AB55">
            <v>650</v>
          </cell>
          <cell r="AC55">
            <v>650</v>
          </cell>
          <cell r="AD55">
            <v>700</v>
          </cell>
          <cell r="AE55">
            <v>1000</v>
          </cell>
          <cell r="AF55">
            <v>1000</v>
          </cell>
          <cell r="AG55">
            <v>23700</v>
          </cell>
          <cell r="AH55">
            <v>1000</v>
          </cell>
          <cell r="AI55">
            <v>23700</v>
          </cell>
          <cell r="AJ55">
            <v>23.7</v>
          </cell>
          <cell r="AK55">
            <v>0</v>
          </cell>
        </row>
        <row r="56">
          <cell r="B56">
            <v>650</v>
          </cell>
          <cell r="C56">
            <v>900</v>
          </cell>
          <cell r="D56">
            <v>900</v>
          </cell>
          <cell r="E56">
            <v>550</v>
          </cell>
          <cell r="F56">
            <v>600</v>
          </cell>
          <cell r="G56">
            <v>600</v>
          </cell>
          <cell r="H56">
            <v>600</v>
          </cell>
          <cell r="I56">
            <v>650</v>
          </cell>
          <cell r="J56">
            <v>900</v>
          </cell>
          <cell r="K56">
            <v>900</v>
          </cell>
          <cell r="L56">
            <v>550</v>
          </cell>
          <cell r="M56">
            <v>600</v>
          </cell>
          <cell r="N56">
            <v>600</v>
          </cell>
          <cell r="O56">
            <v>600</v>
          </cell>
          <cell r="P56">
            <v>650</v>
          </cell>
          <cell r="Q56">
            <v>900</v>
          </cell>
          <cell r="R56">
            <v>900</v>
          </cell>
          <cell r="S56">
            <v>550</v>
          </cell>
          <cell r="T56">
            <v>600</v>
          </cell>
          <cell r="U56">
            <v>600</v>
          </cell>
          <cell r="V56">
            <v>600</v>
          </cell>
          <cell r="W56">
            <v>650</v>
          </cell>
          <cell r="X56">
            <v>900</v>
          </cell>
          <cell r="Y56">
            <v>900</v>
          </cell>
          <cell r="Z56">
            <v>550</v>
          </cell>
          <cell r="AA56">
            <v>600</v>
          </cell>
          <cell r="AB56">
            <v>600</v>
          </cell>
          <cell r="AC56">
            <v>600</v>
          </cell>
          <cell r="AD56">
            <v>600</v>
          </cell>
          <cell r="AE56">
            <v>900</v>
          </cell>
          <cell r="AF56">
            <v>900</v>
          </cell>
          <cell r="AG56">
            <v>21600</v>
          </cell>
          <cell r="AH56">
            <v>900</v>
          </cell>
          <cell r="AI56">
            <v>21600</v>
          </cell>
          <cell r="AJ56">
            <v>21.600066443359633</v>
          </cell>
          <cell r="AK56">
            <v>6.6443359632103238E-2</v>
          </cell>
        </row>
        <row r="57">
          <cell r="B57">
            <v>6965.5115524807698</v>
          </cell>
          <cell r="C57">
            <v>8799.3132513749988</v>
          </cell>
          <cell r="D57">
            <v>8655.413081485578</v>
          </cell>
          <cell r="E57">
            <v>5881.5850234759619</v>
          </cell>
          <cell r="F57">
            <v>6086.8883632548077</v>
          </cell>
          <cell r="G57">
            <v>6239.1608729230775</v>
          </cell>
          <cell r="H57">
            <v>6309.6605331442306</v>
          </cell>
          <cell r="I57">
            <v>6906.6110428125003</v>
          </cell>
          <cell r="J57">
            <v>8882.8135911538466</v>
          </cell>
          <cell r="K57">
            <v>8700.912911596155</v>
          </cell>
          <cell r="L57">
            <v>5950.3881933653847</v>
          </cell>
          <cell r="M57">
            <v>6093.2860234759619</v>
          </cell>
          <cell r="N57">
            <v>6226.6603632548076</v>
          </cell>
          <cell r="O57">
            <v>6360.1610428125005</v>
          </cell>
          <cell r="P57">
            <v>6933.6115524807692</v>
          </cell>
          <cell r="Q57">
            <v>8809.8129115961528</v>
          </cell>
          <cell r="R57">
            <v>8729.2132513750003</v>
          </cell>
          <cell r="S57">
            <v>5877.8848535865382</v>
          </cell>
          <cell r="T57">
            <v>6091.2846836971148</v>
          </cell>
          <cell r="U57">
            <v>6243.1601933653847</v>
          </cell>
          <cell r="V57">
            <v>6382.6607030336545</v>
          </cell>
          <cell r="W57">
            <v>6953.1115524807692</v>
          </cell>
          <cell r="X57">
            <v>8799.612232038462</v>
          </cell>
          <cell r="Y57">
            <v>8799.2135911538462</v>
          </cell>
          <cell r="Z57">
            <v>5970.3850234759611</v>
          </cell>
          <cell r="AA57">
            <v>6213.3851933653841</v>
          </cell>
          <cell r="AB57">
            <v>6322.3610428125003</v>
          </cell>
          <cell r="AC57">
            <v>6476.3610428125003</v>
          </cell>
          <cell r="AD57">
            <v>7110.1113825913462</v>
          </cell>
          <cell r="AE57">
            <v>9025.8129115961528</v>
          </cell>
          <cell r="AF57">
            <v>8915.5554019278843</v>
          </cell>
          <cell r="AG57">
            <v>221711.90337000001</v>
          </cell>
          <cell r="AH57">
            <v>8915.5554019278843</v>
          </cell>
          <cell r="AI57">
            <v>221711.90337000001</v>
          </cell>
        </row>
        <row r="58">
          <cell r="B58">
            <v>4715.5115524807698</v>
          </cell>
          <cell r="C58">
            <v>5849.3132513749997</v>
          </cell>
          <cell r="D58">
            <v>5755.4130814855771</v>
          </cell>
          <cell r="E58">
            <v>3981.5850234759619</v>
          </cell>
          <cell r="F58">
            <v>4086.8883632548082</v>
          </cell>
          <cell r="G58">
            <v>4239.1608729230775</v>
          </cell>
          <cell r="H58">
            <v>4309.6605331442306</v>
          </cell>
          <cell r="I58">
            <v>4756.6110428125003</v>
          </cell>
          <cell r="J58">
            <v>5932.8135911538466</v>
          </cell>
          <cell r="K58">
            <v>5800.9129115961541</v>
          </cell>
          <cell r="L58">
            <v>4050.3881933653847</v>
          </cell>
          <cell r="M58">
            <v>4093.2860234759619</v>
          </cell>
          <cell r="N58">
            <v>4226.6603632548076</v>
          </cell>
          <cell r="O58">
            <v>4360.1610428125005</v>
          </cell>
          <cell r="P58">
            <v>4783.6115524807692</v>
          </cell>
          <cell r="Q58">
            <v>5859.8129115961538</v>
          </cell>
          <cell r="R58">
            <v>5829.2132513750003</v>
          </cell>
          <cell r="S58">
            <v>3977.8848535865386</v>
          </cell>
          <cell r="T58">
            <v>4091.2846836971153</v>
          </cell>
          <cell r="U58">
            <v>4243.1601933653847</v>
          </cell>
          <cell r="V58">
            <v>4382.6607030336545</v>
          </cell>
          <cell r="W58">
            <v>4803.1115524807692</v>
          </cell>
          <cell r="X58">
            <v>5849.612232038462</v>
          </cell>
          <cell r="Y58">
            <v>5899.2135911538462</v>
          </cell>
          <cell r="Z58">
            <v>4070.3850234759616</v>
          </cell>
          <cell r="AA58">
            <v>4213.3851933653841</v>
          </cell>
          <cell r="AB58">
            <v>4322.3610428125003</v>
          </cell>
          <cell r="AC58">
            <v>4426.3610428125003</v>
          </cell>
          <cell r="AD58">
            <v>4860.1113825913462</v>
          </cell>
          <cell r="AE58">
            <v>5925.8129115961538</v>
          </cell>
          <cell r="AF58">
            <v>5815.5554019278843</v>
          </cell>
          <cell r="AG58">
            <v>149511.90337000001</v>
          </cell>
          <cell r="AH58">
            <v>5815.5554019278843</v>
          </cell>
          <cell r="AI58">
            <v>149511.90336999999</v>
          </cell>
        </row>
        <row r="59">
          <cell r="B59">
            <v>34012.637926195988</v>
          </cell>
          <cell r="C59">
            <v>45561.353188328634</v>
          </cell>
          <cell r="D59">
            <v>45391.05908774554</v>
          </cell>
          <cell r="E59">
            <v>29774.434590131452</v>
          </cell>
          <cell r="F59">
            <v>30576.203205429032</v>
          </cell>
          <cell r="G59">
            <v>31144.268960708927</v>
          </cell>
          <cell r="H59">
            <v>31681.336161900646</v>
          </cell>
          <cell r="I59">
            <v>34886.083845263653</v>
          </cell>
          <cell r="J59">
            <v>46103.852983038341</v>
          </cell>
          <cell r="K59">
            <v>45595.354545779046</v>
          </cell>
          <cell r="L59">
            <v>29809.324257443928</v>
          </cell>
          <cell r="M59">
            <v>30195.883254074091</v>
          </cell>
          <cell r="N59">
            <v>30746.31044957399</v>
          </cell>
          <cell r="O59">
            <v>31485.998714257301</v>
          </cell>
          <cell r="P59">
            <v>34596.221641675518</v>
          </cell>
          <cell r="Q59">
            <v>45999.39347428277</v>
          </cell>
          <cell r="R59">
            <v>45704.166340832264</v>
          </cell>
          <cell r="S59">
            <v>29852.607765881094</v>
          </cell>
          <cell r="T59">
            <v>30359.810548419508</v>
          </cell>
          <cell r="U59">
            <v>30854.123018545302</v>
          </cell>
          <cell r="V59">
            <v>31568.235102329025</v>
          </cell>
          <cell r="W59">
            <v>34752.382407710793</v>
          </cell>
          <cell r="X59">
            <v>46100.631705611093</v>
          </cell>
          <cell r="Y59">
            <v>46044.591849669698</v>
          </cell>
          <cell r="Z59">
            <v>29946.244041977174</v>
          </cell>
          <cell r="AA59">
            <v>30587.2349122138</v>
          </cell>
          <cell r="AB59">
            <v>31194.273597216492</v>
          </cell>
          <cell r="AC59">
            <v>32050.20872166652</v>
          </cell>
          <cell r="AD59">
            <v>35122.961585192956</v>
          </cell>
          <cell r="AE59">
            <v>46689.224419173857</v>
          </cell>
          <cell r="AF59">
            <v>46186.569010217485</v>
          </cell>
          <cell r="AG59">
            <v>1124572.9813124859</v>
          </cell>
          <cell r="AH59">
            <v>46186.569010217485</v>
          </cell>
          <cell r="AI59">
            <v>1124572.9813124859</v>
          </cell>
        </row>
        <row r="60">
          <cell r="B60">
            <v>26781.519926195986</v>
          </cell>
          <cell r="C60">
            <v>35774.651188328644</v>
          </cell>
          <cell r="D60">
            <v>35716.710087745538</v>
          </cell>
          <cell r="E60">
            <v>23510.887590131453</v>
          </cell>
          <cell r="F60">
            <v>23740.356205429034</v>
          </cell>
          <cell r="G60">
            <v>24221.561960708932</v>
          </cell>
          <cell r="H60">
            <v>24743.778161900653</v>
          </cell>
          <cell r="I60">
            <v>27143.055845263651</v>
          </cell>
          <cell r="J60">
            <v>36083.853983038345</v>
          </cell>
          <cell r="K60">
            <v>35699.585545779046</v>
          </cell>
          <cell r="L60">
            <v>23578.327257443929</v>
          </cell>
          <cell r="M60">
            <v>23796.656254074089</v>
          </cell>
          <cell r="N60">
            <v>24229.56244957399</v>
          </cell>
          <cell r="O60">
            <v>24854.360714257298</v>
          </cell>
          <cell r="P60">
            <v>27155.743641675519</v>
          </cell>
          <cell r="Q60">
            <v>36028.584474282776</v>
          </cell>
          <cell r="R60">
            <v>35847.067340832262</v>
          </cell>
          <cell r="S60">
            <v>23614.66076588109</v>
          </cell>
          <cell r="T60">
            <v>23919.983548419506</v>
          </cell>
          <cell r="U60">
            <v>24310.975018545305</v>
          </cell>
          <cell r="V60">
            <v>24941.897102329029</v>
          </cell>
          <cell r="W60">
            <v>27332.454407710789</v>
          </cell>
          <cell r="X60">
            <v>36184.082705611094</v>
          </cell>
          <cell r="Y60">
            <v>36242.352849669696</v>
          </cell>
          <cell r="Z60">
            <v>23704.327041977176</v>
          </cell>
          <cell r="AA60">
            <v>24171.237912213801</v>
          </cell>
          <cell r="AB60">
            <v>24648.145597216488</v>
          </cell>
          <cell r="AC60">
            <v>25358.623721666525</v>
          </cell>
          <cell r="AD60">
            <v>27620.133585192951</v>
          </cell>
          <cell r="AE60">
            <v>36727.656419173858</v>
          </cell>
          <cell r="AF60">
            <v>36306.834010217484</v>
          </cell>
          <cell r="AG60">
            <v>883989.62731248594</v>
          </cell>
          <cell r="AH60">
            <v>36306.834010217484</v>
          </cell>
          <cell r="AI60">
            <v>883989.62731248583</v>
          </cell>
        </row>
        <row r="61">
          <cell r="AG61">
            <v>0</v>
          </cell>
          <cell r="AH61">
            <v>0</v>
          </cell>
          <cell r="AI61">
            <v>0</v>
          </cell>
          <cell r="AK61">
            <v>0</v>
          </cell>
        </row>
        <row r="62">
          <cell r="AG62">
            <v>0</v>
          </cell>
          <cell r="AH62">
            <v>0</v>
          </cell>
          <cell r="AI62">
            <v>0</v>
          </cell>
          <cell r="AK62">
            <v>0</v>
          </cell>
        </row>
        <row r="63">
          <cell r="AG63">
            <v>0</v>
          </cell>
          <cell r="AH63">
            <v>0</v>
          </cell>
          <cell r="AI63">
            <v>0</v>
          </cell>
          <cell r="AK63">
            <v>0</v>
          </cell>
        </row>
        <row r="64">
          <cell r="AG64">
            <v>0</v>
          </cell>
          <cell r="AH64">
            <v>0</v>
          </cell>
          <cell r="AI64">
            <v>0</v>
          </cell>
          <cell r="AK64">
            <v>0</v>
          </cell>
        </row>
        <row r="65">
          <cell r="AG65">
            <v>0</v>
          </cell>
          <cell r="AH65">
            <v>0</v>
          </cell>
          <cell r="AI65">
            <v>0</v>
          </cell>
          <cell r="AK65">
            <v>0</v>
          </cell>
        </row>
        <row r="66">
          <cell r="AG66">
            <v>0</v>
          </cell>
          <cell r="AH66">
            <v>0</v>
          </cell>
          <cell r="AI66">
            <v>0</v>
          </cell>
          <cell r="AK66">
            <v>0</v>
          </cell>
        </row>
        <row r="67">
          <cell r="AG67">
            <v>0</v>
          </cell>
          <cell r="AH67">
            <v>0</v>
          </cell>
          <cell r="AI67">
            <v>0</v>
          </cell>
          <cell r="AK67">
            <v>0</v>
          </cell>
        </row>
        <row r="68">
          <cell r="B68">
            <v>671</v>
          </cell>
          <cell r="C68">
            <v>671</v>
          </cell>
          <cell r="D68">
            <v>671</v>
          </cell>
          <cell r="E68">
            <v>671</v>
          </cell>
          <cell r="F68">
            <v>671</v>
          </cell>
          <cell r="G68">
            <v>671</v>
          </cell>
          <cell r="H68">
            <v>671</v>
          </cell>
          <cell r="I68">
            <v>671</v>
          </cell>
          <cell r="J68">
            <v>671</v>
          </cell>
          <cell r="K68">
            <v>671</v>
          </cell>
          <cell r="L68">
            <v>671</v>
          </cell>
          <cell r="M68">
            <v>671</v>
          </cell>
          <cell r="N68">
            <v>671</v>
          </cell>
          <cell r="O68">
            <v>671</v>
          </cell>
          <cell r="P68">
            <v>671</v>
          </cell>
          <cell r="Q68">
            <v>671</v>
          </cell>
          <cell r="R68">
            <v>671</v>
          </cell>
          <cell r="S68">
            <v>671</v>
          </cell>
          <cell r="T68">
            <v>671</v>
          </cell>
          <cell r="U68">
            <v>671</v>
          </cell>
          <cell r="V68">
            <v>671</v>
          </cell>
          <cell r="W68">
            <v>671</v>
          </cell>
          <cell r="X68">
            <v>671</v>
          </cell>
          <cell r="Y68">
            <v>671</v>
          </cell>
          <cell r="Z68">
            <v>671</v>
          </cell>
          <cell r="AA68">
            <v>671</v>
          </cell>
          <cell r="AB68">
            <v>671</v>
          </cell>
          <cell r="AC68">
            <v>671</v>
          </cell>
          <cell r="AD68">
            <v>671</v>
          </cell>
          <cell r="AE68">
            <v>671</v>
          </cell>
          <cell r="AF68">
            <v>670</v>
          </cell>
          <cell r="AG68">
            <v>20800</v>
          </cell>
          <cell r="AH68">
            <v>670</v>
          </cell>
          <cell r="AI68">
            <v>20800</v>
          </cell>
          <cell r="AJ68">
            <v>20.8</v>
          </cell>
          <cell r="AK68">
            <v>0</v>
          </cell>
        </row>
        <row r="69">
          <cell r="AG69">
            <v>0</v>
          </cell>
          <cell r="AH69">
            <v>0</v>
          </cell>
          <cell r="AI69">
            <v>0</v>
          </cell>
          <cell r="AK69">
            <v>0</v>
          </cell>
        </row>
        <row r="70">
          <cell r="AG70">
            <v>0</v>
          </cell>
          <cell r="AH70">
            <v>0</v>
          </cell>
          <cell r="AI70">
            <v>0</v>
          </cell>
          <cell r="AK70">
            <v>0</v>
          </cell>
        </row>
        <row r="71">
          <cell r="AG71">
            <v>0</v>
          </cell>
          <cell r="AK71">
            <v>0</v>
          </cell>
        </row>
        <row r="72">
          <cell r="AG72">
            <v>0</v>
          </cell>
          <cell r="AH72">
            <v>0</v>
          </cell>
          <cell r="AI72">
            <v>0</v>
          </cell>
          <cell r="AK72">
            <v>0</v>
          </cell>
        </row>
        <row r="73">
          <cell r="B73">
            <v>671</v>
          </cell>
          <cell r="C73">
            <v>671</v>
          </cell>
          <cell r="D73">
            <v>671</v>
          </cell>
          <cell r="E73">
            <v>671</v>
          </cell>
          <cell r="F73">
            <v>671</v>
          </cell>
          <cell r="G73">
            <v>671</v>
          </cell>
          <cell r="H73">
            <v>671</v>
          </cell>
          <cell r="I73">
            <v>671</v>
          </cell>
          <cell r="J73">
            <v>671</v>
          </cell>
          <cell r="K73">
            <v>671</v>
          </cell>
          <cell r="L73">
            <v>671</v>
          </cell>
          <cell r="M73">
            <v>671</v>
          </cell>
          <cell r="N73">
            <v>671</v>
          </cell>
          <cell r="O73">
            <v>671</v>
          </cell>
          <cell r="P73">
            <v>671</v>
          </cell>
          <cell r="Q73">
            <v>671</v>
          </cell>
          <cell r="R73">
            <v>671</v>
          </cell>
          <cell r="S73">
            <v>671</v>
          </cell>
          <cell r="T73">
            <v>671</v>
          </cell>
          <cell r="U73">
            <v>671</v>
          </cell>
          <cell r="V73">
            <v>671</v>
          </cell>
          <cell r="W73">
            <v>671</v>
          </cell>
          <cell r="X73">
            <v>671</v>
          </cell>
          <cell r="Y73">
            <v>671</v>
          </cell>
          <cell r="Z73">
            <v>671</v>
          </cell>
          <cell r="AA73">
            <v>671</v>
          </cell>
          <cell r="AB73">
            <v>671</v>
          </cell>
          <cell r="AC73">
            <v>671</v>
          </cell>
          <cell r="AD73">
            <v>671</v>
          </cell>
          <cell r="AE73">
            <v>671</v>
          </cell>
          <cell r="AF73">
            <v>670</v>
          </cell>
          <cell r="AG73">
            <v>20800</v>
          </cell>
          <cell r="AH73">
            <v>670</v>
          </cell>
          <cell r="AI73">
            <v>20800</v>
          </cell>
        </row>
        <row r="74">
          <cell r="B74">
            <v>34012.637926195988</v>
          </cell>
          <cell r="C74">
            <v>45561.353188328641</v>
          </cell>
          <cell r="D74">
            <v>45391.05908774554</v>
          </cell>
          <cell r="E74">
            <v>29774.434590131452</v>
          </cell>
          <cell r="F74">
            <v>30576.203205429032</v>
          </cell>
          <cell r="G74">
            <v>31144.268960708927</v>
          </cell>
          <cell r="H74">
            <v>31681.336161900646</v>
          </cell>
          <cell r="I74">
            <v>34886.083845263653</v>
          </cell>
          <cell r="J74">
            <v>46103.852983038341</v>
          </cell>
          <cell r="K74">
            <v>45595.354545779046</v>
          </cell>
          <cell r="L74">
            <v>29809.324257443928</v>
          </cell>
          <cell r="M74">
            <v>30195.883254074091</v>
          </cell>
          <cell r="N74">
            <v>30746.31044957399</v>
          </cell>
          <cell r="O74">
            <v>31485.998714257301</v>
          </cell>
          <cell r="P74">
            <v>34596.221641675518</v>
          </cell>
          <cell r="Q74">
            <v>45999.39347428277</v>
          </cell>
          <cell r="R74">
            <v>45704.166340832257</v>
          </cell>
          <cell r="S74">
            <v>29852.607765881094</v>
          </cell>
          <cell r="T74">
            <v>30359.810548419508</v>
          </cell>
          <cell r="U74">
            <v>30854.123018545302</v>
          </cell>
          <cell r="V74">
            <v>31568.235102329025</v>
          </cell>
          <cell r="W74">
            <v>34752.382407710793</v>
          </cell>
          <cell r="X74">
            <v>46100.631705611093</v>
          </cell>
          <cell r="Y74">
            <v>46044.591849669698</v>
          </cell>
          <cell r="Z74">
            <v>29946.244041977177</v>
          </cell>
          <cell r="AA74">
            <v>30587.234912213797</v>
          </cell>
          <cell r="AB74">
            <v>31194.273597216492</v>
          </cell>
          <cell r="AC74">
            <v>32050.208721666524</v>
          </cell>
          <cell r="AD74">
            <v>35122.961585192956</v>
          </cell>
          <cell r="AE74">
            <v>46689.224419173857</v>
          </cell>
          <cell r="AF74">
            <v>46186.569010217485</v>
          </cell>
          <cell r="AG74">
            <v>1124572.9813124859</v>
          </cell>
          <cell r="AH74">
            <v>46186.569010217485</v>
          </cell>
          <cell r="AI74">
            <v>1124572.9813124859</v>
          </cell>
        </row>
        <row r="75">
          <cell r="B75">
            <v>34683.637926195988</v>
          </cell>
          <cell r="C75">
            <v>46232.353188328641</v>
          </cell>
          <cell r="D75">
            <v>46062.05908774554</v>
          </cell>
          <cell r="E75">
            <v>30445.434590131452</v>
          </cell>
          <cell r="F75">
            <v>31247.203205429032</v>
          </cell>
          <cell r="G75">
            <v>31815.268960708927</v>
          </cell>
          <cell r="H75">
            <v>32352.336161900646</v>
          </cell>
          <cell r="I75">
            <v>35557.083845263653</v>
          </cell>
          <cell r="J75">
            <v>46774.852983038341</v>
          </cell>
          <cell r="K75">
            <v>46266.354545779046</v>
          </cell>
          <cell r="L75">
            <v>30480.324257443928</v>
          </cell>
          <cell r="M75">
            <v>30866.883254074091</v>
          </cell>
          <cell r="N75">
            <v>31417.31044957399</v>
          </cell>
          <cell r="O75">
            <v>32156.998714257301</v>
          </cell>
          <cell r="P75">
            <v>35267.221641675518</v>
          </cell>
          <cell r="Q75">
            <v>46670.39347428277</v>
          </cell>
          <cell r="R75">
            <v>46375.166340832257</v>
          </cell>
          <cell r="S75">
            <v>30523.607765881094</v>
          </cell>
          <cell r="T75">
            <v>31030.810548419508</v>
          </cell>
          <cell r="U75">
            <v>31525.123018545302</v>
          </cell>
          <cell r="V75">
            <v>32239.235102329025</v>
          </cell>
          <cell r="W75">
            <v>35423.382407710793</v>
          </cell>
          <cell r="X75">
            <v>46771.631705611093</v>
          </cell>
          <cell r="Y75">
            <v>46715.591849669698</v>
          </cell>
          <cell r="Z75">
            <v>30617.244041977177</v>
          </cell>
          <cell r="AA75">
            <v>31258.234912213797</v>
          </cell>
          <cell r="AB75">
            <v>31865.273597216492</v>
          </cell>
          <cell r="AC75">
            <v>32721.208721666524</v>
          </cell>
          <cell r="AD75">
            <v>35793.961585192956</v>
          </cell>
          <cell r="AE75">
            <v>47360.224419173857</v>
          </cell>
          <cell r="AF75">
            <v>46856.569010217485</v>
          </cell>
          <cell r="AG75">
            <v>1145372.9813124859</v>
          </cell>
          <cell r="AH75">
            <v>46856.569010217485</v>
          </cell>
          <cell r="AI75">
            <v>1145372.9813124859</v>
          </cell>
          <cell r="AK75">
            <v>-1.2286392160331161</v>
          </cell>
        </row>
        <row r="76">
          <cell r="B76">
            <v>26781.519926195986</v>
          </cell>
          <cell r="C76">
            <v>35774.651188328644</v>
          </cell>
          <cell r="D76">
            <v>35716.710087745545</v>
          </cell>
          <cell r="E76">
            <v>23510.887590131453</v>
          </cell>
          <cell r="F76">
            <v>23740.356205429031</v>
          </cell>
          <cell r="G76">
            <v>24221.561960708932</v>
          </cell>
          <cell r="H76">
            <v>24743.778161900653</v>
          </cell>
          <cell r="I76">
            <v>27143.055845263647</v>
          </cell>
          <cell r="J76">
            <v>36083.853983038345</v>
          </cell>
          <cell r="K76">
            <v>35699.585545779046</v>
          </cell>
          <cell r="L76">
            <v>23578.327257443929</v>
          </cell>
          <cell r="M76">
            <v>23796.656254074089</v>
          </cell>
          <cell r="N76">
            <v>24229.56244957399</v>
          </cell>
          <cell r="O76">
            <v>24854.360714257298</v>
          </cell>
          <cell r="P76">
            <v>27155.743641675519</v>
          </cell>
          <cell r="Q76">
            <v>36028.584474282776</v>
          </cell>
          <cell r="R76">
            <v>35847.067340832262</v>
          </cell>
          <cell r="S76">
            <v>23614.66076588109</v>
          </cell>
          <cell r="T76">
            <v>23919.983548419506</v>
          </cell>
          <cell r="U76">
            <v>24310.975018545305</v>
          </cell>
          <cell r="V76">
            <v>24941.897102329029</v>
          </cell>
          <cell r="W76">
            <v>27332.454407710789</v>
          </cell>
          <cell r="X76">
            <v>36184.082705611094</v>
          </cell>
          <cell r="Y76">
            <v>36242.352849669696</v>
          </cell>
          <cell r="Z76">
            <v>23704.327041977176</v>
          </cell>
          <cell r="AA76">
            <v>24171.237912213801</v>
          </cell>
          <cell r="AB76">
            <v>24648.145597216491</v>
          </cell>
          <cell r="AC76">
            <v>25358.623721666521</v>
          </cell>
          <cell r="AD76">
            <v>27620.133585192951</v>
          </cell>
          <cell r="AE76">
            <v>36727.656419173858</v>
          </cell>
          <cell r="AF76">
            <v>36306.834010217484</v>
          </cell>
          <cell r="AG76">
            <v>883989.62731248594</v>
          </cell>
          <cell r="AH76">
            <v>36306.834010217484</v>
          </cell>
          <cell r="AI76">
            <v>883989.62731248583</v>
          </cell>
        </row>
        <row r="132">
          <cell r="B132" t="str">
            <v>Wed</v>
          </cell>
          <cell r="C132" t="str">
            <v>Thu</v>
          </cell>
          <cell r="D132" t="str">
            <v>Fri</v>
          </cell>
          <cell r="E132" t="str">
            <v>Sat</v>
          </cell>
          <cell r="F132" t="str">
            <v>Sun</v>
          </cell>
          <cell r="G132" t="str">
            <v>Mon</v>
          </cell>
          <cell r="H132" t="str">
            <v>Tue</v>
          </cell>
          <cell r="I132" t="str">
            <v>Wed</v>
          </cell>
          <cell r="J132" t="str">
            <v>Thu</v>
          </cell>
          <cell r="K132" t="str">
            <v>Fri</v>
          </cell>
          <cell r="L132" t="str">
            <v>Sat</v>
          </cell>
          <cell r="M132" t="str">
            <v>Sun</v>
          </cell>
          <cell r="N132" t="str">
            <v>Mon</v>
          </cell>
          <cell r="O132" t="str">
            <v>Tue</v>
          </cell>
          <cell r="P132" t="str">
            <v>Wed</v>
          </cell>
          <cell r="Q132" t="str">
            <v>Thu</v>
          </cell>
          <cell r="R132" t="str">
            <v>Fri</v>
          </cell>
          <cell r="S132" t="str">
            <v>Sat</v>
          </cell>
          <cell r="T132" t="str">
            <v>Sun</v>
          </cell>
          <cell r="U132" t="str">
            <v>Mon</v>
          </cell>
          <cell r="V132" t="str">
            <v>Tue</v>
          </cell>
          <cell r="W132" t="str">
            <v>Wed</v>
          </cell>
          <cell r="X132" t="str">
            <v>Thu</v>
          </cell>
          <cell r="Y132" t="str">
            <v>Fri</v>
          </cell>
          <cell r="Z132" t="str">
            <v>Sat</v>
          </cell>
          <cell r="AA132" t="str">
            <v>Sun</v>
          </cell>
          <cell r="AB132" t="str">
            <v>Mon</v>
          </cell>
          <cell r="AC132" t="str">
            <v>Tue</v>
          </cell>
          <cell r="AD132" t="str">
            <v>Wed</v>
          </cell>
          <cell r="AE132" t="str">
            <v>Thu</v>
          </cell>
          <cell r="AF132" t="str">
            <v>Fri</v>
          </cell>
        </row>
        <row r="133">
          <cell r="B133">
            <v>1</v>
          </cell>
          <cell r="C133">
            <v>2</v>
          </cell>
          <cell r="D133">
            <v>3</v>
          </cell>
          <cell r="E133">
            <v>4</v>
          </cell>
          <cell r="F133">
            <v>5</v>
          </cell>
          <cell r="G133">
            <v>6</v>
          </cell>
          <cell r="H133">
            <v>7</v>
          </cell>
          <cell r="I133">
            <v>8</v>
          </cell>
          <cell r="J133">
            <v>9</v>
          </cell>
          <cell r="K133">
            <v>10</v>
          </cell>
          <cell r="L133">
            <v>11</v>
          </cell>
          <cell r="M133">
            <v>12</v>
          </cell>
          <cell r="N133">
            <v>13</v>
          </cell>
          <cell r="O133">
            <v>14</v>
          </cell>
          <cell r="P133">
            <v>15</v>
          </cell>
          <cell r="Q133">
            <v>16</v>
          </cell>
          <cell r="R133">
            <v>17</v>
          </cell>
          <cell r="S133">
            <v>18</v>
          </cell>
          <cell r="T133">
            <v>19</v>
          </cell>
          <cell r="U133">
            <v>20</v>
          </cell>
          <cell r="V133">
            <v>21</v>
          </cell>
          <cell r="W133">
            <v>22</v>
          </cell>
          <cell r="X133">
            <v>23</v>
          </cell>
          <cell r="Y133">
            <v>24</v>
          </cell>
          <cell r="Z133">
            <v>25</v>
          </cell>
          <cell r="AA133">
            <v>26</v>
          </cell>
          <cell r="AB133">
            <v>27</v>
          </cell>
          <cell r="AC133">
            <v>28</v>
          </cell>
          <cell r="AD133">
            <v>29</v>
          </cell>
          <cell r="AE133">
            <v>30</v>
          </cell>
          <cell r="AF133">
            <v>31</v>
          </cell>
        </row>
        <row r="134">
          <cell r="B134">
            <v>1174.5</v>
          </cell>
          <cell r="C134">
            <v>2769.4</v>
          </cell>
          <cell r="D134">
            <v>4274.5</v>
          </cell>
          <cell r="E134">
            <v>5306.7</v>
          </cell>
          <cell r="F134">
            <v>6359.7</v>
          </cell>
          <cell r="G134">
            <v>7431.2</v>
          </cell>
          <cell r="H134">
            <v>8512.2000000000007</v>
          </cell>
          <cell r="I134">
            <v>9717.5</v>
          </cell>
          <cell r="J134">
            <v>11335.5</v>
          </cell>
          <cell r="K134">
            <v>12853.5</v>
          </cell>
          <cell r="L134">
            <v>13887.4</v>
          </cell>
          <cell r="M134">
            <v>14939.8</v>
          </cell>
          <cell r="N134">
            <v>16009.699999999999</v>
          </cell>
          <cell r="O134">
            <v>17096.599999999999</v>
          </cell>
          <cell r="P134">
            <v>18311.699999999997</v>
          </cell>
          <cell r="Q134">
            <v>19929.999999999996</v>
          </cell>
          <cell r="R134">
            <v>21469.999999999996</v>
          </cell>
          <cell r="S134">
            <v>22508.399999999998</v>
          </cell>
          <cell r="T134">
            <v>23560.3</v>
          </cell>
          <cell r="U134">
            <v>24632.7</v>
          </cell>
          <cell r="V134">
            <v>25719.100000000002</v>
          </cell>
          <cell r="W134">
            <v>26938.2</v>
          </cell>
          <cell r="X134">
            <v>28575.200000000001</v>
          </cell>
          <cell r="Y134">
            <v>30117.4</v>
          </cell>
          <cell r="Z134">
            <v>31158</v>
          </cell>
          <cell r="AA134">
            <v>32213.599999999999</v>
          </cell>
          <cell r="AB134">
            <v>33287.199999999997</v>
          </cell>
          <cell r="AC134">
            <v>34387.399999999994</v>
          </cell>
          <cell r="AD134">
            <v>35604.899999999994</v>
          </cell>
          <cell r="AE134">
            <v>37245.899999999994</v>
          </cell>
          <cell r="AF134">
            <v>38799.999999999993</v>
          </cell>
        </row>
        <row r="135">
          <cell r="B135" t="e">
            <v>#REF!</v>
          </cell>
          <cell r="C135" t="e">
            <v>#REF!</v>
          </cell>
          <cell r="D135" t="e">
            <v>#REF!</v>
          </cell>
          <cell r="E135" t="e">
            <v>#REF!</v>
          </cell>
          <cell r="F135" t="e">
            <v>#REF!</v>
          </cell>
          <cell r="G135" t="e">
            <v>#REF!</v>
          </cell>
          <cell r="H135" t="e">
            <v>#REF!</v>
          </cell>
          <cell r="I135" t="e">
            <v>#REF!</v>
          </cell>
          <cell r="J135" t="e">
            <v>#REF!</v>
          </cell>
          <cell r="K135" t="e">
            <v>#REF!</v>
          </cell>
          <cell r="L135" t="e">
            <v>#REF!</v>
          </cell>
          <cell r="M135" t="e">
            <v>#REF!</v>
          </cell>
          <cell r="N135" t="e">
            <v>#REF!</v>
          </cell>
          <cell r="O135" t="e">
            <v>#REF!</v>
          </cell>
          <cell r="P135" t="e">
            <v>#REF!</v>
          </cell>
          <cell r="Q135" t="e">
            <v>#REF!</v>
          </cell>
          <cell r="R135" t="e">
            <v>#REF!</v>
          </cell>
          <cell r="S135" t="e">
            <v>#REF!</v>
          </cell>
          <cell r="T135" t="e">
            <v>#REF!</v>
          </cell>
          <cell r="U135" t="e">
            <v>#REF!</v>
          </cell>
          <cell r="V135" t="e">
            <v>#REF!</v>
          </cell>
          <cell r="W135" t="e">
            <v>#REF!</v>
          </cell>
          <cell r="X135" t="e">
            <v>#REF!</v>
          </cell>
          <cell r="Y135" t="e">
            <v>#REF!</v>
          </cell>
          <cell r="Z135" t="e">
            <v>#REF!</v>
          </cell>
          <cell r="AA135" t="e">
            <v>#REF!</v>
          </cell>
          <cell r="AB135" t="e">
            <v>#REF!</v>
          </cell>
          <cell r="AC135" t="e">
            <v>#REF!</v>
          </cell>
          <cell r="AD135" t="e">
            <v>#REF!</v>
          </cell>
          <cell r="AE135" t="e">
            <v>#REF!</v>
          </cell>
          <cell r="AF135" t="e">
            <v>#REF!</v>
          </cell>
        </row>
        <row r="136">
          <cell r="B136" t="e">
            <v>#REF!</v>
          </cell>
          <cell r="C136" t="e">
            <v>#REF!</v>
          </cell>
          <cell r="D136" t="e">
            <v>#REF!</v>
          </cell>
          <cell r="E136" t="e">
            <v>#REF!</v>
          </cell>
          <cell r="F136" t="e">
            <v>#REF!</v>
          </cell>
          <cell r="G136" t="e">
            <v>#REF!</v>
          </cell>
          <cell r="H136" t="e">
            <v>#REF!</v>
          </cell>
          <cell r="I136" t="e">
            <v>#REF!</v>
          </cell>
          <cell r="J136" t="e">
            <v>#REF!</v>
          </cell>
          <cell r="K136" t="e">
            <v>#REF!</v>
          </cell>
          <cell r="L136" t="e">
            <v>#REF!</v>
          </cell>
          <cell r="M136" t="e">
            <v>#REF!</v>
          </cell>
          <cell r="N136" t="e">
            <v>#REF!</v>
          </cell>
          <cell r="O136" t="e">
            <v>#REF!</v>
          </cell>
          <cell r="P136" t="e">
            <v>#REF!</v>
          </cell>
          <cell r="Q136" t="e">
            <v>#REF!</v>
          </cell>
          <cell r="R136" t="e">
            <v>#REF!</v>
          </cell>
          <cell r="S136" t="e">
            <v>#REF!</v>
          </cell>
          <cell r="T136" t="e">
            <v>#REF!</v>
          </cell>
          <cell r="U136" t="e">
            <v>#REF!</v>
          </cell>
          <cell r="V136" t="e">
            <v>#REF!</v>
          </cell>
          <cell r="W136" t="e">
            <v>#REF!</v>
          </cell>
          <cell r="X136" t="e">
            <v>#REF!</v>
          </cell>
          <cell r="Y136" t="e">
            <v>#REF!</v>
          </cell>
          <cell r="Z136" t="e">
            <v>#REF!</v>
          </cell>
          <cell r="AA136" t="e">
            <v>#REF!</v>
          </cell>
          <cell r="AB136" t="e">
            <v>#REF!</v>
          </cell>
          <cell r="AC136" t="e">
            <v>#REF!</v>
          </cell>
          <cell r="AD136" t="e">
            <v>#REF!</v>
          </cell>
          <cell r="AE136" t="e">
            <v>#REF!</v>
          </cell>
          <cell r="AF136" t="e">
            <v>#REF!</v>
          </cell>
        </row>
        <row r="137">
          <cell r="B137">
            <v>957.42949328068005</v>
          </cell>
          <cell r="C137">
            <v>2174.8335939541944</v>
          </cell>
          <cell r="D137">
            <v>3403.8705945432444</v>
          </cell>
          <cell r="E137">
            <v>4349.6496550644397</v>
          </cell>
          <cell r="F137">
            <v>5299.7023997883789</v>
          </cell>
          <cell r="G137">
            <v>6225.7428881036822</v>
          </cell>
          <cell r="H137">
            <v>7180.5549797668837</v>
          </cell>
          <cell r="I137">
            <v>8155.2202852516994</v>
          </cell>
          <cell r="J137">
            <v>9384.7560242555592</v>
          </cell>
          <cell r="K137">
            <v>10616.84782680768</v>
          </cell>
          <cell r="L137">
            <v>11535.091976044652</v>
          </cell>
          <cell r="M137">
            <v>12473.669078387908</v>
          </cell>
          <cell r="N137">
            <v>13297.755200926787</v>
          </cell>
          <cell r="O137">
            <v>14131.319716423748</v>
          </cell>
          <cell r="P137">
            <v>15006.174924878787</v>
          </cell>
          <cell r="Q137">
            <v>16144.734405166148</v>
          </cell>
          <cell r="R137">
            <v>17287.395058810787</v>
          </cell>
          <cell r="S137">
            <v>18120.866849189988</v>
          </cell>
          <cell r="T137">
            <v>18952.012148607108</v>
          </cell>
          <cell r="U137">
            <v>19704.782431781467</v>
          </cell>
          <cell r="V137">
            <v>20465.496601400911</v>
          </cell>
          <cell r="W137">
            <v>21260.096844743861</v>
          </cell>
          <cell r="X137">
            <v>22292.538024032539</v>
          </cell>
          <cell r="Y137">
            <v>23327.596780809479</v>
          </cell>
          <cell r="Z137">
            <v>24076.169502290497</v>
          </cell>
          <cell r="AA137">
            <v>24832.117482419617</v>
          </cell>
          <cell r="AB137">
            <v>25590.42276564128</v>
          </cell>
          <cell r="AC137">
            <v>26373.076752094381</v>
          </cell>
          <cell r="AD137">
            <v>27180.056124871462</v>
          </cell>
          <cell r="AE137">
            <v>28220.258775346454</v>
          </cell>
          <cell r="AF137">
            <v>29252.526261577197</v>
          </cell>
        </row>
        <row r="138">
          <cell r="B138">
            <v>650</v>
          </cell>
          <cell r="C138">
            <v>1459</v>
          </cell>
          <cell r="D138">
            <v>2259</v>
          </cell>
          <cell r="E138">
            <v>2859</v>
          </cell>
          <cell r="F138">
            <v>3479</v>
          </cell>
          <cell r="G138">
            <v>4079</v>
          </cell>
          <cell r="H138">
            <v>4679</v>
          </cell>
          <cell r="I138">
            <v>5329</v>
          </cell>
          <cell r="J138">
            <v>6179</v>
          </cell>
          <cell r="K138">
            <v>6979</v>
          </cell>
          <cell r="L138">
            <v>7599</v>
          </cell>
          <cell r="M138">
            <v>8199</v>
          </cell>
          <cell r="N138">
            <v>8799</v>
          </cell>
          <cell r="O138">
            <v>9449</v>
          </cell>
          <cell r="P138">
            <v>10099</v>
          </cell>
          <cell r="Q138">
            <v>10899</v>
          </cell>
          <cell r="R138">
            <v>11749</v>
          </cell>
          <cell r="S138">
            <v>12399</v>
          </cell>
          <cell r="T138">
            <v>13049</v>
          </cell>
          <cell r="U138">
            <v>13699</v>
          </cell>
          <cell r="V138">
            <v>14399</v>
          </cell>
          <cell r="W138">
            <v>15099</v>
          </cell>
          <cell r="X138">
            <v>15949</v>
          </cell>
          <cell r="Y138">
            <v>16799</v>
          </cell>
          <cell r="Z138">
            <v>17399</v>
          </cell>
          <cell r="AA138">
            <v>18049</v>
          </cell>
          <cell r="AB138">
            <v>18649</v>
          </cell>
          <cell r="AC138">
            <v>19299</v>
          </cell>
          <cell r="AD138">
            <v>19999</v>
          </cell>
          <cell r="AE138">
            <v>20849</v>
          </cell>
          <cell r="AF138">
            <v>21699</v>
          </cell>
        </row>
        <row r="139">
          <cell r="B139">
            <v>1129.7706617073993</v>
          </cell>
          <cell r="C139">
            <v>2758.9995273469376</v>
          </cell>
          <cell r="D139">
            <v>4364.4934826008421</v>
          </cell>
          <cell r="E139">
            <v>5159.0349924914863</v>
          </cell>
          <cell r="F139">
            <v>5967.71687647617</v>
          </cell>
          <cell r="G139">
            <v>6816.8488069520372</v>
          </cell>
          <cell r="H139">
            <v>7715.9011071972855</v>
          </cell>
          <cell r="I139">
            <v>8715.9431330551179</v>
          </cell>
          <cell r="J139">
            <v>10174.328894813736</v>
          </cell>
          <cell r="K139">
            <v>11592.556205113544</v>
          </cell>
          <cell r="L139">
            <v>12380.206622108895</v>
          </cell>
          <cell r="M139">
            <v>13191.403392586935</v>
          </cell>
          <cell r="N139">
            <v>14045.465478422795</v>
          </cell>
          <cell r="O139">
            <v>14945.235682136301</v>
          </cell>
          <cell r="P139">
            <v>15931.244312828727</v>
          </cell>
          <cell r="Q139">
            <v>17419.833742167393</v>
          </cell>
          <cell r="R139">
            <v>18879.794542116677</v>
          </cell>
          <cell r="S139">
            <v>19699.87871572029</v>
          </cell>
          <cell r="T139">
            <v>20535.560744349237</v>
          </cell>
          <cell r="U139">
            <v>21416.593894306279</v>
          </cell>
          <cell r="V139">
            <v>22320.324974691979</v>
          </cell>
          <cell r="W139">
            <v>23358.0530585667</v>
          </cell>
          <cell r="X139">
            <v>24893.723389736748</v>
          </cell>
          <cell r="Y139">
            <v>26371.339404344457</v>
          </cell>
          <cell r="Z139">
            <v>27180.422492618127</v>
          </cell>
          <cell r="AA139">
            <v>28035.71075791301</v>
          </cell>
          <cell r="AB139">
            <v>28922.529831442953</v>
          </cell>
          <cell r="AC139">
            <v>29855.036396145308</v>
          </cell>
          <cell r="AD139">
            <v>30895.271156262559</v>
          </cell>
          <cell r="AE139">
            <v>32457.576706304531</v>
          </cell>
          <cell r="AF139">
            <v>33998.700000908713</v>
          </cell>
        </row>
        <row r="140">
          <cell r="B140">
            <v>485.3</v>
          </cell>
          <cell r="C140">
            <v>1086.5999999999999</v>
          </cell>
          <cell r="D140">
            <v>1708.8</v>
          </cell>
          <cell r="E140">
            <v>2159.1</v>
          </cell>
          <cell r="F140">
            <v>2619.4</v>
          </cell>
          <cell r="G140">
            <v>3081.7000000000003</v>
          </cell>
          <cell r="H140">
            <v>3551.0000000000005</v>
          </cell>
          <cell r="I140">
            <v>4047.6000000000004</v>
          </cell>
          <cell r="J140">
            <v>4657.4000000000005</v>
          </cell>
          <cell r="K140">
            <v>5272.9000000000005</v>
          </cell>
          <cell r="L140">
            <v>5729.7000000000007</v>
          </cell>
          <cell r="M140">
            <v>6195.1</v>
          </cell>
          <cell r="N140">
            <v>6659.7000000000007</v>
          </cell>
          <cell r="O140">
            <v>7138.4000000000005</v>
          </cell>
          <cell r="P140">
            <v>7639.5000000000009</v>
          </cell>
          <cell r="Q140">
            <v>8258.9000000000015</v>
          </cell>
          <cell r="R140">
            <v>8891.5000000000018</v>
          </cell>
          <cell r="S140">
            <v>9361.0000000000018</v>
          </cell>
          <cell r="T140">
            <v>9833.7000000000025</v>
          </cell>
          <cell r="U140">
            <v>10316.900000000003</v>
          </cell>
          <cell r="V140">
            <v>10803.100000000004</v>
          </cell>
          <cell r="W140">
            <v>11320.800000000005</v>
          </cell>
          <cell r="X140">
            <v>11945.400000000005</v>
          </cell>
          <cell r="Y140">
            <v>12582.700000000004</v>
          </cell>
          <cell r="Z140">
            <v>13053.400000000005</v>
          </cell>
          <cell r="AA140">
            <v>13533.800000000005</v>
          </cell>
          <cell r="AB140">
            <v>14023.200000000004</v>
          </cell>
          <cell r="AC140">
            <v>14518.400000000005</v>
          </cell>
          <cell r="AD140">
            <v>15036.100000000006</v>
          </cell>
          <cell r="AE140">
            <v>15669.400000000005</v>
          </cell>
          <cell r="AF140">
            <v>16306.000000000005</v>
          </cell>
        </row>
        <row r="142">
          <cell r="B142" t="e">
            <v>#REF!</v>
          </cell>
          <cell r="C142" t="e">
            <v>#REF!</v>
          </cell>
          <cell r="D142" t="e">
            <v>#REF!</v>
          </cell>
          <cell r="E142" t="e">
            <v>#REF!</v>
          </cell>
          <cell r="F142" t="e">
            <v>#REF!</v>
          </cell>
          <cell r="G142" t="e">
            <v>#REF!</v>
          </cell>
          <cell r="H142" t="e">
            <v>#REF!</v>
          </cell>
          <cell r="I142" t="e">
            <v>#REF!</v>
          </cell>
          <cell r="J142" t="e">
            <v>#REF!</v>
          </cell>
          <cell r="K142" t="e">
            <v>#REF!</v>
          </cell>
          <cell r="L142" t="e">
            <v>#REF!</v>
          </cell>
          <cell r="M142" t="e">
            <v>#REF!</v>
          </cell>
          <cell r="N142" t="e">
            <v>#REF!</v>
          </cell>
          <cell r="O142" t="e">
            <v>#REF!</v>
          </cell>
          <cell r="P142" t="e">
            <v>#REF!</v>
          </cell>
          <cell r="Q142" t="e">
            <v>#REF!</v>
          </cell>
          <cell r="R142" t="e">
            <v>#REF!</v>
          </cell>
          <cell r="S142" t="e">
            <v>#REF!</v>
          </cell>
          <cell r="T142" t="e">
            <v>#REF!</v>
          </cell>
          <cell r="U142" t="e">
            <v>#REF!</v>
          </cell>
          <cell r="V142" t="e">
            <v>#REF!</v>
          </cell>
          <cell r="W142" t="e">
            <v>#REF!</v>
          </cell>
          <cell r="X142" t="e">
            <v>#REF!</v>
          </cell>
          <cell r="Y142" t="e">
            <v>#REF!</v>
          </cell>
          <cell r="Z142" t="e">
            <v>#REF!</v>
          </cell>
          <cell r="AA142" t="e">
            <v>#REF!</v>
          </cell>
          <cell r="AB142" t="e">
            <v>#REF!</v>
          </cell>
          <cell r="AC142" t="e">
            <v>#REF!</v>
          </cell>
          <cell r="AD142" t="e">
            <v>#REF!</v>
          </cell>
          <cell r="AE142" t="e">
            <v>#REF!</v>
          </cell>
          <cell r="AF142" t="e">
            <v>#REF!</v>
          </cell>
        </row>
        <row r="143">
          <cell r="B143" t="e">
            <v>#REF!</v>
          </cell>
          <cell r="C143" t="e">
            <v>#REF!</v>
          </cell>
          <cell r="D143" t="e">
            <v>#REF!</v>
          </cell>
          <cell r="E143" t="e">
            <v>#REF!</v>
          </cell>
          <cell r="F143" t="e">
            <v>#REF!</v>
          </cell>
          <cell r="G143" t="e">
            <v>#REF!</v>
          </cell>
          <cell r="H143" t="e">
            <v>#REF!</v>
          </cell>
          <cell r="I143" t="e">
            <v>#REF!</v>
          </cell>
          <cell r="J143" t="e">
            <v>#REF!</v>
          </cell>
          <cell r="K143" t="e">
            <v>#REF!</v>
          </cell>
          <cell r="L143" t="e">
            <v>#REF!</v>
          </cell>
          <cell r="M143" t="e">
            <v>#REF!</v>
          </cell>
          <cell r="N143" t="e">
            <v>#REF!</v>
          </cell>
          <cell r="O143" t="e">
            <v>#REF!</v>
          </cell>
          <cell r="P143" t="e">
            <v>#REF!</v>
          </cell>
          <cell r="Q143" t="e">
            <v>#REF!</v>
          </cell>
          <cell r="R143" t="e">
            <v>#REF!</v>
          </cell>
          <cell r="S143" t="e">
            <v>#REF!</v>
          </cell>
          <cell r="T143" t="e">
            <v>#REF!</v>
          </cell>
          <cell r="U143" t="e">
            <v>#REF!</v>
          </cell>
          <cell r="V143" t="e">
            <v>#REF!</v>
          </cell>
          <cell r="W143" t="e">
            <v>#REF!</v>
          </cell>
          <cell r="X143" t="e">
            <v>#REF!</v>
          </cell>
          <cell r="Y143" t="e">
            <v>#REF!</v>
          </cell>
          <cell r="Z143" t="e">
            <v>#REF!</v>
          </cell>
          <cell r="AA143" t="e">
            <v>#REF!</v>
          </cell>
          <cell r="AB143" t="e">
            <v>#REF!</v>
          </cell>
          <cell r="AC143" t="e">
            <v>#REF!</v>
          </cell>
          <cell r="AD143" t="e">
            <v>#REF!</v>
          </cell>
          <cell r="AE143" t="e">
            <v>#REF!</v>
          </cell>
          <cell r="AF143" t="e">
            <v>#REF!</v>
          </cell>
        </row>
        <row r="144">
          <cell r="B144">
            <v>974.4</v>
          </cell>
          <cell r="C144">
            <v>2245</v>
          </cell>
          <cell r="D144">
            <v>3501.6</v>
          </cell>
          <cell r="E144">
            <v>4371.2</v>
          </cell>
          <cell r="F144">
            <v>5244.8</v>
          </cell>
          <cell r="G144">
            <v>6126.4000000000005</v>
          </cell>
          <cell r="H144">
            <v>7018.0000000000009</v>
          </cell>
          <cell r="I144">
            <v>8008.6000000000013</v>
          </cell>
          <cell r="J144">
            <v>9297.2000000000007</v>
          </cell>
          <cell r="K144">
            <v>10570.800000000001</v>
          </cell>
          <cell r="L144">
            <v>11437.900000000001</v>
          </cell>
          <cell r="M144">
            <v>12314.500000000002</v>
          </cell>
          <cell r="N144">
            <v>13199.200000000003</v>
          </cell>
          <cell r="O144">
            <v>14090.000000000002</v>
          </cell>
          <cell r="P144">
            <v>15081.800000000001</v>
          </cell>
          <cell r="Q144">
            <v>16369.400000000001</v>
          </cell>
          <cell r="R144">
            <v>17643</v>
          </cell>
          <cell r="S144">
            <v>18515.8</v>
          </cell>
          <cell r="T144">
            <v>19398.599999999999</v>
          </cell>
          <cell r="U144">
            <v>20285.399999999998</v>
          </cell>
          <cell r="V144">
            <v>21186.1</v>
          </cell>
          <cell r="W144">
            <v>22184.799999999999</v>
          </cell>
          <cell r="X144">
            <v>23495.1</v>
          </cell>
          <cell r="Y144">
            <v>24788.399999999998</v>
          </cell>
          <cell r="Z144">
            <v>25673.1</v>
          </cell>
          <cell r="AA144">
            <v>26565.3</v>
          </cell>
          <cell r="AB144">
            <v>27466</v>
          </cell>
          <cell r="AC144">
            <v>28373.7</v>
          </cell>
          <cell r="AD144">
            <v>29373.4</v>
          </cell>
          <cell r="AE144">
            <v>30701.7</v>
          </cell>
          <cell r="AF144">
            <v>32016</v>
          </cell>
        </row>
        <row r="145">
          <cell r="B145">
            <v>1037.4000000000001</v>
          </cell>
          <cell r="C145">
            <v>2438.1000000000004</v>
          </cell>
          <cell r="D145">
            <v>3876.1000000000004</v>
          </cell>
          <cell r="E145">
            <v>4784.3</v>
          </cell>
          <cell r="F145">
            <v>5675.1</v>
          </cell>
          <cell r="G145">
            <v>6589.6</v>
          </cell>
          <cell r="H145">
            <v>7528.4000000000005</v>
          </cell>
          <cell r="I145">
            <v>8588.6</v>
          </cell>
          <cell r="J145">
            <v>10025.1</v>
          </cell>
          <cell r="K145">
            <v>11460.2</v>
          </cell>
          <cell r="L145">
            <v>12342.800000000001</v>
          </cell>
          <cell r="M145">
            <v>13235.2</v>
          </cell>
          <cell r="N145">
            <v>14121.6</v>
          </cell>
          <cell r="O145">
            <v>15060.300000000001</v>
          </cell>
          <cell r="P145">
            <v>16117.800000000001</v>
          </cell>
          <cell r="Q145">
            <v>17508</v>
          </cell>
          <cell r="R145">
            <v>18924.2</v>
          </cell>
          <cell r="S145">
            <v>19834.5</v>
          </cell>
          <cell r="T145">
            <v>20727</v>
          </cell>
          <cell r="U145">
            <v>21621.200000000001</v>
          </cell>
          <cell r="V145">
            <v>22541.600000000002</v>
          </cell>
          <cell r="W145">
            <v>23606.100000000002</v>
          </cell>
          <cell r="X145">
            <v>25042.000000000004</v>
          </cell>
          <cell r="Y145">
            <v>26498.800000000003</v>
          </cell>
          <cell r="Z145">
            <v>27380.100000000002</v>
          </cell>
          <cell r="AA145">
            <v>28255.9</v>
          </cell>
          <cell r="AB145">
            <v>29160.400000000001</v>
          </cell>
          <cell r="AC145">
            <v>30117.5</v>
          </cell>
          <cell r="AD145">
            <v>31186.9</v>
          </cell>
          <cell r="AE145">
            <v>32683.9</v>
          </cell>
          <cell r="AF145">
            <v>34195</v>
          </cell>
        </row>
        <row r="146">
          <cell r="B146">
            <v>2032</v>
          </cell>
          <cell r="C146">
            <v>4772</v>
          </cell>
          <cell r="D146">
            <v>7396</v>
          </cell>
          <cell r="E146">
            <v>9116</v>
          </cell>
          <cell r="F146">
            <v>10877.5</v>
          </cell>
          <cell r="G146">
            <v>12687</v>
          </cell>
          <cell r="H146">
            <v>14538.5</v>
          </cell>
          <cell r="I146">
            <v>16564.5</v>
          </cell>
          <cell r="J146">
            <v>19298.5</v>
          </cell>
          <cell r="K146">
            <v>21929.5</v>
          </cell>
          <cell r="L146">
            <v>23665</v>
          </cell>
          <cell r="M146">
            <v>25439.5</v>
          </cell>
          <cell r="N146">
            <v>27283.5</v>
          </cell>
          <cell r="O146">
            <v>29169</v>
          </cell>
          <cell r="P146">
            <v>31237</v>
          </cell>
          <cell r="Q146">
            <v>33982.5</v>
          </cell>
          <cell r="R146">
            <v>36621</v>
          </cell>
          <cell r="S146">
            <v>38331.5</v>
          </cell>
          <cell r="T146">
            <v>40083</v>
          </cell>
          <cell r="U146">
            <v>41895.5</v>
          </cell>
          <cell r="V146">
            <v>43747</v>
          </cell>
          <cell r="W146">
            <v>45796</v>
          </cell>
          <cell r="X146">
            <v>48529.5</v>
          </cell>
          <cell r="Y146">
            <v>51150</v>
          </cell>
          <cell r="Z146">
            <v>52857.5</v>
          </cell>
          <cell r="AA146">
            <v>54602</v>
          </cell>
          <cell r="AB146">
            <v>56406.5</v>
          </cell>
          <cell r="AC146">
            <v>58262</v>
          </cell>
          <cell r="AD146">
            <v>60289</v>
          </cell>
          <cell r="AE146">
            <v>63023.1</v>
          </cell>
          <cell r="AF146">
            <v>65642.100000000006</v>
          </cell>
        </row>
        <row r="147">
          <cell r="B147">
            <v>1326.4</v>
          </cell>
          <cell r="C147">
            <v>3199.4</v>
          </cell>
          <cell r="D147">
            <v>5027.8999999999996</v>
          </cell>
          <cell r="E147">
            <v>6146.7999999999993</v>
          </cell>
          <cell r="F147">
            <v>7274.6999999999989</v>
          </cell>
          <cell r="G147">
            <v>8422.5999999999985</v>
          </cell>
          <cell r="H147">
            <v>9599.3999999999978</v>
          </cell>
          <cell r="I147">
            <v>10915.499999999998</v>
          </cell>
          <cell r="J147">
            <v>12816.499999999998</v>
          </cell>
          <cell r="K147">
            <v>14655.999999999998</v>
          </cell>
          <cell r="L147">
            <v>15780.899999999998</v>
          </cell>
          <cell r="M147">
            <v>16912.8</v>
          </cell>
          <cell r="N147">
            <v>18052.7</v>
          </cell>
          <cell r="O147">
            <v>19230.5</v>
          </cell>
          <cell r="P147">
            <v>20559.599999999999</v>
          </cell>
          <cell r="Q147">
            <v>22452.1</v>
          </cell>
          <cell r="R147">
            <v>24290.1</v>
          </cell>
          <cell r="S147">
            <v>25362.899999999998</v>
          </cell>
          <cell r="T147">
            <v>26448.699999999997</v>
          </cell>
          <cell r="U147">
            <v>27554.199999999997</v>
          </cell>
          <cell r="V147">
            <v>28680.699999999997</v>
          </cell>
          <cell r="W147">
            <v>29946.499999999996</v>
          </cell>
          <cell r="X147">
            <v>31816.999999999996</v>
          </cell>
          <cell r="Y147">
            <v>33642</v>
          </cell>
          <cell r="Z147">
            <v>34704.5</v>
          </cell>
          <cell r="AA147">
            <v>35783</v>
          </cell>
          <cell r="AB147">
            <v>36872.5</v>
          </cell>
          <cell r="AC147">
            <v>38025</v>
          </cell>
          <cell r="AD147">
            <v>39297.800000000003</v>
          </cell>
          <cell r="AE147">
            <v>41110.300000000003</v>
          </cell>
          <cell r="AF147">
            <v>42856</v>
          </cell>
        </row>
        <row r="148">
          <cell r="B148">
            <v>1234.5</v>
          </cell>
          <cell r="C148">
            <v>3242</v>
          </cell>
          <cell r="D148">
            <v>5222.5</v>
          </cell>
          <cell r="E148">
            <v>6327.8</v>
          </cell>
          <cell r="F148">
            <v>7410.1</v>
          </cell>
          <cell r="G148">
            <v>8503.6</v>
          </cell>
          <cell r="H148">
            <v>9648.1</v>
          </cell>
          <cell r="I148">
            <v>10897.6</v>
          </cell>
          <cell r="J148">
            <v>12919.1</v>
          </cell>
          <cell r="K148">
            <v>14937.6</v>
          </cell>
          <cell r="L148">
            <v>16031.9</v>
          </cell>
          <cell r="M148">
            <v>17119.2</v>
          </cell>
          <cell r="N148">
            <v>18251.7</v>
          </cell>
          <cell r="O148">
            <v>19412.2</v>
          </cell>
          <cell r="P148">
            <v>20677.7</v>
          </cell>
          <cell r="Q148">
            <v>22702.2</v>
          </cell>
          <cell r="R148">
            <v>24720.7</v>
          </cell>
          <cell r="S148">
            <v>25824</v>
          </cell>
          <cell r="T148">
            <v>26932.3</v>
          </cell>
          <cell r="U148">
            <v>28045.8</v>
          </cell>
          <cell r="V148">
            <v>29204.3</v>
          </cell>
          <cell r="W148">
            <v>30470.799999999999</v>
          </cell>
          <cell r="X148">
            <v>32487.3</v>
          </cell>
          <cell r="Y148">
            <v>34565.800000000003</v>
          </cell>
          <cell r="Z148">
            <v>35674.100000000006</v>
          </cell>
          <cell r="AA148">
            <v>36775.400000000009</v>
          </cell>
          <cell r="AB148">
            <v>37888.900000000009</v>
          </cell>
          <cell r="AC148">
            <v>39012.400000000009</v>
          </cell>
          <cell r="AD148">
            <v>40225.900000000009</v>
          </cell>
          <cell r="AE148">
            <v>42277.400000000009</v>
          </cell>
          <cell r="AF148">
            <v>44357.400000000009</v>
          </cell>
        </row>
        <row r="149">
          <cell r="B149">
            <v>1032.9824000000001</v>
          </cell>
          <cell r="C149">
            <v>2626.4965000000002</v>
          </cell>
          <cell r="D149">
            <v>4274.2416000000003</v>
          </cell>
          <cell r="E149">
            <v>5215.0839000000005</v>
          </cell>
          <cell r="F149">
            <v>6154.8839000000007</v>
          </cell>
          <cell r="G149">
            <v>7106.0978000000005</v>
          </cell>
          <cell r="H149">
            <v>8072.268</v>
          </cell>
          <cell r="I149">
            <v>9079.7204000000002</v>
          </cell>
          <cell r="J149">
            <v>10569.889500000001</v>
          </cell>
          <cell r="K149">
            <v>12140.589500000002</v>
          </cell>
          <cell r="L149">
            <v>13079.589500000002</v>
          </cell>
          <cell r="M149">
            <v>14027.201000000001</v>
          </cell>
          <cell r="N149">
            <v>14987.188700000001</v>
          </cell>
          <cell r="O149">
            <v>15958.2019</v>
          </cell>
          <cell r="P149">
            <v>16962.501899999999</v>
          </cell>
          <cell r="Q149">
            <v>18472.7019</v>
          </cell>
          <cell r="R149">
            <v>20049.7019</v>
          </cell>
          <cell r="S149">
            <v>21014.471600000001</v>
          </cell>
          <cell r="T149">
            <v>21974.1139</v>
          </cell>
          <cell r="U149">
            <v>22940.0677</v>
          </cell>
          <cell r="V149">
            <v>23912.407999999999</v>
          </cell>
          <cell r="W149">
            <v>24949.040699999998</v>
          </cell>
          <cell r="X149">
            <v>26467.895499999999</v>
          </cell>
          <cell r="Y149">
            <v>28046.473699999999</v>
          </cell>
          <cell r="Z149">
            <v>29003.611499999999</v>
          </cell>
          <cell r="AA149">
            <v>29959.214899999999</v>
          </cell>
          <cell r="AB149">
            <v>30924.328799999999</v>
          </cell>
          <cell r="AC149">
            <v>31904.392599999999</v>
          </cell>
          <cell r="AD149">
            <v>32908.703699999998</v>
          </cell>
          <cell r="AE149">
            <v>34430.003700000001</v>
          </cell>
          <cell r="AF149">
            <v>36002.703699999998</v>
          </cell>
        </row>
        <row r="150">
          <cell r="B150">
            <v>884.25</v>
          </cell>
          <cell r="C150">
            <v>2026.09</v>
          </cell>
          <cell r="D150">
            <v>3172.92</v>
          </cell>
          <cell r="E150">
            <v>3994.4</v>
          </cell>
          <cell r="F150">
            <v>4805.1000000000004</v>
          </cell>
          <cell r="G150">
            <v>5614.85</v>
          </cell>
          <cell r="H150">
            <v>6444.35</v>
          </cell>
          <cell r="I150">
            <v>7317.9500000000007</v>
          </cell>
          <cell r="J150">
            <v>8487.25</v>
          </cell>
          <cell r="K150">
            <v>9697.0499999999993</v>
          </cell>
          <cell r="L150">
            <v>10543.65</v>
          </cell>
          <cell r="M150">
            <v>11403.449999999999</v>
          </cell>
          <cell r="N150">
            <v>12268.489999999998</v>
          </cell>
          <cell r="O150">
            <v>13126.389999999998</v>
          </cell>
          <cell r="P150">
            <v>14034.689999999997</v>
          </cell>
          <cell r="Q150">
            <v>15225.989999999996</v>
          </cell>
          <cell r="R150">
            <v>16469.489999999998</v>
          </cell>
          <cell r="S150">
            <v>17355.89</v>
          </cell>
          <cell r="T150">
            <v>18242.61</v>
          </cell>
          <cell r="U150">
            <v>19140.310000000001</v>
          </cell>
          <cell r="V150">
            <v>20062.61</v>
          </cell>
          <cell r="W150">
            <v>21031.53</v>
          </cell>
          <cell r="X150">
            <v>22292.93</v>
          </cell>
          <cell r="Y150">
            <v>23593.74</v>
          </cell>
          <cell r="Z150">
            <v>24517.13</v>
          </cell>
          <cell r="AA150">
            <v>25466.940000000002</v>
          </cell>
          <cell r="AB150">
            <v>26444.100000000002</v>
          </cell>
          <cell r="AC150">
            <v>27440.600000000002</v>
          </cell>
          <cell r="AD150">
            <v>28541.000000000004</v>
          </cell>
          <cell r="AE150">
            <v>29943.600000000002</v>
          </cell>
          <cell r="AF150">
            <v>31354.000000000004</v>
          </cell>
        </row>
        <row r="153">
          <cell r="B153">
            <v>8521.9324000000015</v>
          </cell>
          <cell r="C153">
            <v>20549.086500000001</v>
          </cell>
          <cell r="D153">
            <v>32471.261599999998</v>
          </cell>
          <cell r="E153">
            <v>39955.583899999998</v>
          </cell>
          <cell r="F153">
            <v>47442.183899999996</v>
          </cell>
          <cell r="G153">
            <v>55050.147799999999</v>
          </cell>
          <cell r="H153">
            <v>62849.018000000004</v>
          </cell>
          <cell r="I153">
            <v>71372.470399999991</v>
          </cell>
          <cell r="J153">
            <v>83413.539499999999</v>
          </cell>
          <cell r="K153">
            <v>95391.739500000011</v>
          </cell>
          <cell r="L153">
            <v>102881.7395</v>
          </cell>
          <cell r="M153">
            <v>110451.851</v>
          </cell>
          <cell r="N153">
            <v>118164.3787</v>
          </cell>
          <cell r="O153">
            <v>126046.5919</v>
          </cell>
          <cell r="P153">
            <v>134671.0919</v>
          </cell>
          <cell r="Q153">
            <v>146712.89189999999</v>
          </cell>
          <cell r="R153">
            <v>158718.19189999998</v>
          </cell>
          <cell r="S153">
            <v>166239.06160000002</v>
          </cell>
          <cell r="T153">
            <v>173806.32390000002</v>
          </cell>
          <cell r="U153">
            <v>181482.47769999999</v>
          </cell>
          <cell r="V153">
            <v>189334.71799999999</v>
          </cell>
          <cell r="W153">
            <v>197984.77069999996</v>
          </cell>
          <cell r="X153">
            <v>210131.7255</v>
          </cell>
          <cell r="Y153">
            <v>222285.21369999999</v>
          </cell>
          <cell r="Z153">
            <v>229810.04150000002</v>
          </cell>
          <cell r="AA153">
            <v>237407.75490000003</v>
          </cell>
          <cell r="AB153">
            <v>245162.72879999998</v>
          </cell>
          <cell r="AC153">
            <v>253135.59260000003</v>
          </cell>
          <cell r="AD153">
            <v>261822.70370000001</v>
          </cell>
          <cell r="AE153">
            <v>274170.0037</v>
          </cell>
          <cell r="AF153">
            <v>286423.20370000001</v>
          </cell>
        </row>
        <row r="154">
          <cell r="B154">
            <v>5370.2000000000007</v>
          </cell>
          <cell r="C154">
            <v>12654.5</v>
          </cell>
          <cell r="D154">
            <v>19801.599999999999</v>
          </cell>
          <cell r="E154">
            <v>24418.3</v>
          </cell>
          <cell r="F154">
            <v>29072.1</v>
          </cell>
          <cell r="G154">
            <v>33825.599999999999</v>
          </cell>
          <cell r="H154">
            <v>38684.300000000003</v>
          </cell>
          <cell r="I154">
            <v>44077.2</v>
          </cell>
          <cell r="J154">
            <v>51437.3</v>
          </cell>
          <cell r="K154">
            <v>58616.5</v>
          </cell>
          <cell r="L154">
            <v>63226.600000000006</v>
          </cell>
          <cell r="M154">
            <v>67902</v>
          </cell>
          <cell r="N154">
            <v>72657</v>
          </cell>
          <cell r="O154">
            <v>77549.8</v>
          </cell>
          <cell r="P154">
            <v>82996.200000000012</v>
          </cell>
          <cell r="Q154">
            <v>90312</v>
          </cell>
          <cell r="R154">
            <v>97478.299999999988</v>
          </cell>
          <cell r="S154">
            <v>102044.7</v>
          </cell>
          <cell r="T154">
            <v>106657.3</v>
          </cell>
          <cell r="U154">
            <v>111356.3</v>
          </cell>
          <cell r="V154">
            <v>116155.4</v>
          </cell>
          <cell r="W154">
            <v>121533.4</v>
          </cell>
          <cell r="X154">
            <v>128883.6</v>
          </cell>
          <cell r="Y154">
            <v>136079.20000000001</v>
          </cell>
          <cell r="Z154">
            <v>140615.20000000001</v>
          </cell>
          <cell r="AA154">
            <v>145206.20000000001</v>
          </cell>
          <cell r="AB154">
            <v>149905.4</v>
          </cell>
          <cell r="AC154">
            <v>154778.20000000001</v>
          </cell>
          <cell r="AD154">
            <v>160147.1</v>
          </cell>
          <cell r="AE154">
            <v>167519</v>
          </cell>
          <cell r="AF154">
            <v>174709.1</v>
          </cell>
        </row>
        <row r="155">
          <cell r="B155">
            <v>566.79272159478751</v>
          </cell>
          <cell r="C155">
            <v>1382.6821620850139</v>
          </cell>
          <cell r="D155">
            <v>2346.8606079739375</v>
          </cell>
          <cell r="E155">
            <v>2893.511029568725</v>
          </cell>
          <cell r="F155">
            <v>3432.3242290040334</v>
          </cell>
          <cell r="G155">
            <v>3996.5225081694075</v>
          </cell>
          <cell r="H155">
            <v>4543.2335270648464</v>
          </cell>
          <cell r="I155">
            <v>5133.8655459602851</v>
          </cell>
          <cell r="J155">
            <v>5998.5486864505119</v>
          </cell>
          <cell r="K155">
            <v>6948.5037296400869</v>
          </cell>
          <cell r="L155">
            <v>7522.1960512348742</v>
          </cell>
          <cell r="M155">
            <v>8094.378772829662</v>
          </cell>
          <cell r="N155">
            <v>8682.5627944244497</v>
          </cell>
          <cell r="O155">
            <v>9270.1175160192379</v>
          </cell>
          <cell r="P155">
            <v>9901.0750403133734</v>
          </cell>
          <cell r="Q155">
            <v>10754.0705808036</v>
          </cell>
          <cell r="R155">
            <v>11690.947323993176</v>
          </cell>
          <cell r="S155">
            <v>12276.873065587963</v>
          </cell>
          <cell r="T155">
            <v>12875.279887182751</v>
          </cell>
          <cell r="U155">
            <v>13480.410808777538</v>
          </cell>
          <cell r="V155">
            <v>14072.200330372327</v>
          </cell>
          <cell r="W155">
            <v>14705.213354666463</v>
          </cell>
          <cell r="X155">
            <v>15583.704795156689</v>
          </cell>
          <cell r="Y155">
            <v>16562.992638346263</v>
          </cell>
          <cell r="Z155">
            <v>17151.864459941051</v>
          </cell>
          <cell r="AA155">
            <v>17750.303281535838</v>
          </cell>
          <cell r="AB155">
            <v>18347.108003130626</v>
          </cell>
          <cell r="AC155">
            <v>18961.579924725414</v>
          </cell>
          <cell r="AD155">
            <v>19605.621746320201</v>
          </cell>
          <cell r="AE155">
            <v>20493.557136810428</v>
          </cell>
          <cell r="AF155">
            <v>21482.003780000003</v>
          </cell>
        </row>
        <row r="156">
          <cell r="B156">
            <v>837.3</v>
          </cell>
          <cell r="C156">
            <v>2053.3999999999996</v>
          </cell>
          <cell r="D156">
            <v>3350.9999999999995</v>
          </cell>
          <cell r="E156">
            <v>4093.7</v>
          </cell>
          <cell r="F156">
            <v>4837.5999999999995</v>
          </cell>
          <cell r="G156">
            <v>5608.7999999999993</v>
          </cell>
          <cell r="H156">
            <v>6371.1999999999989</v>
          </cell>
          <cell r="I156">
            <v>7230.4999999999991</v>
          </cell>
          <cell r="J156">
            <v>8480.5999999999985</v>
          </cell>
          <cell r="K156">
            <v>9742.1999999999989</v>
          </cell>
          <cell r="L156">
            <v>10478.4</v>
          </cell>
          <cell r="M156">
            <v>11216.9</v>
          </cell>
          <cell r="N156">
            <v>11963.1</v>
          </cell>
          <cell r="O156">
            <v>12715</v>
          </cell>
          <cell r="P156">
            <v>13552.1</v>
          </cell>
          <cell r="Q156">
            <v>14745.7</v>
          </cell>
          <cell r="R156">
            <v>15957.5</v>
          </cell>
          <cell r="S156">
            <v>16669.400000000001</v>
          </cell>
          <cell r="T156">
            <v>17408.5</v>
          </cell>
          <cell r="U156">
            <v>18147.099999999999</v>
          </cell>
          <cell r="V156">
            <v>18892.599999999999</v>
          </cell>
          <cell r="W156">
            <v>19708.099999999999</v>
          </cell>
          <cell r="X156">
            <v>20872.599999999999</v>
          </cell>
          <cell r="Y156">
            <v>22102.699999999997</v>
          </cell>
          <cell r="Z156">
            <v>22808.499999999996</v>
          </cell>
          <cell r="AA156">
            <v>23528.599999999995</v>
          </cell>
          <cell r="AB156">
            <v>24256.999999999996</v>
          </cell>
          <cell r="AC156">
            <v>24992.499999999996</v>
          </cell>
          <cell r="AD156">
            <v>25811.399999999998</v>
          </cell>
          <cell r="AE156">
            <v>26982.899999999998</v>
          </cell>
          <cell r="AF156">
            <v>28099.999999999996</v>
          </cell>
        </row>
        <row r="157">
          <cell r="B157">
            <v>400</v>
          </cell>
          <cell r="C157">
            <v>1040</v>
          </cell>
          <cell r="D157">
            <v>1680</v>
          </cell>
          <cell r="E157">
            <v>2010</v>
          </cell>
          <cell r="F157">
            <v>2350</v>
          </cell>
          <cell r="G157">
            <v>2700</v>
          </cell>
          <cell r="H157">
            <v>3050</v>
          </cell>
          <cell r="I157">
            <v>3450</v>
          </cell>
          <cell r="J157">
            <v>4095</v>
          </cell>
          <cell r="K157">
            <v>4740</v>
          </cell>
          <cell r="L157">
            <v>5070</v>
          </cell>
          <cell r="M157">
            <v>5410</v>
          </cell>
          <cell r="N157">
            <v>5760</v>
          </cell>
          <cell r="O157">
            <v>6120</v>
          </cell>
          <cell r="P157">
            <v>6520</v>
          </cell>
          <cell r="Q157">
            <v>7165</v>
          </cell>
          <cell r="R157">
            <v>7810</v>
          </cell>
          <cell r="S157">
            <v>8140</v>
          </cell>
          <cell r="T157">
            <v>8480</v>
          </cell>
          <cell r="U157">
            <v>8830</v>
          </cell>
          <cell r="V157">
            <v>9190</v>
          </cell>
          <cell r="W157">
            <v>9590</v>
          </cell>
          <cell r="X157">
            <v>10240</v>
          </cell>
          <cell r="Y157">
            <v>10895</v>
          </cell>
          <cell r="Z157">
            <v>11225</v>
          </cell>
          <cell r="AA157">
            <v>11565</v>
          </cell>
          <cell r="AB157">
            <v>11915</v>
          </cell>
          <cell r="AC157">
            <v>12275</v>
          </cell>
          <cell r="AD157">
            <v>12675</v>
          </cell>
          <cell r="AE157">
            <v>13315</v>
          </cell>
          <cell r="AF157">
            <v>13955</v>
          </cell>
        </row>
        <row r="161">
          <cell r="B161">
            <v>1804.0927215947875</v>
          </cell>
          <cell r="C161">
            <v>4476.0821620850138</v>
          </cell>
          <cell r="D161">
            <v>7377.8606079739366</v>
          </cell>
          <cell r="E161">
            <v>8997.2110295687253</v>
          </cell>
          <cell r="F161">
            <v>10619.924229004033</v>
          </cell>
          <cell r="G161">
            <v>12305.322508169407</v>
          </cell>
          <cell r="H161">
            <v>13964.433527064844</v>
          </cell>
          <cell r="I161">
            <v>15814.365545960285</v>
          </cell>
          <cell r="J161">
            <v>18574.14868645051</v>
          </cell>
          <cell r="K161">
            <v>21430.703729640085</v>
          </cell>
          <cell r="L161">
            <v>23070.596051234876</v>
          </cell>
          <cell r="M161">
            <v>24721.278772829661</v>
          </cell>
          <cell r="N161">
            <v>26405.66279442445</v>
          </cell>
          <cell r="O161">
            <v>28105.117516019236</v>
          </cell>
          <cell r="P161">
            <v>29973.175040313374</v>
          </cell>
          <cell r="Q161">
            <v>32664.770580803601</v>
          </cell>
          <cell r="R161">
            <v>35458.447323993176</v>
          </cell>
          <cell r="S161">
            <v>37086.273065587964</v>
          </cell>
          <cell r="T161">
            <v>38763.779887182754</v>
          </cell>
          <cell r="U161">
            <v>40457.510808777537</v>
          </cell>
          <cell r="V161">
            <v>42154.800330372324</v>
          </cell>
          <cell r="W161">
            <v>44003.313354666461</v>
          </cell>
          <cell r="X161">
            <v>46696.304795156684</v>
          </cell>
          <cell r="Y161">
            <v>49560.692638346256</v>
          </cell>
          <cell r="Z161">
            <v>51185.364459941047</v>
          </cell>
          <cell r="AA161">
            <v>52843.903281535837</v>
          </cell>
          <cell r="AB161">
            <v>54519.108003130619</v>
          </cell>
          <cell r="AC161">
            <v>56229.079924725411</v>
          </cell>
          <cell r="AD161">
            <v>58092.021746320199</v>
          </cell>
          <cell r="AE161">
            <v>60791.457136810423</v>
          </cell>
          <cell r="AF161">
            <v>63537.003779999999</v>
          </cell>
        </row>
        <row r="162">
          <cell r="B162">
            <v>1804.0927215947875</v>
          </cell>
          <cell r="C162">
            <v>4476.0821620850138</v>
          </cell>
          <cell r="D162">
            <v>7377.8606079739366</v>
          </cell>
          <cell r="E162">
            <v>8997.2110295687253</v>
          </cell>
          <cell r="F162">
            <v>10619.924229004033</v>
          </cell>
          <cell r="G162">
            <v>12305.322508169407</v>
          </cell>
          <cell r="H162">
            <v>13964.433527064844</v>
          </cell>
          <cell r="I162">
            <v>15814.365545960285</v>
          </cell>
          <cell r="J162">
            <v>18574.14868645051</v>
          </cell>
          <cell r="K162">
            <v>21430.703729640085</v>
          </cell>
          <cell r="L162">
            <v>23070.596051234876</v>
          </cell>
          <cell r="M162">
            <v>24721.278772829661</v>
          </cell>
          <cell r="N162">
            <v>26405.66279442445</v>
          </cell>
          <cell r="O162">
            <v>28105.117516019236</v>
          </cell>
          <cell r="P162">
            <v>29973.175040313374</v>
          </cell>
          <cell r="Q162">
            <v>32664.770580803601</v>
          </cell>
          <cell r="R162">
            <v>35458.447323993176</v>
          </cell>
          <cell r="S162">
            <v>37086.273065587964</v>
          </cell>
          <cell r="T162">
            <v>38763.779887182754</v>
          </cell>
          <cell r="U162">
            <v>40457.510808777537</v>
          </cell>
          <cell r="V162">
            <v>42154.800330372324</v>
          </cell>
          <cell r="W162">
            <v>44003.313354666461</v>
          </cell>
          <cell r="X162">
            <v>46696.304795156684</v>
          </cell>
          <cell r="Y162">
            <v>49560.692638346256</v>
          </cell>
          <cell r="Z162">
            <v>51185.364459941047</v>
          </cell>
          <cell r="AA162">
            <v>52843.903281535837</v>
          </cell>
          <cell r="AB162">
            <v>54519.108003130619</v>
          </cell>
          <cell r="AC162">
            <v>56229.079924725411</v>
          </cell>
          <cell r="AD162">
            <v>58092.021746320199</v>
          </cell>
          <cell r="AE162">
            <v>60791.457136810423</v>
          </cell>
          <cell r="AF162">
            <v>63537.003779999999</v>
          </cell>
        </row>
        <row r="163">
          <cell r="B163">
            <v>680.0115524807693</v>
          </cell>
          <cell r="C163">
            <v>1460.0248038557693</v>
          </cell>
          <cell r="D163">
            <v>2230.0378853413463</v>
          </cell>
          <cell r="E163">
            <v>2820.0479088173079</v>
          </cell>
          <cell r="F163">
            <v>3430.0582720721159</v>
          </cell>
          <cell r="G163">
            <v>4070.0691449951928</v>
          </cell>
          <cell r="H163">
            <v>4690.0796781394238</v>
          </cell>
          <cell r="I163">
            <v>5340.0907209519237</v>
          </cell>
          <cell r="J163">
            <v>6140.1043121057701</v>
          </cell>
          <cell r="K163">
            <v>6900.1172237019236</v>
          </cell>
          <cell r="L163">
            <v>7500.1274170673078</v>
          </cell>
          <cell r="M163">
            <v>8090.1374405432689</v>
          </cell>
          <cell r="N163">
            <v>8700.147803798076</v>
          </cell>
          <cell r="O163">
            <v>9350.1588466105768</v>
          </cell>
          <cell r="P163">
            <v>10030.170399091347</v>
          </cell>
          <cell r="Q163">
            <v>10790.1833106875</v>
          </cell>
          <cell r="R163">
            <v>11570.1965620625</v>
          </cell>
          <cell r="S163">
            <v>12150.206415649038</v>
          </cell>
          <cell r="T163">
            <v>12720.216099346153</v>
          </cell>
          <cell r="U163">
            <v>13320.226292711537</v>
          </cell>
          <cell r="V163">
            <v>13950.23699574519</v>
          </cell>
          <cell r="W163">
            <v>14630.24854822596</v>
          </cell>
          <cell r="X163">
            <v>15350.260780264422</v>
          </cell>
          <cell r="Y163">
            <v>16150.274371418267</v>
          </cell>
          <cell r="Z163">
            <v>16740.284394894228</v>
          </cell>
          <cell r="AA163">
            <v>17340.294588259614</v>
          </cell>
          <cell r="AB163">
            <v>17990.305631072115</v>
          </cell>
          <cell r="AC163">
            <v>18640.316673884616</v>
          </cell>
          <cell r="AD163">
            <v>19310.328056475963</v>
          </cell>
          <cell r="AE163">
            <v>20070.340968072116</v>
          </cell>
          <cell r="AF163">
            <v>20800.353370000001</v>
          </cell>
        </row>
        <row r="164">
          <cell r="B164">
            <v>550</v>
          </cell>
          <cell r="C164">
            <v>1270</v>
          </cell>
          <cell r="D164">
            <v>2000</v>
          </cell>
          <cell r="E164">
            <v>2500</v>
          </cell>
          <cell r="F164">
            <v>3000</v>
          </cell>
          <cell r="G164">
            <v>3560</v>
          </cell>
          <cell r="H164">
            <v>4100</v>
          </cell>
          <cell r="I164">
            <v>4650</v>
          </cell>
          <cell r="J164">
            <v>5400</v>
          </cell>
          <cell r="K164">
            <v>6120</v>
          </cell>
          <cell r="L164">
            <v>6660</v>
          </cell>
          <cell r="M164">
            <v>7180</v>
          </cell>
          <cell r="N164">
            <v>7740</v>
          </cell>
          <cell r="O164">
            <v>8300</v>
          </cell>
          <cell r="P164">
            <v>8860</v>
          </cell>
          <cell r="Q164">
            <v>9560</v>
          </cell>
          <cell r="R164">
            <v>10260</v>
          </cell>
          <cell r="S164">
            <v>10740</v>
          </cell>
          <cell r="T164">
            <v>11260</v>
          </cell>
          <cell r="U164">
            <v>11840</v>
          </cell>
          <cell r="V164">
            <v>12420</v>
          </cell>
          <cell r="W164">
            <v>13000</v>
          </cell>
          <cell r="X164">
            <v>13720</v>
          </cell>
          <cell r="Y164">
            <v>14470</v>
          </cell>
          <cell r="Z164">
            <v>14990</v>
          </cell>
          <cell r="AA164">
            <v>15570</v>
          </cell>
          <cell r="AB164">
            <v>16140</v>
          </cell>
          <cell r="AC164">
            <v>16710</v>
          </cell>
          <cell r="AD164">
            <v>17310</v>
          </cell>
          <cell r="AE164">
            <v>18030</v>
          </cell>
          <cell r="AF164">
            <v>18740</v>
          </cell>
        </row>
        <row r="165">
          <cell r="B165">
            <v>945.5</v>
          </cell>
          <cell r="C165">
            <v>2234.8000000000002</v>
          </cell>
          <cell r="D165">
            <v>3500.2000000000003</v>
          </cell>
          <cell r="E165">
            <v>4311.7750000000005</v>
          </cell>
          <cell r="F165">
            <v>5138.6500000000005</v>
          </cell>
          <cell r="G165">
            <v>5967.8</v>
          </cell>
          <cell r="H165">
            <v>6797.45</v>
          </cell>
          <cell r="I165">
            <v>7784.05</v>
          </cell>
          <cell r="J165">
            <v>9096.85</v>
          </cell>
          <cell r="K165">
            <v>10407.75</v>
          </cell>
          <cell r="L165">
            <v>11238.125</v>
          </cell>
          <cell r="M165">
            <v>12081.4</v>
          </cell>
          <cell r="N165">
            <v>12928.05</v>
          </cell>
          <cell r="O165">
            <v>13778.199999999999</v>
          </cell>
          <cell r="P165">
            <v>14771.8</v>
          </cell>
          <cell r="Q165">
            <v>16091.599999999999</v>
          </cell>
          <cell r="R165">
            <v>17410.8</v>
          </cell>
          <cell r="S165">
            <v>18248.674999999999</v>
          </cell>
          <cell r="T165">
            <v>19099.95</v>
          </cell>
          <cell r="U165">
            <v>19953.100000000002</v>
          </cell>
          <cell r="V165">
            <v>20815.750000000004</v>
          </cell>
          <cell r="W165">
            <v>21818.850000000002</v>
          </cell>
          <cell r="X165">
            <v>23148.45</v>
          </cell>
          <cell r="Y165">
            <v>24477.65</v>
          </cell>
          <cell r="Z165">
            <v>25318.025000000001</v>
          </cell>
          <cell r="AA165">
            <v>26171.4</v>
          </cell>
          <cell r="AB165">
            <v>27023.75</v>
          </cell>
          <cell r="AC165">
            <v>27880.1</v>
          </cell>
          <cell r="AD165">
            <v>28880.199999999997</v>
          </cell>
          <cell r="AE165">
            <v>30225.999999999996</v>
          </cell>
          <cell r="AF165">
            <v>31549.999999999996</v>
          </cell>
        </row>
        <row r="166">
          <cell r="B166">
            <v>750</v>
          </cell>
          <cell r="C166">
            <v>1600</v>
          </cell>
          <cell r="D166">
            <v>2450</v>
          </cell>
          <cell r="E166">
            <v>3100</v>
          </cell>
          <cell r="F166">
            <v>3750</v>
          </cell>
          <cell r="G166">
            <v>4400</v>
          </cell>
          <cell r="H166">
            <v>5050</v>
          </cell>
          <cell r="I166">
            <v>5800</v>
          </cell>
          <cell r="J166">
            <v>6650</v>
          </cell>
          <cell r="K166">
            <v>7500</v>
          </cell>
          <cell r="L166">
            <v>8150</v>
          </cell>
          <cell r="M166">
            <v>8800</v>
          </cell>
          <cell r="N166">
            <v>9450</v>
          </cell>
          <cell r="O166">
            <v>10100</v>
          </cell>
          <cell r="P166">
            <v>10850</v>
          </cell>
          <cell r="Q166">
            <v>11700</v>
          </cell>
          <cell r="R166">
            <v>12550</v>
          </cell>
          <cell r="S166">
            <v>13200</v>
          </cell>
          <cell r="T166">
            <v>13850</v>
          </cell>
          <cell r="U166">
            <v>14500</v>
          </cell>
          <cell r="V166">
            <v>15150</v>
          </cell>
          <cell r="W166">
            <v>15900</v>
          </cell>
          <cell r="X166">
            <v>16750</v>
          </cell>
          <cell r="Y166">
            <v>17600</v>
          </cell>
          <cell r="Z166">
            <v>18250</v>
          </cell>
          <cell r="AA166">
            <v>18900</v>
          </cell>
          <cell r="AB166">
            <v>19550</v>
          </cell>
          <cell r="AC166">
            <v>20200</v>
          </cell>
          <cell r="AD166">
            <v>20950</v>
          </cell>
          <cell r="AE166">
            <v>21770</v>
          </cell>
          <cell r="AF166">
            <v>22620</v>
          </cell>
        </row>
        <row r="167">
          <cell r="B167">
            <v>900</v>
          </cell>
          <cell r="C167">
            <v>2020</v>
          </cell>
          <cell r="D167">
            <v>3140</v>
          </cell>
          <cell r="E167">
            <v>3890</v>
          </cell>
          <cell r="F167">
            <v>4670</v>
          </cell>
          <cell r="G167">
            <v>5480</v>
          </cell>
          <cell r="H167">
            <v>6350</v>
          </cell>
          <cell r="I167">
            <v>7250</v>
          </cell>
          <cell r="J167">
            <v>8370</v>
          </cell>
          <cell r="K167">
            <v>9500</v>
          </cell>
          <cell r="L167">
            <v>10250</v>
          </cell>
          <cell r="M167">
            <v>11030</v>
          </cell>
          <cell r="N167">
            <v>11850</v>
          </cell>
          <cell r="O167">
            <v>12710</v>
          </cell>
          <cell r="P167">
            <v>13610</v>
          </cell>
          <cell r="Q167">
            <v>14730</v>
          </cell>
          <cell r="R167">
            <v>15860</v>
          </cell>
          <cell r="S167">
            <v>16610</v>
          </cell>
          <cell r="T167">
            <v>17390</v>
          </cell>
          <cell r="U167">
            <v>18210</v>
          </cell>
          <cell r="V167">
            <v>19080</v>
          </cell>
          <cell r="W167">
            <v>19980</v>
          </cell>
          <cell r="X167">
            <v>21100</v>
          </cell>
          <cell r="Y167">
            <v>22230</v>
          </cell>
          <cell r="Z167">
            <v>22980</v>
          </cell>
          <cell r="AA167">
            <v>23760</v>
          </cell>
          <cell r="AB167">
            <v>24580</v>
          </cell>
          <cell r="AC167">
            <v>25450</v>
          </cell>
          <cell r="AD167">
            <v>26350</v>
          </cell>
          <cell r="AE167">
            <v>27470</v>
          </cell>
          <cell r="AF167">
            <v>28600</v>
          </cell>
        </row>
        <row r="169">
          <cell r="B169">
            <v>3825.5115524807693</v>
          </cell>
          <cell r="C169">
            <v>8584.8248038557686</v>
          </cell>
          <cell r="D169">
            <v>13320.237885341347</v>
          </cell>
          <cell r="E169">
            <v>16621.82290881731</v>
          </cell>
          <cell r="F169">
            <v>19988.708272072116</v>
          </cell>
          <cell r="G169">
            <v>23477.869144995195</v>
          </cell>
          <cell r="H169">
            <v>26987.529678139425</v>
          </cell>
          <cell r="I169">
            <v>30824.140720951924</v>
          </cell>
          <cell r="J169">
            <v>35656.954312105772</v>
          </cell>
          <cell r="K169">
            <v>40427.86722370192</v>
          </cell>
          <cell r="L169">
            <v>43798.252417067306</v>
          </cell>
          <cell r="M169">
            <v>47181.537440543267</v>
          </cell>
          <cell r="N169">
            <v>50668.197803798073</v>
          </cell>
          <cell r="O169">
            <v>54238.358846610572</v>
          </cell>
          <cell r="P169">
            <v>58121.97039909134</v>
          </cell>
          <cell r="Q169">
            <v>62871.783310687497</v>
          </cell>
          <cell r="R169">
            <v>67650.996562062501</v>
          </cell>
          <cell r="S169">
            <v>70948.881415649041</v>
          </cell>
          <cell r="T169">
            <v>74320.166099346156</v>
          </cell>
          <cell r="U169">
            <v>77823.326292711543</v>
          </cell>
          <cell r="V169">
            <v>81415.986995745188</v>
          </cell>
          <cell r="W169">
            <v>85329.098548225957</v>
          </cell>
          <cell r="X169">
            <v>90068.710780264417</v>
          </cell>
          <cell r="Y169">
            <v>94927.924371418267</v>
          </cell>
          <cell r="Z169">
            <v>98278.309394894226</v>
          </cell>
          <cell r="AA169">
            <v>101741.69458825962</v>
          </cell>
          <cell r="AB169">
            <v>105284.05563107211</v>
          </cell>
          <cell r="AC169">
            <v>108880.41667388461</v>
          </cell>
          <cell r="AD169">
            <v>112800.52805647596</v>
          </cell>
          <cell r="AE169">
            <v>117566.34096807211</v>
          </cell>
          <cell r="AF169">
            <v>122310.35337</v>
          </cell>
        </row>
        <row r="170">
          <cell r="B170">
            <v>1980.0115524807693</v>
          </cell>
          <cell r="C170">
            <v>4330.0248038557693</v>
          </cell>
          <cell r="D170">
            <v>6680.0378853413458</v>
          </cell>
          <cell r="E170">
            <v>8420.0479088173088</v>
          </cell>
          <cell r="F170">
            <v>10180.058272072116</v>
          </cell>
          <cell r="G170">
            <v>12030.069144995192</v>
          </cell>
          <cell r="H170">
            <v>13840.079678139424</v>
          </cell>
          <cell r="I170">
            <v>15790.090720951925</v>
          </cell>
          <cell r="J170">
            <v>18190.10431210577</v>
          </cell>
          <cell r="K170">
            <v>20520.117223701924</v>
          </cell>
          <cell r="L170">
            <v>22310.127417067306</v>
          </cell>
          <cell r="M170">
            <v>24070.137440543269</v>
          </cell>
          <cell r="N170">
            <v>25890.147803798078</v>
          </cell>
          <cell r="O170">
            <v>27750.158846610575</v>
          </cell>
          <cell r="P170">
            <v>29740.170399091345</v>
          </cell>
          <cell r="Q170">
            <v>32050.183310687498</v>
          </cell>
          <cell r="R170">
            <v>34380.196562062498</v>
          </cell>
          <cell r="S170">
            <v>36090.206415649038</v>
          </cell>
          <cell r="T170">
            <v>37830.216099346151</v>
          </cell>
          <cell r="U170">
            <v>39660.226292711537</v>
          </cell>
          <cell r="V170">
            <v>41520.236995745188</v>
          </cell>
          <cell r="W170">
            <v>43530.248548225958</v>
          </cell>
          <cell r="X170">
            <v>45820.26078026442</v>
          </cell>
          <cell r="Y170">
            <v>48220.274371418265</v>
          </cell>
          <cell r="Z170">
            <v>49980.284394894232</v>
          </cell>
          <cell r="AA170">
            <v>51810.29458825961</v>
          </cell>
          <cell r="AB170">
            <v>53680.305631072115</v>
          </cell>
          <cell r="AC170">
            <v>55550.316673884619</v>
          </cell>
          <cell r="AD170">
            <v>57570.328056475963</v>
          </cell>
          <cell r="AE170">
            <v>59870.340968072116</v>
          </cell>
          <cell r="AF170">
            <v>62160.353369999997</v>
          </cell>
        </row>
        <row r="172">
          <cell r="B172" t="e">
            <v>#REF!</v>
          </cell>
          <cell r="C172" t="e">
            <v>#REF!</v>
          </cell>
          <cell r="D172" t="e">
            <v>#REF!</v>
          </cell>
          <cell r="E172" t="e">
            <v>#REF!</v>
          </cell>
          <cell r="F172" t="e">
            <v>#REF!</v>
          </cell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L172" t="e">
            <v>#REF!</v>
          </cell>
          <cell r="M172" t="e">
            <v>#REF!</v>
          </cell>
          <cell r="N172" t="e">
            <v>#REF!</v>
          </cell>
          <cell r="O172" t="e">
            <v>#REF!</v>
          </cell>
          <cell r="P172" t="e">
            <v>#REF!</v>
          </cell>
          <cell r="Q172" t="e">
            <v>#REF!</v>
          </cell>
          <cell r="R172" t="e">
            <v>#REF!</v>
          </cell>
          <cell r="S172" t="e">
            <v>#REF!</v>
          </cell>
          <cell r="T172" t="e">
            <v>#REF!</v>
          </cell>
          <cell r="U172" t="e">
            <v>#REF!</v>
          </cell>
          <cell r="V172" t="e">
            <v>#REF!</v>
          </cell>
          <cell r="W172" t="e">
            <v>#REF!</v>
          </cell>
          <cell r="X172" t="e">
            <v>#REF!</v>
          </cell>
          <cell r="Y172" t="e">
            <v>#REF!</v>
          </cell>
          <cell r="Z172" t="e">
            <v>#REF!</v>
          </cell>
          <cell r="AA172" t="e">
            <v>#REF!</v>
          </cell>
          <cell r="AB172" t="e">
            <v>#REF!</v>
          </cell>
          <cell r="AC172" t="e">
            <v>#REF!</v>
          </cell>
          <cell r="AD172" t="e">
            <v>#REF!</v>
          </cell>
          <cell r="AE172" t="e">
            <v>#REF!</v>
          </cell>
          <cell r="AF172" t="e">
            <v>#REF!</v>
          </cell>
        </row>
        <row r="173">
          <cell r="B173" t="e">
            <v>#REF!</v>
          </cell>
          <cell r="C173" t="e">
            <v>#REF!</v>
          </cell>
          <cell r="D173" t="e">
            <v>#REF!</v>
          </cell>
          <cell r="E173" t="e">
            <v>#REF!</v>
          </cell>
          <cell r="F173" t="e">
            <v>#REF!</v>
          </cell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 t="e">
            <v>#REF!</v>
          </cell>
          <cell r="M173" t="e">
            <v>#REF!</v>
          </cell>
          <cell r="N173" t="e">
            <v>#REF!</v>
          </cell>
          <cell r="O173" t="e">
            <v>#REF!</v>
          </cell>
          <cell r="P173" t="e">
            <v>#REF!</v>
          </cell>
          <cell r="Q173" t="e">
            <v>#REF!</v>
          </cell>
          <cell r="R173" t="e">
            <v>#REF!</v>
          </cell>
          <cell r="S173" t="e">
            <v>#REF!</v>
          </cell>
          <cell r="T173" t="e">
            <v>#REF!</v>
          </cell>
          <cell r="U173" t="e">
            <v>#REF!</v>
          </cell>
          <cell r="V173" t="e">
            <v>#REF!</v>
          </cell>
          <cell r="W173" t="e">
            <v>#REF!</v>
          </cell>
          <cell r="X173" t="e">
            <v>#REF!</v>
          </cell>
          <cell r="Y173" t="e">
            <v>#REF!</v>
          </cell>
          <cell r="Z173" t="e">
            <v>#REF!</v>
          </cell>
          <cell r="AA173" t="e">
            <v>#REF!</v>
          </cell>
          <cell r="AB173" t="e">
            <v>#REF!</v>
          </cell>
          <cell r="AC173" t="e">
            <v>#REF!</v>
          </cell>
          <cell r="AD173" t="e">
            <v>#REF!</v>
          </cell>
          <cell r="AE173" t="e">
            <v>#REF!</v>
          </cell>
          <cell r="AF173" t="e">
            <v>#REF!</v>
          </cell>
        </row>
      </sheetData>
      <sheetData sheetId="5"/>
      <sheetData sheetId="6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AssetTransMerge_1-1"/>
      <sheetName val="AssetTable_1-1"/>
      <sheetName val="AssetTrans_1-1"/>
      <sheetName val="AssetBook_1-1"/>
      <sheetName val="AssetBookMerge_1-1"/>
      <sheetName val="Breakeven Analysis"/>
    </sheetNames>
    <sheetDataSet>
      <sheetData sheetId="0"/>
      <sheetData sheetId="1">
        <row r="2">
          <cell r="D2" t="str">
            <v>000::Fixed asset</v>
          </cell>
        </row>
        <row r="3">
          <cell r="D3" t="str">
            <v>001::Continuing property</v>
          </cell>
        </row>
        <row r="4">
          <cell r="D4" t="str">
            <v>002::Other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AssetTable_1-1 UV"/>
      <sheetName val="AssetTable_1-1 TL"/>
      <sheetName val="AssetTable_1-1 FS"/>
      <sheetName val="AssetTable_1-1 UVAM"/>
      <sheetName val="AssetTable_1-1 UVC"/>
      <sheetName val="AssetTable_1-1 LRK"/>
      <sheetName val="AssetTable_1-1 ESCO"/>
      <sheetName val="AssetTable_1-1_UV1"/>
      <sheetName val="AssetTable_1-1_TL1"/>
      <sheetName val="AssetTable_1-1_FS1"/>
      <sheetName val="AssetTable_1-1_UVAM1"/>
      <sheetName val="AssetTable_1-1_UVC1"/>
      <sheetName val="AssetTable_1-1_LRK1"/>
      <sheetName val="AssetTable_1-1_ESCO1"/>
      <sheetName val="AssetTable_1-1_UV"/>
      <sheetName val="AssetTable_1-1_TL"/>
      <sheetName val="AssetTable_1-1_FS"/>
      <sheetName val="AssetTable_1-1_UVAM"/>
      <sheetName val="AssetTable_1-1_UVC"/>
      <sheetName val="AssetTable_1-1_LRK"/>
      <sheetName val="AssetTable_1-1_ESCO"/>
      <sheetName val="AssetTable_1-1_UV2"/>
      <sheetName val="AssetTable_1-1_TL2"/>
      <sheetName val="AssetTable_1-1_FS2"/>
      <sheetName val="AssetTable_1-1_UVAM2"/>
      <sheetName val="AssetTable_1-1_UVC2"/>
      <sheetName val="AssetTable_1-1_LRK2"/>
      <sheetName val="AssetTable_1-1_ESCO2"/>
    </sheetNames>
    <sheetDataSet>
      <sheetData sheetId="0" refreshError="1"/>
      <sheetData sheetId="1">
        <row r="2">
          <cell r="A2" t="str">
            <v>000::Tangible</v>
          </cell>
        </row>
        <row r="3">
          <cell r="A3" t="str">
            <v>001::Intangible</v>
          </cell>
        </row>
        <row r="4">
          <cell r="A4" t="str">
            <v>002::Financial</v>
          </cell>
        </row>
        <row r="5">
          <cell r="A5" t="str">
            <v>003::Land and buildings</v>
          </cell>
        </row>
        <row r="6">
          <cell r="A6" t="str">
            <v>004::Goodwill</v>
          </cell>
        </row>
        <row r="7">
          <cell r="A7" t="str">
            <v>005::Other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ดิม"/>
      <sheetName val="Sheet3"/>
      <sheetName val="Sheet2"/>
      <sheetName val="พนักงาน"/>
      <sheetName val="Sheet1"/>
      <sheetName val="ใหม่"/>
      <sheetName val="วัฒนพัฒน์"/>
      <sheetName val="CH-Bud09"/>
      <sheetName val="ทะเบียนตั๋วจ่าย"/>
      <sheetName val="Employee of WPCH"/>
      <sheetName val="Employee_of_WPCH1"/>
      <sheetName val="Employee_of_WPCH"/>
      <sheetName val="79 นอร์ธปาร์ค 021052"/>
      <sheetName val="Drop"/>
      <sheetName val="10-1 Media"/>
      <sheetName val="10-cut"/>
      <sheetName val="F&amp;B 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2 วันเดอร์ 011052"/>
      <sheetName val="81 เอ็มไพร์ทาวเวอร์ 011052 "/>
      <sheetName val="80 วนาเบล 011152"/>
      <sheetName val="79 นอร์ธปาร์ค 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7 ชลิตลาภ 010952"/>
      <sheetName val="76 โบดิห์ 011152"/>
      <sheetName val="76 ปรีดีประภา 011252"/>
      <sheetName val="76 ปรีดีประภา 011152"/>
      <sheetName val="75 โฮเทล แมนเนจเม้นท 021152"/>
      <sheetName val="73 วัฒนพัฒน์ 011152"/>
      <sheetName val="73 วัฒนพัฒน์ 010652"/>
      <sheetName val="73 วัฒนพัฒน์ 010552 "/>
      <sheetName val="72 บางนากลาส 011152"/>
      <sheetName val="71 สุรามหาทิพย์ 011252"/>
      <sheetName val="70  นิมิตกาญ 021152"/>
      <sheetName val="70  นิมิตกาญ 011152"/>
      <sheetName val="69 ทะเลวรรณ 011152"/>
      <sheetName val="68 เจียนแลนด์ 011152ยกเลิก"/>
      <sheetName val="67 รีเทล 011152"/>
      <sheetName val="64 เลควิว 0111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152"/>
      <sheetName val="59 เมืองเก่า 0105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54 เมืองชะอำ 021152"/>
      <sheetName val="54 เมืองชะอำ 011152"/>
      <sheetName val="51 นิวมัลดี้ไมน์ 010352"/>
      <sheetName val="49 แลนด์ โลจิสติกส์ 011152"/>
      <sheetName val="48 หนองคาย 011152"/>
      <sheetName val="48 หนองคาย 0110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41 พีดี 11 011052"/>
      <sheetName val="39 เวียงสิริ 021152"/>
      <sheetName val="39 เวียงสิริ 011152"/>
      <sheetName val="เวียงสิริ 011052"/>
      <sheetName val="38 สวนอุต 010851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5 รัชโยธิน 0105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3 ไอลอนดรี้ ชม 0109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8 อีเอสพี 011152"/>
      <sheetName val="17 สุริวงศ์ 021152"/>
      <sheetName val="17 สุริวงศ์ 011152"/>
      <sheetName val="17 สุริวงศ์ 011252"/>
      <sheetName val="16 ทีซีซีแคปปิตอล 011152"/>
      <sheetName val="16 ทีซีซีแคปปิตอล 010952"/>
      <sheetName val="13 ยูเรเชีย 011152"/>
      <sheetName val="12 สิริภักดิ์ 011152"/>
      <sheetName val="12 สิริภักดิ์ 010852"/>
      <sheetName val="11 พี.ไอ.ที 021152"/>
      <sheetName val="11 พี.ไอ.ที 011152"/>
      <sheetName val="11 พี.ไอ.ที 010952"/>
      <sheetName val="10 บางนา 021152"/>
      <sheetName val="10 บางนา 011152"/>
      <sheetName val="10 บางนา 011052"/>
      <sheetName val="9 สุรเศรษฐ 011152"/>
      <sheetName val="9 สุรเศรษฐ 010952"/>
      <sheetName val="8 สมุย 011152"/>
      <sheetName val="7 เอชีเค011152"/>
      <sheetName val="6 ที.ชี.ชีเรียลเอสเตท010651"/>
      <sheetName val="5 ทิพย์นคร 010152 (4)"/>
      <sheetName val="5 ทิพย์นคร 0201522"/>
      <sheetName val="5 ทิพย์นคร 021152"/>
      <sheetName val="5 ทิพย์นคร 011152"/>
      <sheetName val="4 สยามประชาคาร 021152"/>
      <sheetName val="4 สยามประชาคาร 011152"/>
      <sheetName val="4 สยามประชาคาร 0101052"/>
      <sheetName val="3 พล่าช่าแอทธินี 031152"/>
      <sheetName val="3 พล่าช่าแอทธินี 021152"/>
      <sheetName val="3 พล่าช่าแอทธินี 011152"/>
      <sheetName val="2 โฮเทลส์กรุ๊ป 021152"/>
      <sheetName val="2 โฮเทลส์กรุ๊ป 011152"/>
      <sheetName val="2 โฮเทลส์กรุ๊ป 0112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เลอเมอ) 081152"/>
      <sheetName val="1 ทิพย์พัฒน์ (เลอเมอ) 071152"/>
      <sheetName val="1 ทิพย์พัฒน์ฯ(สนญ)080252 (ยกเลิ"/>
      <sheetName val="1 ทิพย์พัฒน์ฯ(สนญ)040252 ยกเลิก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GROUPING"/>
      <sheetName val="แก้_link1"/>
      <sheetName val="82_วันเดอร์_0110521"/>
      <sheetName val="81_เอ็มไพร์ทาวเวอร์_011052_1"/>
      <sheetName val="80_วนาเบล_0111521"/>
      <sheetName val="79_นอร์ธปาร์ค_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7_ชลิตลาภ_0109521"/>
      <sheetName val="76_โบดิห์_0111521"/>
      <sheetName val="76_ปรีดีประภา_0112521"/>
      <sheetName val="76_ปรีดีประภา_0111521"/>
      <sheetName val="75_โฮเทล_แมนเนจเม้นท_0211521"/>
      <sheetName val="73_วัฒนพัฒน์_0111521"/>
      <sheetName val="73_วัฒนพัฒน์_0106521"/>
      <sheetName val="73_วัฒนพัฒน์_010552_1"/>
      <sheetName val="72_บางนากลาส_0111521"/>
      <sheetName val="71_สุรามหาทิพย์_0112521"/>
      <sheetName val="70__นิมิตกาญ_0211521"/>
      <sheetName val="70__นิมิตกาญ_0111521"/>
      <sheetName val="69_ทะเลวรรณ_0111521"/>
      <sheetName val="68_เจียนแลนด์_011152ยกเลิก1"/>
      <sheetName val="67_รีเทล_0111521"/>
      <sheetName val="64_เลควิว_0111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1521"/>
      <sheetName val="59_เมืองเก่า_0105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54_เมืองชะอำ_0211521"/>
      <sheetName val="54_เมืองชะอำ_0111521"/>
      <sheetName val="51_นิวมัลดี้ไมน์_0103521"/>
      <sheetName val="49_แลนด์_โลจิสติกส์_0111521"/>
      <sheetName val="48_หนองคาย_0111521"/>
      <sheetName val="48_หนองคาย_0110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41_พีดี_11_0110521"/>
      <sheetName val="39_เวียงสิริ_0211521"/>
      <sheetName val="39_เวียงสิริ_0111521"/>
      <sheetName val="เวียงสิริ_0110521"/>
      <sheetName val="38_สวนอุต_010851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5_รัชโยธิน_0105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3_ไอลอนดรี้_ชม_0109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8_อีเอสพี_0111521"/>
      <sheetName val="17_สุริวงศ์_0211521"/>
      <sheetName val="17_สุริวงศ์_0111521"/>
      <sheetName val="17_สุริวงศ์_0112521"/>
      <sheetName val="16_ทีซีซีแคปปิตอล_0111521"/>
      <sheetName val="16_ทีซีซีแคปปิตอล_0109521"/>
      <sheetName val="13_ยูเรเชีย_0111521"/>
      <sheetName val="12_สิริภักดิ์_0111521"/>
      <sheetName val="12_สิริภักดิ์_0108521"/>
      <sheetName val="11_พี_ไอ_ที_0211521"/>
      <sheetName val="11_พี_ไอ_ที_0111521"/>
      <sheetName val="11_พี_ไอ_ที_0109521"/>
      <sheetName val="10_บางนา_0211521"/>
      <sheetName val="10_บางนา_0111521"/>
      <sheetName val="10_บางนา_0110521"/>
      <sheetName val="9_สุรเศรษฐ_0111521"/>
      <sheetName val="9_สุรเศรษฐ_0109521"/>
      <sheetName val="8_สมุย_0111521"/>
      <sheetName val="7_เอชีเค0111521"/>
      <sheetName val="6_ที_ชี_ชีเรียลเอสเตท0106511"/>
      <sheetName val="5_ทิพย์นคร_010152_(4)1"/>
      <sheetName val="5_ทิพย์นคร_02015221"/>
      <sheetName val="5_ทิพย์นคร_0211521"/>
      <sheetName val="5_ทิพย์นคร_0111521"/>
      <sheetName val="4_สยามประชาคาร_0211521"/>
      <sheetName val="4_สยามประชาคาร_0111521"/>
      <sheetName val="4_สยามประชาคาร_01010521"/>
      <sheetName val="3_พล่าช่าแอทธินี_0311521"/>
      <sheetName val="3_พล่าช่าแอทธินี_0211521"/>
      <sheetName val="3_พล่าช่าแอทธินี_0111521"/>
      <sheetName val="2_โฮเทลส์กรุ๊ป_0211521"/>
      <sheetName val="2_โฮเทลส์กรุ๊ป_0111521"/>
      <sheetName val="2_โฮเทลส์กรุ๊ป_0112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เลอเมอ)_0811521"/>
      <sheetName val="1_ทิพย์พัฒน์_(เลอเมอ)_0711521"/>
      <sheetName val="1_ทิพย์พัฒน์ฯ(สนญ)080252_(ยกเล1"/>
      <sheetName val="1_ทิพย์พัฒน์ฯ(สนญ)040252_ยกเลิ1"/>
      <sheetName val="1_ทิพย์พัฒน์_(สนญ)0611521"/>
      <sheetName val="1_ทิพย์พัฒน์_(เอกมัย)_0511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แก้_link"/>
      <sheetName val="82_วันเดอร์_011052"/>
      <sheetName val="81_เอ็มไพร์ทาวเวอร์_011052_"/>
      <sheetName val="80_วนาเบล_011152"/>
      <sheetName val="79_นอร์ธปาร์ค_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7_ชลิตลาภ_010952"/>
      <sheetName val="76_โบดิห์_011152"/>
      <sheetName val="76_ปรีดีประภา_011252"/>
      <sheetName val="76_ปรีดีประภา_011152"/>
      <sheetName val="75_โฮเทล_แมนเนจเม้นท_021152"/>
      <sheetName val="73_วัฒนพัฒน์_011152"/>
      <sheetName val="73_วัฒนพัฒน์_010652"/>
      <sheetName val="73_วัฒนพัฒน์_010552_"/>
      <sheetName val="72_บางนากลาส_011152"/>
      <sheetName val="71_สุรามหาทิพย์_011252"/>
      <sheetName val="70__นิมิตกาญ_021152"/>
      <sheetName val="70__นิมิตกาญ_011152"/>
      <sheetName val="69_ทะเลวรรณ_011152"/>
      <sheetName val="68_เจียนแลนด์_011152ยกเลิก"/>
      <sheetName val="67_รีเทล_011152"/>
      <sheetName val="64_เลควิว_0111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152"/>
      <sheetName val="59_เมืองเก่า_0105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54_เมืองชะอำ_021152"/>
      <sheetName val="54_เมืองชะอำ_011152"/>
      <sheetName val="51_นิวมัลดี้ไมน์_010352"/>
      <sheetName val="49_แลนด์_โลจิสติกส์_011152"/>
      <sheetName val="48_หนองคาย_011152"/>
      <sheetName val="48_หนองคาย_0110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41_พีดี_11_011052"/>
      <sheetName val="39_เวียงสิริ_021152"/>
      <sheetName val="39_เวียงสิริ_011152"/>
      <sheetName val="เวียงสิริ_011052"/>
      <sheetName val="38_สวนอุต_010851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5_รัชโยธิน_0105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3_ไอลอนดรี้_ชม_0109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8_อีเอสพี_011152"/>
      <sheetName val="17_สุริวงศ์_021152"/>
      <sheetName val="17_สุริวงศ์_011152"/>
      <sheetName val="17_สุริวงศ์_011252"/>
      <sheetName val="16_ทีซีซีแคปปิตอล_011152"/>
      <sheetName val="16_ทีซีซีแคปปิตอล_010952"/>
      <sheetName val="13_ยูเรเชีย_011152"/>
      <sheetName val="12_สิริภักดิ์_011152"/>
      <sheetName val="12_สิริภักดิ์_010852"/>
      <sheetName val="11_พี_ไอ_ที_021152"/>
      <sheetName val="11_พี_ไอ_ที_011152"/>
      <sheetName val="11_พี_ไอ_ที_010952"/>
      <sheetName val="10_บางนา_021152"/>
      <sheetName val="10_บางนา_011152"/>
      <sheetName val="10_บางนา_011052"/>
      <sheetName val="9_สุรเศรษฐ_011152"/>
      <sheetName val="9_สุรเศรษฐ_010952"/>
      <sheetName val="8_สมุย_011152"/>
      <sheetName val="7_เอชีเค011152"/>
      <sheetName val="6_ที_ชี_ชีเรียลเอสเตท010651"/>
      <sheetName val="5_ทิพย์นคร_010152_(4)"/>
      <sheetName val="5_ทิพย์นคร_0201522"/>
      <sheetName val="5_ทิพย์นคร_021152"/>
      <sheetName val="5_ทิพย์นคร_011152"/>
      <sheetName val="4_สยามประชาคาร_021152"/>
      <sheetName val="4_สยามประชาคาร_011152"/>
      <sheetName val="4_สยามประชาคาร_0101052"/>
      <sheetName val="3_พล่าช่าแอทธินี_031152"/>
      <sheetName val="3_พล่าช่าแอทธินี_021152"/>
      <sheetName val="3_พล่าช่าแอทธินี_011152"/>
      <sheetName val="2_โฮเทลส์กรุ๊ป_021152"/>
      <sheetName val="2_โฮเทลส์กรุ๊ป_011152"/>
      <sheetName val="2_โฮเทลส์กรุ๊ป_0112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เลอเมอ)_081152"/>
      <sheetName val="1_ทิพย์พัฒน์_(เลอเมอ)_071152"/>
      <sheetName val="1_ทิพย์พัฒน์ฯ(สนญ)080252_(ยกเลิ"/>
      <sheetName val="1_ทิพย์พัฒน์ฯ(สนญ)040252_ยกเลิก"/>
      <sheetName val="1_ทิพย์พัฒน์_(สนญ)061152"/>
      <sheetName val="1_ทิพย์พัฒน์_(เอกมัย)_0511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แก้_link2"/>
      <sheetName val="82_วันเดอร์_0110522"/>
      <sheetName val="81_เอ็มไพร์ทาวเวอร์_011052_2"/>
      <sheetName val="80_วนาเบล_0111522"/>
      <sheetName val="79_นอร์ธปาร์ค_0210522"/>
      <sheetName val="79_นอร์ธปาร์ค_0211522"/>
      <sheetName val="79_นอร์ธปาร์ค_0111522"/>
      <sheetName val="78_เชอร์วิส_A_0111522"/>
      <sheetName val="77_ชลิตลาภ_0111522"/>
      <sheetName val="77_ชลิตลาภ_0109522"/>
      <sheetName val="76_โบดิห์_0111522"/>
      <sheetName val="76_ปรีดีประภา_0112522"/>
      <sheetName val="76_ปรีดีประภา_0111522"/>
      <sheetName val="75_โฮเทล_แมนเนจเม้นท_0211522"/>
      <sheetName val="73_วัฒนพัฒน์_0111522"/>
      <sheetName val="73_วัฒนพัฒน์_0106522"/>
      <sheetName val="73_วัฒนพัฒน์_010552_2"/>
      <sheetName val="72_บางนากลาส_0111522"/>
      <sheetName val="71_สุรามหาทิพย์_0112522"/>
      <sheetName val="70__นิมิตกาญ_0211522"/>
      <sheetName val="70__นิมิตกาญ_0111522"/>
      <sheetName val="69_ทะเลวรรณ_0111522"/>
      <sheetName val="68_เจียนแลนด์_011152ยกเลิก2"/>
      <sheetName val="67_รีเทล_0111522"/>
      <sheetName val="64_เลควิว_0111522"/>
      <sheetName val="62_เมโทร_0110522"/>
      <sheetName val="61_ทีชีชีพร็อพเพอร์ตี้ดี_021053"/>
      <sheetName val="61_ทีชีชีพร็อพเพอร์ตี้ดี_011053"/>
      <sheetName val="60_river_side_0111522"/>
      <sheetName val="59_เมืองเก่า_0105522"/>
      <sheetName val="58_28_คอมเมอร์เชียล_0111522"/>
      <sheetName val="57_สิริพัฒน์เทรดดิ้ง_0111522"/>
      <sheetName val="56_ไนช์โฮเต็ล_0111522"/>
      <sheetName val="54_เวียงฉัตร_0111522"/>
      <sheetName val="54_เมืองชะอำ_0211522"/>
      <sheetName val="54_เมืองชะอำ_0111522"/>
      <sheetName val="51_นิวมัลดี้ไมน์_0103522"/>
      <sheetName val="49_แลนด์_โลจิสติกส์_0111522"/>
      <sheetName val="48_หนองคาย_0111522"/>
      <sheetName val="48_หนองคาย_0110522"/>
      <sheetName val="47_พล่าแอทธินี_(ปท)_0211522"/>
      <sheetName val="47_พล่าแอทธินี_(ปท)_0111522"/>
      <sheetName val="45_ทีชีชีพร็อพเพอร์ตี้_0111522"/>
      <sheetName val="44_แลนด์อินเตอร์_0111522"/>
      <sheetName val="41_พีดี_11_0311522"/>
      <sheetName val="41_พีดี_11_0211522"/>
      <sheetName val="41_พีดี_11_0111522"/>
      <sheetName val="41_พีดี_11_0110522"/>
      <sheetName val="39_เวียงสิริ_0211522"/>
      <sheetName val="39_เวียงสิริ_0111522"/>
      <sheetName val="เวียงสิริ_0110522"/>
      <sheetName val="38_สวนอุต_0108512"/>
      <sheetName val="37_เอเชียติ๊ก_0311522"/>
      <sheetName val="37_เอเชียติ๊ก_0211522"/>
      <sheetName val="37_เอเชียติ๊ก_0111522"/>
      <sheetName val="36_มีเดียฟร้อนท์_0111522"/>
      <sheetName val="35_รัชโยธิน_0105522"/>
      <sheetName val="34_ดีเวลลอปเม้นท์_0111522"/>
      <sheetName val="33_ไอลอนดรี้_กทม_0411522"/>
      <sheetName val="33_ไอลอนดรี้_คชจ_0311522"/>
      <sheetName val="33_ไอลอนดรี้_ชม_0211522"/>
      <sheetName val="33_ไอลอนดรี้_คุณเจริญ_0111522"/>
      <sheetName val="33_ไอลอนดรี้_ชม_0109522"/>
      <sheetName val="32_พีดี_6_0111522"/>
      <sheetName val="31_พีดี_2_0111522"/>
      <sheetName val="29_ทีชีชี_เวิลด์_0111522"/>
      <sheetName val="25_โฮเทลคอลเล็คอิมหัวหิน_111153"/>
      <sheetName val="25_โฮเทล_เปลี่ยน1011522"/>
      <sheetName val="25_โฮเทลคอลเล็คชั่น_โบ๊ต_091153"/>
      <sheetName val="25_โฮเทลคอลเล็คชั่น_พัทยา081153"/>
      <sheetName val="25_โฮเทลคอลเล็คชั่น_emp_0711522"/>
      <sheetName val="25_โฮเทลคอลเล็คชั่น_ควีน_061153"/>
      <sheetName val="25_โฮเทลคอล_โช่เล0511522"/>
      <sheetName val="25_โฮเทลคอลเล็คชั่น_SA_0411522"/>
      <sheetName val="25_โฮเทลคอลเล็คชั่น_คชจ_0311522"/>
      <sheetName val="25_โฮเทลคอลเล็คชั่น_ธารา_021153"/>
      <sheetName val="25_โฮเทลคอลเล็คชั่น_เจริ_011153"/>
      <sheetName val="23_ลักช์ชูรี_วนาเบล_1111522"/>
      <sheetName val="23_ลักช์ชูรี_คชจ__1011522"/>
      <sheetName val="23_ลักช์ชูรีอารามัสย์_0911522"/>
      <sheetName val="23_ลักช์ชูรี_eac_0811522"/>
      <sheetName val="23_ลักช์ชูรี_songward_0711522"/>
      <sheetName val="23_ลักช์ชูรี_yaowa_0611522"/>
      <sheetName val="23_ลักช์ชูรี__โพแดง_0511522"/>
      <sheetName val="23_ลักช์ชูรี_วนาเบล_0411522"/>
      <sheetName val="23_ลักช์ชูรี_กองทุน_0311522"/>
      <sheetName val="23_ลักช์ชูรี_คุณเจริญ_0211522"/>
      <sheetName val="23_ลักช์ชูรี_Wireless_0111522"/>
      <sheetName val="22_แวลู_โฮเทลส์_มาเจสติค_061153"/>
      <sheetName val="22_แวลู_โฮเทลส์_มาเจสติค_051153"/>
      <sheetName val="22_แวลู_โฮเทลส์_มาเจสติค_041153"/>
      <sheetName val="22_แวลู_โฮเทลส์_imf_0311522"/>
      <sheetName val="22_แวลู_โฮเทลส์_คุณเจริญ_021153"/>
      <sheetName val="22_แวลู_โฮเทลส์_สุริว_0111522"/>
      <sheetName val="22_แวลู_โฮเทลส์_สุริว_0609522"/>
      <sheetName val="22_แวลู_โฮเทลส์_0309522"/>
      <sheetName val="22_แวลู_โฮเทลส์_คุณเจริญ0109522"/>
      <sheetName val="22_แวลู_โฮเทลส์_อิมน์หัว_031053"/>
      <sheetName val="22_แวลู_โฮเทลส์_021052_มาจิส2"/>
      <sheetName val="22_แวลู_โฮเทลส์_011052_CH2"/>
      <sheetName val="21_ช_ชนะอนันต์_0210522"/>
      <sheetName val="21_ช_ชนะอนันต์_0110522"/>
      <sheetName val="18_อีเอสพี_0111522"/>
      <sheetName val="17_สุริวงศ์_0211522"/>
      <sheetName val="17_สุริวงศ์_0111522"/>
      <sheetName val="17_สุริวงศ์_0112522"/>
      <sheetName val="16_ทีซีซีแคปปิตอล_0111522"/>
      <sheetName val="16_ทีซีซีแคปปิตอล_0109522"/>
      <sheetName val="13_ยูเรเชีย_0111522"/>
      <sheetName val="12_สิริภักดิ์_0111522"/>
      <sheetName val="12_สิริภักดิ์_0108522"/>
      <sheetName val="11_พี_ไอ_ที_0211522"/>
      <sheetName val="11_พี_ไอ_ที_0111522"/>
      <sheetName val="11_พี_ไอ_ที_0109522"/>
      <sheetName val="10_บางนา_0211522"/>
      <sheetName val="10_บางนา_0111522"/>
      <sheetName val="10_บางนา_0110522"/>
      <sheetName val="9_สุรเศรษฐ_0111522"/>
      <sheetName val="9_สุรเศรษฐ_0109522"/>
      <sheetName val="8_สมุย_0111522"/>
      <sheetName val="7_เอชีเค0111522"/>
      <sheetName val="6_ที_ชี_ชีเรียลเอสเตท0106512"/>
      <sheetName val="5_ทิพย์นคร_010152_(4)2"/>
      <sheetName val="5_ทิพย์นคร_02015222"/>
      <sheetName val="5_ทิพย์นคร_0211522"/>
      <sheetName val="5_ทิพย์นคร_0111522"/>
      <sheetName val="4_สยามประชาคาร_0211522"/>
      <sheetName val="4_สยามประชาคาร_0111522"/>
      <sheetName val="4_สยามประชาคาร_01010522"/>
      <sheetName val="3_พล่าช่าแอทธินี_0311522"/>
      <sheetName val="3_พล่าช่าแอทธินี_0211522"/>
      <sheetName val="3_พล่าช่าแอทธินี_0111522"/>
      <sheetName val="2_โฮเทลส์กรุ๊ป_0211522"/>
      <sheetName val="2_โฮเทลส์กรุ๊ป_0111522"/>
      <sheetName val="2_โฮเทลส์กรุ๊ป_0112522"/>
      <sheetName val="2_โฮเทลส์กรุ๊ป_0309522"/>
      <sheetName val="2_โฮเทลส์กรุ๊ป_0209522"/>
      <sheetName val="1_ทิพย์พัฒน์ฯ(สนญ)010352_ยกเลิ2"/>
      <sheetName val="2_โฮเทลส์กรุ๊ป_0109522"/>
      <sheetName val="1_ทิพย์พัฒน์_(เลอเมอ)_0811522"/>
      <sheetName val="1_ทิพย์พัฒน์_(เลอเมอ)_0711522"/>
      <sheetName val="1_ทิพย์พัฒน์ฯ(สนญ)080252_(ยกเล2"/>
      <sheetName val="1_ทิพย์พัฒน์ฯ(สนญ)040252_ยกเลิ2"/>
      <sheetName val="1_ทิพย์พัฒน์_(สนญ)0611522"/>
      <sheetName val="1_ทิพย์พัฒน์_(เอกมัย)_0511522"/>
      <sheetName val="1_ทิพย์พัฒน์ฯ(สนญ-สยาม)_0211522"/>
      <sheetName val="1_ทิพย์พัฒน์ฯ(เชียงอิน)0111522"/>
      <sheetName val="1_ทิพย์พัฒน์_(สนญ)_011052_2"/>
      <sheetName val="1_ทิพย์พัฒน์_(งามวงศ์วา)_010853"/>
      <sheetName val="วัฒนพัฒน์"/>
      <sheetName val="Detail"/>
      <sheetName val="Breakeve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RiskTierMatrix"/>
      <sheetName val="79 นอร์ธปาร์ค 021052"/>
    </sheetNames>
    <sheetDataSet>
      <sheetData sheetId="0"/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NAXXX-SH NX-1"/>
      <sheetName val="CNAXXX-SH NX-2"/>
      <sheetName val="CNA183-NJ CH-1"/>
      <sheetName val="CNA183-NJ CH-2"/>
      <sheetName val="CNA612-BB HX-1"/>
      <sheetName val="CNA612-BB HX-2"/>
      <sheetName val="CNA292-CD QSQ-1"/>
      <sheetName val="CNA292-CD QSQ-2"/>
      <sheetName val="CNA780-FS JTX-1"/>
      <sheetName val="CNA780-FS JTX-2"/>
      <sheetName val="CNA521-XA XZ -1"/>
      <sheetName val="CNA521-XA XZ -2"/>
      <sheetName val="CNA711-FZ BL-1"/>
      <sheetName val="CNA711-FZ BL-2"/>
      <sheetName val="CNA760-ZZ CZL-1"/>
      <sheetName val="CNA760-ZZ CZL-2"/>
      <sheetName val="CNA324-SZ CENTRAL-1"/>
      <sheetName val="CNA324-SZ CENTRAL-2"/>
      <sheetName val="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B2" t="str">
            <v>北京创益佳店</v>
          </cell>
          <cell r="E2" t="str">
            <v>已开店</v>
          </cell>
        </row>
        <row r="3">
          <cell r="B3" t="str">
            <v>北京马连道店</v>
          </cell>
          <cell r="E3" t="str">
            <v>未开店</v>
          </cell>
        </row>
        <row r="4">
          <cell r="B4" t="str">
            <v>北京方庄店</v>
          </cell>
          <cell r="E4" t="str">
            <v>项目搁置</v>
          </cell>
        </row>
        <row r="5">
          <cell r="B5" t="str">
            <v>北京方圆店</v>
          </cell>
        </row>
        <row r="6">
          <cell r="B6" t="str">
            <v>北京中关村店</v>
          </cell>
        </row>
        <row r="7">
          <cell r="B7" t="str">
            <v>北京双井店</v>
          </cell>
        </row>
        <row r="8">
          <cell r="B8" t="str">
            <v>北京Beiyuan</v>
          </cell>
        </row>
        <row r="9">
          <cell r="B9" t="str">
            <v>北京大钟寺店</v>
          </cell>
        </row>
        <row r="10">
          <cell r="B10" t="str">
            <v>北京Huaying</v>
          </cell>
        </row>
        <row r="11">
          <cell r="B11" t="str">
            <v>北京Tianqiao</v>
          </cell>
        </row>
        <row r="12">
          <cell r="B12" t="str">
            <v>北京通州店</v>
          </cell>
        </row>
        <row r="13">
          <cell r="B13" t="str">
            <v>北京新街口店</v>
          </cell>
        </row>
        <row r="14">
          <cell r="B14" t="str">
            <v>哈尔滨永平店</v>
          </cell>
        </row>
        <row r="15">
          <cell r="B15" t="str">
            <v>哈尔滨乐松店</v>
          </cell>
        </row>
        <row r="16">
          <cell r="B16" t="str">
            <v>哈尔滨会展中心店</v>
          </cell>
        </row>
        <row r="17">
          <cell r="B17" t="str">
            <v>哈尔滨新阳店</v>
          </cell>
        </row>
        <row r="18">
          <cell r="B18" t="str">
            <v>哈尔滨大直街店</v>
          </cell>
        </row>
        <row r="19">
          <cell r="B19" t="str">
            <v>长春新天地店</v>
          </cell>
        </row>
        <row r="20">
          <cell r="B20" t="str">
            <v>沈阳文化店</v>
          </cell>
        </row>
        <row r="21">
          <cell r="B21" t="str">
            <v>沈阳金牛店</v>
          </cell>
        </row>
        <row r="22">
          <cell r="B22" t="str">
            <v>沈阳塔湾店</v>
          </cell>
        </row>
        <row r="23">
          <cell r="B23" t="str">
            <v>沈阳吉祥店</v>
          </cell>
        </row>
        <row r="24">
          <cell r="B24" t="str">
            <v>大连黄河店</v>
          </cell>
        </row>
        <row r="25">
          <cell r="B25" t="str">
            <v>大连中山店</v>
          </cell>
        </row>
        <row r="26">
          <cell r="B26" t="str">
            <v>大连新华店</v>
          </cell>
        </row>
        <row r="27">
          <cell r="B27" t="str">
            <v>青岛新兴店</v>
          </cell>
        </row>
        <row r="28">
          <cell r="B28" t="str">
            <v>济南解放桥店</v>
          </cell>
        </row>
        <row r="29">
          <cell r="B29" t="str">
            <v>天津南开店</v>
          </cell>
        </row>
        <row r="30">
          <cell r="B30" t="str">
            <v>天津龙城店</v>
          </cell>
        </row>
        <row r="31">
          <cell r="B31" t="str">
            <v>天津海光寺店</v>
          </cell>
        </row>
        <row r="32">
          <cell r="B32" t="str">
            <v>天津河北店</v>
          </cell>
        </row>
        <row r="33">
          <cell r="B33" t="str">
            <v>上海武宁店</v>
          </cell>
        </row>
        <row r="34">
          <cell r="B34" t="str">
            <v>上海金桥店</v>
          </cell>
        </row>
        <row r="35">
          <cell r="B35" t="str">
            <v>上海南方店</v>
          </cell>
        </row>
        <row r="36">
          <cell r="B36" t="str">
            <v>上海共江店</v>
          </cell>
        </row>
        <row r="37">
          <cell r="B37" t="str">
            <v>上海联洋店</v>
          </cell>
        </row>
        <row r="38">
          <cell r="B38" t="str">
            <v>上海七宝店</v>
          </cell>
        </row>
        <row r="39">
          <cell r="B39" t="str">
            <v>上海中山公园店</v>
          </cell>
        </row>
        <row r="40">
          <cell r="B40" t="str">
            <v>上海新里程店</v>
          </cell>
        </row>
        <row r="41">
          <cell r="B41" t="str">
            <v>上海Sun Glow</v>
          </cell>
        </row>
        <row r="42">
          <cell r="B42" t="str">
            <v>上海徐泾店</v>
          </cell>
        </row>
        <row r="43">
          <cell r="B43" t="str">
            <v>上海真北店</v>
          </cell>
        </row>
        <row r="44">
          <cell r="B44" t="str">
            <v>上海New Mandarin</v>
          </cell>
        </row>
        <row r="45">
          <cell r="B45" t="str">
            <v>上海巨峰店</v>
          </cell>
        </row>
        <row r="46">
          <cell r="B46" t="str">
            <v>上海南翔店</v>
          </cell>
        </row>
        <row r="47">
          <cell r="B47" t="str">
            <v>宁波江东店</v>
          </cell>
        </row>
        <row r="48">
          <cell r="B48" t="str">
            <v>宁波水产市场店</v>
          </cell>
        </row>
        <row r="49">
          <cell r="B49" t="str">
            <v>杭州涌金店</v>
          </cell>
        </row>
        <row r="50">
          <cell r="B50" t="str">
            <v>绍兴Magret Square</v>
          </cell>
        </row>
        <row r="51">
          <cell r="B51" t="str">
            <v>南京大桥店</v>
          </cell>
        </row>
        <row r="52">
          <cell r="B52" t="str">
            <v>南京大行宫店</v>
          </cell>
        </row>
        <row r="53">
          <cell r="B53" t="str">
            <v>南京长虹店</v>
          </cell>
        </row>
        <row r="54">
          <cell r="B54" t="str">
            <v>南通王府店</v>
          </cell>
        </row>
        <row r="55">
          <cell r="B55" t="str">
            <v>南京王府店</v>
          </cell>
        </row>
        <row r="56">
          <cell r="B56" t="str">
            <v>无锡永乐店</v>
          </cell>
        </row>
        <row r="57">
          <cell r="B57" t="str">
            <v>无锡保利店</v>
          </cell>
        </row>
        <row r="58">
          <cell r="B58" t="str">
            <v>无锡Wood Factory</v>
          </cell>
        </row>
        <row r="59">
          <cell r="B59" t="str">
            <v>苏州体育场店</v>
          </cell>
        </row>
        <row r="60">
          <cell r="B60" t="str">
            <v>苏州Yangzhitang</v>
          </cell>
        </row>
        <row r="61">
          <cell r="B61" t="str">
            <v>昆山店</v>
          </cell>
        </row>
        <row r="62">
          <cell r="B62" t="str">
            <v>徐州金帝店</v>
          </cell>
        </row>
        <row r="63">
          <cell r="B63" t="str">
            <v>合肥长江店</v>
          </cell>
        </row>
        <row r="64">
          <cell r="B64" t="str">
            <v>合肥环球广场店</v>
          </cell>
        </row>
        <row r="65">
          <cell r="B65" t="str">
            <v>马鞍山湖东店</v>
          </cell>
        </row>
        <row r="66">
          <cell r="B66" t="str">
            <v>蚌埠华夏店</v>
          </cell>
        </row>
        <row r="67">
          <cell r="B67" t="str">
            <v>郑州北环店</v>
          </cell>
        </row>
        <row r="68">
          <cell r="B68" t="str">
            <v>洛阳新都会店</v>
          </cell>
        </row>
        <row r="69">
          <cell r="B69" t="str">
            <v>郑州庆丰店</v>
          </cell>
        </row>
        <row r="70">
          <cell r="B70" t="str">
            <v>郑州Xiguanhutun</v>
          </cell>
        </row>
        <row r="71">
          <cell r="B71" t="str">
            <v>焦作店</v>
          </cell>
        </row>
        <row r="72">
          <cell r="B72" t="str">
            <v>重庆棉花街店</v>
          </cell>
        </row>
        <row r="73">
          <cell r="B73" t="str">
            <v>重庆杨家坪店</v>
          </cell>
        </row>
        <row r="74">
          <cell r="B74" t="str">
            <v>重庆沙坪坝店</v>
          </cell>
        </row>
        <row r="75">
          <cell r="B75" t="str">
            <v>武汉十升店</v>
          </cell>
        </row>
        <row r="76">
          <cell r="B76" t="str">
            <v>武汉武胜店</v>
          </cell>
        </row>
        <row r="77">
          <cell r="B77" t="str">
            <v>武汉中北店</v>
          </cell>
        </row>
        <row r="78">
          <cell r="B78" t="str">
            <v>武汉建设大道店</v>
          </cell>
        </row>
        <row r="79">
          <cell r="B79" t="str">
            <v>武汉Luxiang</v>
          </cell>
        </row>
        <row r="80">
          <cell r="B80" t="str">
            <v>武汉光谷店</v>
          </cell>
        </row>
        <row r="81">
          <cell r="B81" t="str">
            <v>长沙芙蓉店</v>
          </cell>
        </row>
        <row r="82">
          <cell r="B82" t="str">
            <v>长沙体育场店</v>
          </cell>
        </row>
        <row r="83">
          <cell r="B83" t="str">
            <v>株洲车站路店</v>
          </cell>
        </row>
        <row r="84">
          <cell r="B84" t="str">
            <v>成都八宝街店</v>
          </cell>
        </row>
        <row r="85">
          <cell r="B85" t="str">
            <v>成都大世界店</v>
          </cell>
        </row>
        <row r="86">
          <cell r="B86" t="str">
            <v>成都光华店</v>
          </cell>
        </row>
        <row r="87">
          <cell r="B87" t="str">
            <v>成都双桥子店</v>
          </cell>
        </row>
        <row r="88">
          <cell r="B88" t="str">
            <v>成都青石桥店</v>
          </cell>
        </row>
        <row r="89">
          <cell r="B89" t="str">
            <v>乌鲁木齐大巴扎店</v>
          </cell>
        </row>
        <row r="90">
          <cell r="B90" t="str">
            <v>乌鲁木齐南湖店</v>
          </cell>
        </row>
        <row r="91">
          <cell r="B91" t="str">
            <v>乌鲁木齐苏州路店</v>
          </cell>
        </row>
        <row r="92">
          <cell r="B92" t="str">
            <v>西安北大街店</v>
          </cell>
        </row>
        <row r="93">
          <cell r="B93" t="str">
            <v>西安小寨店</v>
          </cell>
        </row>
        <row r="94">
          <cell r="B94" t="str">
            <v>西安南二门店</v>
          </cell>
        </row>
        <row r="95">
          <cell r="B95" t="str">
            <v>深圳南头店</v>
          </cell>
        </row>
        <row r="96">
          <cell r="B96" t="str">
            <v>深圳梅林店</v>
          </cell>
        </row>
        <row r="97">
          <cell r="B97" t="str">
            <v>深圳新洲店</v>
          </cell>
        </row>
        <row r="98">
          <cell r="B98" t="str">
            <v>深圳红宝店</v>
          </cell>
        </row>
        <row r="99">
          <cell r="B99" t="str">
            <v>深圳香缤店</v>
          </cell>
        </row>
        <row r="100">
          <cell r="B100" t="str">
            <v>深圳中心城店</v>
          </cell>
        </row>
        <row r="101">
          <cell r="B101" t="str">
            <v>深圳Poly</v>
          </cell>
        </row>
        <row r="102">
          <cell r="B102" t="str">
            <v>深圳西乡店</v>
          </cell>
        </row>
        <row r="103">
          <cell r="B103" t="str">
            <v>珠海香洲店</v>
          </cell>
        </row>
        <row r="104">
          <cell r="B104" t="str">
            <v>东莞东盛店</v>
          </cell>
        </row>
        <row r="105">
          <cell r="B105" t="str">
            <v>东莞世纪广场店</v>
          </cell>
        </row>
        <row r="106">
          <cell r="B106" t="str">
            <v>昆明世纪广场店</v>
          </cell>
        </row>
        <row r="107">
          <cell r="B107" t="str">
            <v>昆明白云店</v>
          </cell>
        </row>
        <row r="108">
          <cell r="B108" t="str">
            <v>昆明云纺店</v>
          </cell>
        </row>
        <row r="109">
          <cell r="B109" t="str">
            <v>昆明龙泉店</v>
          </cell>
        </row>
        <row r="110">
          <cell r="B110" t="str">
            <v>福州福新店</v>
          </cell>
        </row>
        <row r="111">
          <cell r="B111" t="str">
            <v>福州宝龙店</v>
          </cell>
        </row>
        <row r="112">
          <cell r="B112" t="str">
            <v>厦门明发店</v>
          </cell>
        </row>
        <row r="113">
          <cell r="B113" t="str">
            <v>广州万国店</v>
          </cell>
        </row>
        <row r="114">
          <cell r="B114" t="str">
            <v>广州康王店</v>
          </cell>
        </row>
        <row r="115">
          <cell r="B115" t="str">
            <v>广州新市店</v>
          </cell>
        </row>
        <row r="116">
          <cell r="B116" t="str">
            <v>广州圆村店</v>
          </cell>
        </row>
        <row r="117">
          <cell r="B117" t="str">
            <v>广州金沙店</v>
          </cell>
        </row>
        <row r="118">
          <cell r="B118" t="str">
            <v>广州Fafamall</v>
          </cell>
        </row>
        <row r="119">
          <cell r="B119" t="str">
            <v>广州Jinxiu</v>
          </cell>
        </row>
        <row r="120">
          <cell r="B120" t="str">
            <v>南宁店</v>
          </cell>
        </row>
        <row r="121">
          <cell r="B121" t="str">
            <v>海口南亚店</v>
          </cell>
        </row>
        <row r="122">
          <cell r="B122" t="str">
            <v>佛山家天下店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tion"/>
      <sheetName val="Input"/>
      <sheetName val="RiskTierMatrix"/>
    </sheetNames>
    <sheetDataSet>
      <sheetData sheetId="0"/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erty Description"/>
      <sheetName val="Sources &amp; Uses"/>
      <sheetName val="Project Costing"/>
      <sheetName val="Residual Land Valuation"/>
      <sheetName val="Hotel Valuation"/>
      <sheetName val="Residence Valuation"/>
      <sheetName val="Hotel Pro Forma"/>
      <sheetName val="Rental Pool Pro Forma"/>
      <sheetName val="Property_Description1"/>
      <sheetName val="Sources_&amp;_Uses1"/>
      <sheetName val="Project_Costing1"/>
      <sheetName val="Residual_Land_Valuation1"/>
      <sheetName val="Hotel_Valuation1"/>
      <sheetName val="Residence_Valuation1"/>
      <sheetName val="Hotel_Pro_Forma1"/>
      <sheetName val="Rental_Pool_Pro_Forma1"/>
      <sheetName val="Property_Description"/>
      <sheetName val="Sources_&amp;_Uses"/>
      <sheetName val="Project_Costing"/>
      <sheetName val="Residual_Land_Valuation"/>
      <sheetName val="Hotel_Valuation"/>
      <sheetName val="Residence_Valuation"/>
      <sheetName val="Hotel_Pro_Forma"/>
      <sheetName val="Rental_Pool_Pro_Forma"/>
      <sheetName val="Property_Description2"/>
      <sheetName val="Sources_&amp;_Uses2"/>
      <sheetName val="Project_Costing2"/>
      <sheetName val="Residual_Land_Valuation2"/>
      <sheetName val="Hotel_Valuation2"/>
      <sheetName val="Residence_Valuation2"/>
      <sheetName val="Hotel_Pro_Forma2"/>
      <sheetName val="Rental_Pool_Pro_Forma2"/>
      <sheetName val="SV-supporting info"/>
      <sheetName val="P&amp;L"/>
    </sheetNames>
    <sheetDataSet>
      <sheetData sheetId="0" refreshError="1">
        <row r="22">
          <cell r="C22">
            <v>150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2">
          <cell r="C22">
            <v>150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>
        <row r="22">
          <cell r="C22">
            <v>150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BSH"/>
      <sheetName val="Parameters"/>
      <sheetName val="PAT"/>
      <sheetName val="RES"/>
      <sheetName val="SIF"/>
      <sheetName val="ANX"/>
      <sheetName val="RAY"/>
      <sheetName val="INV"/>
      <sheetName val="TFI"/>
      <sheetName val="OTH"/>
      <sheetName val="ACT"/>
      <sheetName val="FM"/>
      <sheetName val="PSOFT - MAN"/>
      <sheetName val="IND"/>
      <sheetName val="Margin"/>
      <sheetName val="P&amp;L_LFL"/>
      <sheetName val="HO Headcount Numbers"/>
      <sheetName val="Price Index"/>
      <sheetName val="Month"/>
      <sheetName val="Activity"/>
      <sheetName val="Shelves"/>
      <sheetName val="Balance Sheet"/>
      <sheetName val="IND_Stores"/>
      <sheetName val="Detailed Margin"/>
      <sheetName val="P&amp;L Like for Like"/>
      <sheetName val="tmp"/>
    </sheetNames>
    <sheetDataSet>
      <sheetData sheetId="0" refreshError="1"/>
      <sheetData sheetId="1" refreshError="1"/>
      <sheetData sheetId="2" refreshError="1">
        <row r="9">
          <cell r="B9" t="str">
            <v>CN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al_h"/>
      <sheetName val="jan 99 by industry"/>
      <sheetName val="JAN'99"/>
      <sheetName val="plo 9901"/>
      <sheetName val="share"/>
      <sheetName val="Dec 98"/>
      <sheetName val="plononcom"/>
      <sheetName val="project_h"/>
      <sheetName val="Purchase Order"/>
      <sheetName val="Customize Your Purchase Order"/>
      <sheetName val="เงินกู้ธนชาติ"/>
      <sheetName val="เงินกู้ MGC"/>
      <sheetName val="TrialBalance Q3-2002"/>
      <sheetName val="Contract PI Calc"/>
      <sheetName val="Details of Receipts"/>
      <sheetName val="ADJ - RATE"/>
      <sheetName val=" IB-PL-00-01 SUMMARY"/>
      <sheetName val="TB Data base"/>
      <sheetName val="ELEC45-01"/>
      <sheetName val="MHK"/>
      <sheetName val="Macro1"/>
      <sheetName val="US Employees"/>
      <sheetName val="database"/>
      <sheetName val="CIPA"/>
      <sheetName val="130530"/>
      <sheetName val="Insurance&amp;Licence"/>
      <sheetName val="PM"/>
      <sheetName val="jan_99_by_industry1"/>
      <sheetName val="plo_99011"/>
      <sheetName val="Dec_981"/>
      <sheetName val="jan_99_by_industry"/>
      <sheetName val="plo_9901"/>
      <sheetName val="Dec_98"/>
      <sheetName val="jan_99_by_industry2"/>
      <sheetName val="plo_99012"/>
      <sheetName val="Dec_982"/>
      <sheetName val="IS working"/>
      <sheetName val="COVER"/>
      <sheetName val="Lookup"/>
      <sheetName val="Appendix E"/>
      <sheetName val="Permanent"/>
      <sheetName val="Manpower"/>
      <sheetName val="Menu"/>
      <sheetName val="Purchase_Order"/>
      <sheetName val="Customize_Your_Purchase_Order"/>
      <sheetName val="เงินกู้_MGC"/>
      <sheetName val="TrialBalance_Q3-2002"/>
      <sheetName val="Contract_PI_Calc"/>
      <sheetName val="Details_of_Receipts"/>
      <sheetName val="ADJ_-_RATE"/>
      <sheetName val="_IB-PL-00-01_SUMMARY"/>
      <sheetName val="TB_Data_base"/>
      <sheetName val="US_Employe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4-50"/>
      <sheetName val="Links"/>
      <sheetName val="Q1-50"/>
      <sheetName val="Assumptions"/>
      <sheetName val="E_List"/>
      <sheetName val="J2"/>
      <sheetName val="J1"/>
      <sheetName val="BS&amp;PL"/>
      <sheetName val="MA"/>
    </sheetNames>
    <sheetDataSet>
      <sheetData sheetId="0" refreshError="1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Final 31/12/07</v>
          </cell>
          <cell r="N2" t="str">
            <v>31/12/06</v>
          </cell>
        </row>
        <row r="4">
          <cell r="F4">
            <v>20000</v>
          </cell>
          <cell r="H4">
            <v>0</v>
          </cell>
          <cell r="I4">
            <v>20000</v>
          </cell>
          <cell r="J4">
            <v>0</v>
          </cell>
          <cell r="K4">
            <v>20000</v>
          </cell>
          <cell r="N4">
            <v>20000</v>
          </cell>
        </row>
        <row r="5">
          <cell r="F5">
            <v>20000</v>
          </cell>
          <cell r="H5">
            <v>0</v>
          </cell>
          <cell r="I5">
            <v>20000</v>
          </cell>
          <cell r="J5">
            <v>0</v>
          </cell>
          <cell r="K5">
            <v>20000</v>
          </cell>
          <cell r="N5">
            <v>20000</v>
          </cell>
        </row>
        <row r="6">
          <cell r="F6">
            <v>10000</v>
          </cell>
          <cell r="H6">
            <v>0</v>
          </cell>
          <cell r="I6">
            <v>10000</v>
          </cell>
          <cell r="J6">
            <v>0</v>
          </cell>
          <cell r="K6">
            <v>10000</v>
          </cell>
          <cell r="N6">
            <v>10000</v>
          </cell>
        </row>
        <row r="7">
          <cell r="F7">
            <v>83703.990000000005</v>
          </cell>
          <cell r="H7">
            <v>0</v>
          </cell>
          <cell r="I7">
            <v>83703.990000000005</v>
          </cell>
          <cell r="J7">
            <v>0</v>
          </cell>
          <cell r="K7">
            <v>83703.990000000005</v>
          </cell>
          <cell r="N7">
            <v>10986.34</v>
          </cell>
        </row>
        <row r="8">
          <cell r="F8">
            <v>10000</v>
          </cell>
          <cell r="H8">
            <v>0</v>
          </cell>
          <cell r="I8">
            <v>10000</v>
          </cell>
          <cell r="J8">
            <v>0</v>
          </cell>
          <cell r="K8">
            <v>10000</v>
          </cell>
          <cell r="N8">
            <v>20000</v>
          </cell>
        </row>
        <row r="9">
          <cell r="F9">
            <v>10000</v>
          </cell>
          <cell r="H9">
            <v>0</v>
          </cell>
          <cell r="I9">
            <v>10000</v>
          </cell>
          <cell r="J9">
            <v>0</v>
          </cell>
          <cell r="K9">
            <v>10000</v>
          </cell>
          <cell r="N9">
            <v>0</v>
          </cell>
        </row>
        <row r="10">
          <cell r="F10">
            <v>30000</v>
          </cell>
          <cell r="H10">
            <v>0</v>
          </cell>
          <cell r="I10">
            <v>30000</v>
          </cell>
          <cell r="J10">
            <v>0</v>
          </cell>
          <cell r="K10">
            <v>30000</v>
          </cell>
          <cell r="N10">
            <v>0</v>
          </cell>
        </row>
        <row r="11">
          <cell r="F11">
            <v>20000</v>
          </cell>
          <cell r="H11">
            <v>0</v>
          </cell>
          <cell r="I11">
            <v>20000</v>
          </cell>
          <cell r="J11">
            <v>0</v>
          </cell>
          <cell r="K11">
            <v>20000</v>
          </cell>
          <cell r="N11">
            <v>0</v>
          </cell>
        </row>
        <row r="12">
          <cell r="F12">
            <v>30000</v>
          </cell>
          <cell r="H12">
            <v>0</v>
          </cell>
          <cell r="I12">
            <v>30000</v>
          </cell>
          <cell r="J12">
            <v>0</v>
          </cell>
          <cell r="K12">
            <v>30000</v>
          </cell>
          <cell r="N12">
            <v>0</v>
          </cell>
        </row>
        <row r="13">
          <cell r="F13">
            <v>30000</v>
          </cell>
          <cell r="H13">
            <v>0</v>
          </cell>
          <cell r="I13">
            <v>30000</v>
          </cell>
          <cell r="J13">
            <v>0</v>
          </cell>
          <cell r="K13">
            <v>30000</v>
          </cell>
          <cell r="N13">
            <v>0</v>
          </cell>
        </row>
        <row r="14">
          <cell r="F14">
            <v>20000</v>
          </cell>
          <cell r="H14">
            <v>0</v>
          </cell>
          <cell r="I14">
            <v>20000</v>
          </cell>
          <cell r="J14">
            <v>0</v>
          </cell>
          <cell r="K14">
            <v>20000</v>
          </cell>
          <cell r="N14">
            <v>0</v>
          </cell>
        </row>
        <row r="15">
          <cell r="F15">
            <v>5000</v>
          </cell>
          <cell r="H15">
            <v>0</v>
          </cell>
          <cell r="I15">
            <v>5000</v>
          </cell>
          <cell r="J15">
            <v>0</v>
          </cell>
          <cell r="K15">
            <v>5000</v>
          </cell>
          <cell r="N15">
            <v>0</v>
          </cell>
        </row>
        <row r="16">
          <cell r="F16">
            <v>-2880828.56</v>
          </cell>
          <cell r="H16">
            <v>0</v>
          </cell>
          <cell r="I16">
            <v>-2880828.56</v>
          </cell>
          <cell r="J16">
            <v>0</v>
          </cell>
          <cell r="K16">
            <v>-2880828.56</v>
          </cell>
          <cell r="N16">
            <v>7545805.7300000004</v>
          </cell>
        </row>
        <row r="17">
          <cell r="F17">
            <v>-9277941.4499999993</v>
          </cell>
          <cell r="H17">
            <v>0</v>
          </cell>
          <cell r="I17">
            <v>-9277941.4499999993</v>
          </cell>
          <cell r="J17">
            <v>0</v>
          </cell>
          <cell r="K17">
            <v>-9277941.4499999993</v>
          </cell>
          <cell r="N17">
            <v>9979132.0600000005</v>
          </cell>
        </row>
        <row r="18">
          <cell r="F18">
            <v>-6761431.96</v>
          </cell>
          <cell r="H18">
            <v>0</v>
          </cell>
          <cell r="I18">
            <v>-6761431.96</v>
          </cell>
          <cell r="J18">
            <v>0</v>
          </cell>
          <cell r="K18">
            <v>-6761431.96</v>
          </cell>
          <cell r="N18">
            <v>14995</v>
          </cell>
        </row>
        <row r="19">
          <cell r="F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N19">
            <v>9518.75</v>
          </cell>
        </row>
        <row r="20">
          <cell r="F20">
            <v>-9514404.4000000004</v>
          </cell>
          <cell r="H20">
            <v>0</v>
          </cell>
          <cell r="I20">
            <v>-9514404.4000000004</v>
          </cell>
          <cell r="J20">
            <v>0</v>
          </cell>
          <cell r="K20">
            <v>-9514404.4000000004</v>
          </cell>
          <cell r="N20">
            <v>0</v>
          </cell>
        </row>
        <row r="21">
          <cell r="F21">
            <v>18158.439999999999</v>
          </cell>
          <cell r="H21">
            <v>0</v>
          </cell>
          <cell r="I21">
            <v>18158.439999999999</v>
          </cell>
          <cell r="J21">
            <v>0</v>
          </cell>
          <cell r="K21">
            <v>18158.439999999999</v>
          </cell>
          <cell r="N21">
            <v>18158.439999999999</v>
          </cell>
        </row>
        <row r="22">
          <cell r="F22">
            <v>1000</v>
          </cell>
          <cell r="H22">
            <v>0</v>
          </cell>
          <cell r="I22">
            <v>1000</v>
          </cell>
          <cell r="J22">
            <v>0</v>
          </cell>
          <cell r="K22">
            <v>1000</v>
          </cell>
          <cell r="N22">
            <v>-2921460.72</v>
          </cell>
        </row>
        <row r="23">
          <cell r="F23">
            <v>30000</v>
          </cell>
          <cell r="H23">
            <v>0</v>
          </cell>
          <cell r="I23">
            <v>30000</v>
          </cell>
          <cell r="J23">
            <v>0</v>
          </cell>
          <cell r="K23">
            <v>30000</v>
          </cell>
          <cell r="N23">
            <v>30000</v>
          </cell>
        </row>
        <row r="24">
          <cell r="F24">
            <v>37771</v>
          </cell>
          <cell r="H24">
            <v>0</v>
          </cell>
          <cell r="I24">
            <v>37771</v>
          </cell>
          <cell r="J24">
            <v>0</v>
          </cell>
          <cell r="K24">
            <v>37771</v>
          </cell>
          <cell r="N24">
            <v>129374</v>
          </cell>
        </row>
        <row r="25">
          <cell r="F25">
            <v>4692.45</v>
          </cell>
          <cell r="H25">
            <v>0</v>
          </cell>
          <cell r="I25">
            <v>4692.45</v>
          </cell>
          <cell r="J25">
            <v>0</v>
          </cell>
          <cell r="K25">
            <v>4692.45</v>
          </cell>
          <cell r="N25">
            <v>4669.07</v>
          </cell>
        </row>
        <row r="26">
          <cell r="F26">
            <v>3.02</v>
          </cell>
          <cell r="H26">
            <v>0</v>
          </cell>
          <cell r="I26">
            <v>3.02</v>
          </cell>
          <cell r="J26">
            <v>0</v>
          </cell>
          <cell r="K26">
            <v>3.02</v>
          </cell>
          <cell r="N26">
            <v>116108094.52</v>
          </cell>
        </row>
        <row r="27"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>
            <v>1000.44</v>
          </cell>
        </row>
        <row r="28">
          <cell r="F28">
            <v>266837.55</v>
          </cell>
          <cell r="H28">
            <v>0</v>
          </cell>
          <cell r="I28">
            <v>266837.55</v>
          </cell>
          <cell r="J28">
            <v>0</v>
          </cell>
          <cell r="K28">
            <v>266837.55</v>
          </cell>
          <cell r="N28">
            <v>2055300.55</v>
          </cell>
        </row>
        <row r="29">
          <cell r="F29">
            <v>48570.7</v>
          </cell>
          <cell r="H29">
            <v>0</v>
          </cell>
          <cell r="I29">
            <v>48570.7</v>
          </cell>
          <cell r="J29">
            <v>0</v>
          </cell>
          <cell r="K29">
            <v>48570.7</v>
          </cell>
          <cell r="N29">
            <v>1002.16</v>
          </cell>
        </row>
        <row r="30">
          <cell r="F30">
            <v>10000</v>
          </cell>
          <cell r="H30">
            <v>0</v>
          </cell>
          <cell r="I30">
            <v>10000</v>
          </cell>
          <cell r="J30">
            <v>0</v>
          </cell>
          <cell r="K30">
            <v>10000</v>
          </cell>
          <cell r="N30">
            <v>741933.58</v>
          </cell>
        </row>
        <row r="31">
          <cell r="F31">
            <v>36656302.359999999</v>
          </cell>
          <cell r="H31">
            <v>0</v>
          </cell>
          <cell r="I31">
            <v>36656302.359999999</v>
          </cell>
          <cell r="J31">
            <v>0</v>
          </cell>
          <cell r="K31">
            <v>36656302.359999999</v>
          </cell>
          <cell r="N31">
            <v>21929.919999999998</v>
          </cell>
        </row>
        <row r="32">
          <cell r="F32">
            <v>91012.800000000003</v>
          </cell>
          <cell r="H32">
            <v>0</v>
          </cell>
          <cell r="I32">
            <v>91012.800000000003</v>
          </cell>
          <cell r="J32">
            <v>0</v>
          </cell>
          <cell r="K32">
            <v>91012.800000000003</v>
          </cell>
          <cell r="N32">
            <v>1007.78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202425671.09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F35">
            <v>9018445.9399999976</v>
          </cell>
          <cell r="H35">
            <v>0</v>
          </cell>
          <cell r="I35">
            <v>9018445.9399999976</v>
          </cell>
          <cell r="J35">
            <v>0</v>
          </cell>
          <cell r="K35">
            <v>9018445.9399999976</v>
          </cell>
          <cell r="N35">
            <v>336247118.70999998</v>
          </cell>
        </row>
        <row r="37">
          <cell r="F37">
            <v>46000000</v>
          </cell>
          <cell r="H37">
            <v>0</v>
          </cell>
          <cell r="I37">
            <v>46000000</v>
          </cell>
          <cell r="J37">
            <v>0</v>
          </cell>
          <cell r="K37">
            <v>46000000</v>
          </cell>
          <cell r="N37">
            <v>46000000</v>
          </cell>
        </row>
        <row r="38">
          <cell r="F38">
            <v>10000000</v>
          </cell>
          <cell r="H38">
            <v>0</v>
          </cell>
          <cell r="I38">
            <v>10000000</v>
          </cell>
          <cell r="J38">
            <v>0</v>
          </cell>
          <cell r="K38">
            <v>10000000</v>
          </cell>
          <cell r="N38">
            <v>10000000</v>
          </cell>
        </row>
        <row r="39">
          <cell r="F39">
            <v>56000000</v>
          </cell>
          <cell r="H39">
            <v>0</v>
          </cell>
          <cell r="I39">
            <v>56000000</v>
          </cell>
          <cell r="J39">
            <v>0</v>
          </cell>
          <cell r="K39">
            <v>56000000</v>
          </cell>
          <cell r="N39">
            <v>56000000</v>
          </cell>
        </row>
        <row r="41">
          <cell r="F41">
            <v>192716.28</v>
          </cell>
          <cell r="H41">
            <v>0</v>
          </cell>
          <cell r="I41">
            <v>192716.28</v>
          </cell>
          <cell r="J41">
            <v>0</v>
          </cell>
          <cell r="K41">
            <v>192716.28</v>
          </cell>
          <cell r="N41">
            <v>15752978.800000001</v>
          </cell>
        </row>
        <row r="42">
          <cell r="F42">
            <v>192716.28</v>
          </cell>
          <cell r="H42">
            <v>0</v>
          </cell>
          <cell r="I42">
            <v>192716.28</v>
          </cell>
          <cell r="J42">
            <v>0</v>
          </cell>
          <cell r="K42">
            <v>192716.28</v>
          </cell>
          <cell r="N42">
            <v>15752978.800000001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N44">
            <v>0</v>
          </cell>
        </row>
        <row r="46">
          <cell r="F46">
            <v>250000</v>
          </cell>
          <cell r="H46">
            <v>0</v>
          </cell>
          <cell r="I46">
            <v>250000</v>
          </cell>
          <cell r="J46">
            <v>0</v>
          </cell>
          <cell r="K46">
            <v>250000</v>
          </cell>
          <cell r="N46">
            <v>0</v>
          </cell>
        </row>
        <row r="47">
          <cell r="F47">
            <v>12390.6</v>
          </cell>
          <cell r="H47">
            <v>0</v>
          </cell>
          <cell r="I47">
            <v>12390.6</v>
          </cell>
          <cell r="J47">
            <v>0</v>
          </cell>
          <cell r="K47">
            <v>12390.6</v>
          </cell>
          <cell r="N47">
            <v>204000</v>
          </cell>
        </row>
        <row r="48">
          <cell r="F48">
            <v>3253881.61</v>
          </cell>
          <cell r="H48">
            <v>0</v>
          </cell>
          <cell r="I48">
            <v>3253881.61</v>
          </cell>
          <cell r="J48">
            <v>0</v>
          </cell>
          <cell r="K48">
            <v>3253881.61</v>
          </cell>
          <cell r="N48">
            <v>1774070.31</v>
          </cell>
        </row>
        <row r="49">
          <cell r="F49">
            <v>17139760.109999999</v>
          </cell>
          <cell r="H49">
            <v>0</v>
          </cell>
          <cell r="I49">
            <v>17139760.109999999</v>
          </cell>
          <cell r="J49">
            <v>0</v>
          </cell>
          <cell r="K49">
            <v>17139760.109999999</v>
          </cell>
          <cell r="N49">
            <v>18904451.440000001</v>
          </cell>
        </row>
        <row r="50">
          <cell r="F50">
            <v>902403.03</v>
          </cell>
          <cell r="H50">
            <v>0</v>
          </cell>
          <cell r="I50">
            <v>902403.03</v>
          </cell>
          <cell r="J50">
            <v>0</v>
          </cell>
          <cell r="K50">
            <v>902403.03</v>
          </cell>
          <cell r="N50">
            <v>0</v>
          </cell>
        </row>
        <row r="51">
          <cell r="F51">
            <v>39150529.170000002</v>
          </cell>
          <cell r="H51">
            <v>-100000</v>
          </cell>
          <cell r="I51">
            <v>39050529.170000002</v>
          </cell>
          <cell r="J51">
            <v>0</v>
          </cell>
          <cell r="K51">
            <v>39050529.170000002</v>
          </cell>
          <cell r="N51">
            <v>387573532.12</v>
          </cell>
        </row>
        <row r="52">
          <cell r="F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N52">
            <v>0</v>
          </cell>
        </row>
        <row r="53">
          <cell r="F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N53">
            <v>0</v>
          </cell>
        </row>
        <row r="54">
          <cell r="F54">
            <v>60708964.520000003</v>
          </cell>
          <cell r="H54">
            <v>-100000</v>
          </cell>
          <cell r="I54">
            <v>60608964.520000003</v>
          </cell>
          <cell r="J54">
            <v>0</v>
          </cell>
          <cell r="K54">
            <v>60608964.520000003</v>
          </cell>
          <cell r="N54">
            <v>408456053.87</v>
          </cell>
        </row>
        <row r="56">
          <cell r="F56">
            <v>841240</v>
          </cell>
          <cell r="H56">
            <v>0</v>
          </cell>
          <cell r="I56">
            <v>841240</v>
          </cell>
          <cell r="J56">
            <v>0</v>
          </cell>
          <cell r="K56">
            <v>841240</v>
          </cell>
          <cell r="N56">
            <v>898887.5</v>
          </cell>
        </row>
        <row r="57">
          <cell r="F57">
            <v>841240</v>
          </cell>
          <cell r="H57">
            <v>0</v>
          </cell>
          <cell r="I57">
            <v>841240</v>
          </cell>
          <cell r="J57">
            <v>0</v>
          </cell>
          <cell r="K57">
            <v>841240</v>
          </cell>
          <cell r="N57">
            <v>898887.5</v>
          </cell>
        </row>
        <row r="59">
          <cell r="F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N59">
            <v>2590649.9</v>
          </cell>
        </row>
        <row r="60">
          <cell r="F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2590649.9</v>
          </cell>
        </row>
        <row r="63">
          <cell r="F63">
            <v>-16394463.880000001</v>
          </cell>
          <cell r="H63">
            <v>-200000</v>
          </cell>
          <cell r="I63">
            <v>-16594463.880000001</v>
          </cell>
          <cell r="J63">
            <v>0</v>
          </cell>
          <cell r="K63">
            <v>-16594463.880000001</v>
          </cell>
          <cell r="N63">
            <v>-444958.38</v>
          </cell>
        </row>
        <row r="64">
          <cell r="F64">
            <v>-16394463.880000001</v>
          </cell>
          <cell r="H64">
            <v>-200000</v>
          </cell>
          <cell r="I64">
            <v>-16594463.880000001</v>
          </cell>
          <cell r="J64">
            <v>0</v>
          </cell>
          <cell r="K64">
            <v>-16594463.880000001</v>
          </cell>
          <cell r="N64">
            <v>-444958.38</v>
          </cell>
        </row>
        <row r="66">
          <cell r="F66">
            <v>92820642.159999996</v>
          </cell>
          <cell r="H66">
            <v>0</v>
          </cell>
          <cell r="I66">
            <v>92820642.159999996</v>
          </cell>
          <cell r="J66">
            <v>0</v>
          </cell>
          <cell r="K66">
            <v>92820642.159999996</v>
          </cell>
          <cell r="N66">
            <v>95473202.349999994</v>
          </cell>
        </row>
        <row r="67">
          <cell r="F67">
            <v>58932700.030000001</v>
          </cell>
          <cell r="H67">
            <v>2523952.3199999998</v>
          </cell>
          <cell r="I67">
            <v>61456652.350000001</v>
          </cell>
          <cell r="J67">
            <v>0</v>
          </cell>
          <cell r="K67">
            <v>61456652.350000001</v>
          </cell>
          <cell r="N67">
            <v>51008368.920000002</v>
          </cell>
        </row>
        <row r="68">
          <cell r="F68">
            <v>33.89</v>
          </cell>
          <cell r="H68">
            <v>0</v>
          </cell>
          <cell r="I68">
            <v>33.89</v>
          </cell>
          <cell r="J68">
            <v>0</v>
          </cell>
          <cell r="K68">
            <v>33.89</v>
          </cell>
          <cell r="N68">
            <v>4991719.99</v>
          </cell>
        </row>
        <row r="69">
          <cell r="F69">
            <v>2173060.9700000002</v>
          </cell>
          <cell r="H69">
            <v>-1099084.75</v>
          </cell>
          <cell r="I69">
            <v>1073976.22</v>
          </cell>
          <cell r="J69">
            <v>0</v>
          </cell>
          <cell r="K69">
            <v>1073976.22</v>
          </cell>
          <cell r="N69">
            <v>2652287.6800000002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N70">
            <v>0</v>
          </cell>
        </row>
        <row r="71">
          <cell r="F71">
            <v>3778.22</v>
          </cell>
          <cell r="H71">
            <v>0</v>
          </cell>
          <cell r="I71">
            <v>3778.22</v>
          </cell>
          <cell r="J71">
            <v>0</v>
          </cell>
          <cell r="K71">
            <v>3778.22</v>
          </cell>
          <cell r="N71">
            <v>0</v>
          </cell>
        </row>
        <row r="72">
          <cell r="F72">
            <v>1211.04</v>
          </cell>
          <cell r="H72">
            <v>0</v>
          </cell>
          <cell r="I72">
            <v>1211.04</v>
          </cell>
          <cell r="J72">
            <v>0</v>
          </cell>
          <cell r="K72">
            <v>1211.04</v>
          </cell>
          <cell r="N72">
            <v>0</v>
          </cell>
        </row>
        <row r="73">
          <cell r="F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N73">
            <v>6185.32</v>
          </cell>
        </row>
        <row r="74">
          <cell r="F74">
            <v>1109409.5900000001</v>
          </cell>
          <cell r="H74">
            <v>180104.32000000001</v>
          </cell>
          <cell r="I74">
            <v>1289513.9099999999</v>
          </cell>
          <cell r="J74">
            <v>0</v>
          </cell>
          <cell r="K74">
            <v>1289513.9099999999</v>
          </cell>
          <cell r="N74">
            <v>279900.78999999998</v>
          </cell>
        </row>
        <row r="75">
          <cell r="F75">
            <v>180</v>
          </cell>
          <cell r="H75">
            <v>0</v>
          </cell>
          <cell r="I75">
            <v>180</v>
          </cell>
          <cell r="J75">
            <v>0</v>
          </cell>
          <cell r="K75">
            <v>180</v>
          </cell>
          <cell r="N75">
            <v>0</v>
          </cell>
        </row>
        <row r="76">
          <cell r="F76">
            <v>155041015.89999998</v>
          </cell>
          <cell r="H76">
            <v>1604971.89</v>
          </cell>
          <cell r="I76">
            <v>156645987.78999996</v>
          </cell>
          <cell r="J76">
            <v>0</v>
          </cell>
          <cell r="K76">
            <v>156645987.78999996</v>
          </cell>
          <cell r="N76">
            <v>154411665.04999998</v>
          </cell>
        </row>
        <row r="78">
          <cell r="F78">
            <v>356607.92</v>
          </cell>
          <cell r="H78">
            <v>352465.71</v>
          </cell>
          <cell r="I78">
            <v>709073.63</v>
          </cell>
          <cell r="J78">
            <v>0</v>
          </cell>
          <cell r="K78">
            <v>709073.63</v>
          </cell>
          <cell r="N78">
            <v>194095.98</v>
          </cell>
        </row>
        <row r="79">
          <cell r="F79">
            <v>747744.07</v>
          </cell>
          <cell r="H79">
            <v>-747744.06</v>
          </cell>
          <cell r="I79">
            <v>0.01</v>
          </cell>
          <cell r="J79">
            <v>0</v>
          </cell>
          <cell r="K79">
            <v>0.01</v>
          </cell>
          <cell r="N79">
            <v>0</v>
          </cell>
        </row>
        <row r="80">
          <cell r="F80">
            <v>3232052.03</v>
          </cell>
          <cell r="H80">
            <v>-3232052.03</v>
          </cell>
          <cell r="I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>
            <v>61844.66</v>
          </cell>
          <cell r="H81">
            <v>54208.28</v>
          </cell>
          <cell r="I81">
            <v>116052.94</v>
          </cell>
          <cell r="J81">
            <v>0</v>
          </cell>
          <cell r="K81">
            <v>116052.94</v>
          </cell>
          <cell r="N81">
            <v>21468.45</v>
          </cell>
        </row>
        <row r="82">
          <cell r="F82">
            <v>2463.0300000000002</v>
          </cell>
          <cell r="H82">
            <v>31401.94</v>
          </cell>
          <cell r="I82">
            <v>33864.97</v>
          </cell>
          <cell r="J82">
            <v>0</v>
          </cell>
          <cell r="K82">
            <v>33864.97</v>
          </cell>
          <cell r="N82">
            <v>171.4</v>
          </cell>
        </row>
        <row r="83">
          <cell r="F83">
            <v>0</v>
          </cell>
          <cell r="H83">
            <v>21147.83</v>
          </cell>
          <cell r="I83">
            <v>21147.83</v>
          </cell>
          <cell r="J83">
            <v>0</v>
          </cell>
          <cell r="K83">
            <v>21147.83</v>
          </cell>
          <cell r="N83">
            <v>20466.349999999999</v>
          </cell>
        </row>
        <row r="84">
          <cell r="F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N84">
            <v>0</v>
          </cell>
        </row>
        <row r="85">
          <cell r="F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N85">
            <v>0</v>
          </cell>
        </row>
        <row r="86">
          <cell r="F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N86">
            <v>0</v>
          </cell>
        </row>
        <row r="87">
          <cell r="F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N87">
            <v>10610</v>
          </cell>
        </row>
        <row r="88"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>
            <v>0</v>
          </cell>
        </row>
        <row r="89">
          <cell r="F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N89">
            <v>0</v>
          </cell>
        </row>
        <row r="90">
          <cell r="F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>
            <v>1282.58</v>
          </cell>
          <cell r="H91">
            <v>0</v>
          </cell>
          <cell r="I91">
            <v>1282.58</v>
          </cell>
          <cell r="J91">
            <v>0</v>
          </cell>
          <cell r="K91">
            <v>1282.58</v>
          </cell>
          <cell r="N91">
            <v>0</v>
          </cell>
        </row>
        <row r="92">
          <cell r="F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N95">
            <v>0</v>
          </cell>
        </row>
        <row r="96">
          <cell r="F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N96">
            <v>0</v>
          </cell>
        </row>
        <row r="97">
          <cell r="F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N101">
            <v>0</v>
          </cell>
        </row>
        <row r="102">
          <cell r="F102">
            <v>266804.53999999998</v>
          </cell>
          <cell r="H102">
            <v>0</v>
          </cell>
          <cell r="I102">
            <v>266804.53999999998</v>
          </cell>
          <cell r="J102">
            <v>0</v>
          </cell>
          <cell r="K102">
            <v>266804.53999999998</v>
          </cell>
          <cell r="N102">
            <v>0</v>
          </cell>
        </row>
        <row r="103">
          <cell r="F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N106">
            <v>0</v>
          </cell>
        </row>
        <row r="107">
          <cell r="F107">
            <v>61097</v>
          </cell>
          <cell r="H107">
            <v>0</v>
          </cell>
          <cell r="I107">
            <v>61097</v>
          </cell>
          <cell r="J107">
            <v>0</v>
          </cell>
          <cell r="K107">
            <v>61097</v>
          </cell>
          <cell r="N107">
            <v>0</v>
          </cell>
        </row>
        <row r="108">
          <cell r="F108">
            <v>15245.03</v>
          </cell>
          <cell r="H108">
            <v>0</v>
          </cell>
          <cell r="I108">
            <v>15245.03</v>
          </cell>
          <cell r="J108">
            <v>0</v>
          </cell>
          <cell r="K108">
            <v>15245.03</v>
          </cell>
          <cell r="N108">
            <v>0</v>
          </cell>
        </row>
        <row r="109"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N111">
            <v>0</v>
          </cell>
        </row>
        <row r="112">
          <cell r="F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N112">
            <v>0</v>
          </cell>
        </row>
        <row r="113">
          <cell r="F113">
            <v>6659.67</v>
          </cell>
          <cell r="H113">
            <v>0</v>
          </cell>
          <cell r="I113">
            <v>6659.67</v>
          </cell>
          <cell r="J113">
            <v>0</v>
          </cell>
          <cell r="K113">
            <v>6659.67</v>
          </cell>
          <cell r="N113">
            <v>0</v>
          </cell>
        </row>
        <row r="114">
          <cell r="F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N115">
            <v>6251.48</v>
          </cell>
        </row>
        <row r="116">
          <cell r="F116">
            <v>400</v>
          </cell>
          <cell r="H116">
            <v>0</v>
          </cell>
          <cell r="I116">
            <v>400</v>
          </cell>
          <cell r="J116">
            <v>0</v>
          </cell>
          <cell r="K116">
            <v>400</v>
          </cell>
          <cell r="N116">
            <v>400</v>
          </cell>
        </row>
        <row r="117">
          <cell r="F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N118">
            <v>0</v>
          </cell>
        </row>
        <row r="119">
          <cell r="F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N119">
            <v>0</v>
          </cell>
        </row>
        <row r="120">
          <cell r="F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N121">
            <v>0</v>
          </cell>
        </row>
        <row r="122">
          <cell r="F122">
            <v>3661.04</v>
          </cell>
          <cell r="H122">
            <v>0</v>
          </cell>
          <cell r="I122">
            <v>3661.04</v>
          </cell>
          <cell r="J122">
            <v>0</v>
          </cell>
          <cell r="K122">
            <v>3661.04</v>
          </cell>
          <cell r="N122">
            <v>0</v>
          </cell>
        </row>
        <row r="123">
          <cell r="F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>
            <v>43.34</v>
          </cell>
          <cell r="H124">
            <v>0</v>
          </cell>
          <cell r="I124">
            <v>43.34</v>
          </cell>
          <cell r="J124">
            <v>0</v>
          </cell>
          <cell r="K124">
            <v>43.34</v>
          </cell>
          <cell r="N124">
            <v>0</v>
          </cell>
        </row>
        <row r="125">
          <cell r="F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N125">
            <v>0</v>
          </cell>
        </row>
        <row r="126">
          <cell r="F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N126">
            <v>0</v>
          </cell>
        </row>
        <row r="127">
          <cell r="F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N127">
            <v>4612.2</v>
          </cell>
        </row>
        <row r="128">
          <cell r="F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>
            <v>59</v>
          </cell>
          <cell r="H129">
            <v>0</v>
          </cell>
          <cell r="I129">
            <v>59</v>
          </cell>
          <cell r="J129">
            <v>0</v>
          </cell>
          <cell r="K129">
            <v>59</v>
          </cell>
          <cell r="N129">
            <v>0</v>
          </cell>
        </row>
        <row r="130">
          <cell r="F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>
            <v>575</v>
          </cell>
          <cell r="H131">
            <v>0</v>
          </cell>
          <cell r="I131">
            <v>575</v>
          </cell>
          <cell r="J131">
            <v>0</v>
          </cell>
          <cell r="K131">
            <v>575</v>
          </cell>
          <cell r="N131">
            <v>0</v>
          </cell>
        </row>
        <row r="132">
          <cell r="F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N133">
            <v>0</v>
          </cell>
        </row>
        <row r="134">
          <cell r="F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N136">
            <v>0</v>
          </cell>
        </row>
        <row r="137">
          <cell r="F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N139">
            <v>0</v>
          </cell>
        </row>
        <row r="140">
          <cell r="F140">
            <v>130757.66</v>
          </cell>
          <cell r="H140">
            <v>0</v>
          </cell>
          <cell r="I140">
            <v>130757.66</v>
          </cell>
          <cell r="J140">
            <v>0</v>
          </cell>
          <cell r="K140">
            <v>130757.66</v>
          </cell>
          <cell r="N140">
            <v>0</v>
          </cell>
        </row>
        <row r="141">
          <cell r="F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N141">
            <v>0</v>
          </cell>
        </row>
        <row r="142">
          <cell r="F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>
            <v>6624.73</v>
          </cell>
          <cell r="H144">
            <v>0</v>
          </cell>
          <cell r="I144">
            <v>6624.73</v>
          </cell>
          <cell r="J144">
            <v>0</v>
          </cell>
          <cell r="K144">
            <v>6624.73</v>
          </cell>
          <cell r="N144">
            <v>0</v>
          </cell>
        </row>
        <row r="145">
          <cell r="F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N145">
            <v>0</v>
          </cell>
        </row>
        <row r="146">
          <cell r="F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N146">
            <v>0</v>
          </cell>
        </row>
        <row r="147">
          <cell r="F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N147">
            <v>0</v>
          </cell>
        </row>
        <row r="148">
          <cell r="F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N150">
            <v>0</v>
          </cell>
        </row>
        <row r="151">
          <cell r="F151">
            <v>59</v>
          </cell>
          <cell r="H151">
            <v>0</v>
          </cell>
          <cell r="I151">
            <v>59</v>
          </cell>
          <cell r="J151">
            <v>0</v>
          </cell>
          <cell r="K151">
            <v>59</v>
          </cell>
          <cell r="N151">
            <v>0</v>
          </cell>
        </row>
        <row r="152">
          <cell r="F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N156">
            <v>0</v>
          </cell>
        </row>
        <row r="157">
          <cell r="F157">
            <v>1079</v>
          </cell>
          <cell r="H157">
            <v>0</v>
          </cell>
          <cell r="I157">
            <v>1079</v>
          </cell>
          <cell r="J157">
            <v>0</v>
          </cell>
          <cell r="K157">
            <v>1079</v>
          </cell>
          <cell r="N157">
            <v>349182.8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N158">
            <v>4940</v>
          </cell>
        </row>
        <row r="159">
          <cell r="F159">
            <v>1200</v>
          </cell>
          <cell r="H159">
            <v>0</v>
          </cell>
          <cell r="I159">
            <v>1200</v>
          </cell>
          <cell r="J159">
            <v>0</v>
          </cell>
          <cell r="K159">
            <v>1200</v>
          </cell>
          <cell r="N159">
            <v>0</v>
          </cell>
        </row>
        <row r="160">
          <cell r="F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N161">
            <v>0</v>
          </cell>
        </row>
        <row r="162">
          <cell r="F162">
            <v>1304.95</v>
          </cell>
          <cell r="H162">
            <v>0</v>
          </cell>
          <cell r="I162">
            <v>1304.95</v>
          </cell>
          <cell r="J162">
            <v>0</v>
          </cell>
          <cell r="K162">
            <v>1304.95</v>
          </cell>
          <cell r="N162">
            <v>0</v>
          </cell>
        </row>
        <row r="163">
          <cell r="F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N163">
            <v>0</v>
          </cell>
        </row>
        <row r="164">
          <cell r="F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N164">
            <v>0</v>
          </cell>
        </row>
        <row r="165">
          <cell r="F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N165">
            <v>0</v>
          </cell>
        </row>
        <row r="166">
          <cell r="F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N166">
            <v>0</v>
          </cell>
        </row>
        <row r="167">
          <cell r="F167">
            <v>79359.570000000007</v>
          </cell>
          <cell r="H167">
            <v>0</v>
          </cell>
          <cell r="I167">
            <v>79359.570000000007</v>
          </cell>
          <cell r="J167">
            <v>0</v>
          </cell>
          <cell r="K167">
            <v>79359.570000000007</v>
          </cell>
          <cell r="N167">
            <v>0</v>
          </cell>
        </row>
        <row r="168">
          <cell r="F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N168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N169">
            <v>0</v>
          </cell>
        </row>
        <row r="170">
          <cell r="F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N170">
            <v>0</v>
          </cell>
        </row>
        <row r="171">
          <cell r="F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N171">
            <v>0</v>
          </cell>
        </row>
        <row r="172">
          <cell r="F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N172">
            <v>0</v>
          </cell>
        </row>
        <row r="173">
          <cell r="F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N173">
            <v>0</v>
          </cell>
        </row>
        <row r="174">
          <cell r="F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N174">
            <v>3978</v>
          </cell>
        </row>
        <row r="175"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N175">
            <v>0</v>
          </cell>
        </row>
        <row r="176">
          <cell r="F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N176">
            <v>0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N177">
            <v>0</v>
          </cell>
        </row>
        <row r="178">
          <cell r="F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N178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N179">
            <v>0</v>
          </cell>
        </row>
        <row r="180">
          <cell r="F180">
            <v>205287.51</v>
          </cell>
          <cell r="H180">
            <v>0</v>
          </cell>
          <cell r="I180">
            <v>205287.51</v>
          </cell>
          <cell r="J180">
            <v>0</v>
          </cell>
          <cell r="K180">
            <v>205287.51</v>
          </cell>
          <cell r="N180">
            <v>0</v>
          </cell>
        </row>
        <row r="181">
          <cell r="F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N181">
            <v>0</v>
          </cell>
        </row>
        <row r="182">
          <cell r="F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N182">
            <v>0</v>
          </cell>
        </row>
        <row r="183">
          <cell r="F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N183">
            <v>0</v>
          </cell>
        </row>
        <row r="184">
          <cell r="F184">
            <v>14782.98</v>
          </cell>
          <cell r="H184">
            <v>0</v>
          </cell>
          <cell r="I184">
            <v>14782.98</v>
          </cell>
          <cell r="J184">
            <v>0</v>
          </cell>
          <cell r="K184">
            <v>14782.98</v>
          </cell>
          <cell r="N184">
            <v>0</v>
          </cell>
        </row>
        <row r="185"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N185">
            <v>0</v>
          </cell>
        </row>
        <row r="186">
          <cell r="F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N186">
            <v>0</v>
          </cell>
        </row>
        <row r="187">
          <cell r="F187">
            <v>647</v>
          </cell>
          <cell r="H187">
            <v>0</v>
          </cell>
          <cell r="I187">
            <v>647</v>
          </cell>
          <cell r="J187">
            <v>0</v>
          </cell>
          <cell r="K187">
            <v>647</v>
          </cell>
          <cell r="N187">
            <v>0</v>
          </cell>
        </row>
        <row r="188">
          <cell r="F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N188">
            <v>0</v>
          </cell>
        </row>
        <row r="189">
          <cell r="F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N189">
            <v>3094.92</v>
          </cell>
        </row>
        <row r="190"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N190">
            <v>1110</v>
          </cell>
        </row>
        <row r="191">
          <cell r="F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N191">
            <v>0</v>
          </cell>
        </row>
        <row r="192">
          <cell r="F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N192">
            <v>30263.18</v>
          </cell>
        </row>
        <row r="193"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N193">
            <v>0</v>
          </cell>
        </row>
        <row r="194">
          <cell r="F194">
            <v>707.81</v>
          </cell>
          <cell r="H194">
            <v>0</v>
          </cell>
          <cell r="I194">
            <v>707.81</v>
          </cell>
          <cell r="J194">
            <v>0</v>
          </cell>
          <cell r="K194">
            <v>707.81</v>
          </cell>
          <cell r="N194">
            <v>0</v>
          </cell>
        </row>
        <row r="195">
          <cell r="F195">
            <v>6825.05</v>
          </cell>
          <cell r="H195">
            <v>0</v>
          </cell>
          <cell r="I195">
            <v>6825.05</v>
          </cell>
          <cell r="J195">
            <v>0</v>
          </cell>
          <cell r="K195">
            <v>6825.05</v>
          </cell>
          <cell r="N195">
            <v>0</v>
          </cell>
        </row>
        <row r="196">
          <cell r="F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N196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N197">
            <v>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N198">
            <v>0</v>
          </cell>
        </row>
        <row r="199">
          <cell r="F199">
            <v>62</v>
          </cell>
          <cell r="H199">
            <v>0</v>
          </cell>
          <cell r="I199">
            <v>62</v>
          </cell>
          <cell r="J199">
            <v>0</v>
          </cell>
          <cell r="K199">
            <v>62</v>
          </cell>
          <cell r="N199">
            <v>0</v>
          </cell>
        </row>
        <row r="200">
          <cell r="F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N200">
            <v>0</v>
          </cell>
        </row>
        <row r="201">
          <cell r="F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N201">
            <v>0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N202">
            <v>0</v>
          </cell>
        </row>
        <row r="203">
          <cell r="F203">
            <v>67370.559999999998</v>
          </cell>
          <cell r="H203">
            <v>0</v>
          </cell>
          <cell r="I203">
            <v>67370.559999999998</v>
          </cell>
          <cell r="J203">
            <v>0</v>
          </cell>
          <cell r="K203">
            <v>67370.559999999998</v>
          </cell>
          <cell r="N203">
            <v>3284.99</v>
          </cell>
        </row>
        <row r="204">
          <cell r="F204">
            <v>67370.539999999994</v>
          </cell>
          <cell r="H204">
            <v>0</v>
          </cell>
          <cell r="I204">
            <v>67370.539999999994</v>
          </cell>
          <cell r="J204">
            <v>0</v>
          </cell>
          <cell r="K204">
            <v>67370.539999999994</v>
          </cell>
          <cell r="N204">
            <v>3284.99</v>
          </cell>
        </row>
        <row r="205">
          <cell r="F205">
            <v>67370.509999999995</v>
          </cell>
          <cell r="H205">
            <v>0</v>
          </cell>
          <cell r="I205">
            <v>67370.509999999995</v>
          </cell>
          <cell r="J205">
            <v>0</v>
          </cell>
          <cell r="K205">
            <v>67370.509999999995</v>
          </cell>
          <cell r="N205">
            <v>3284.97</v>
          </cell>
        </row>
        <row r="206">
          <cell r="F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N206">
            <v>0</v>
          </cell>
        </row>
        <row r="207">
          <cell r="F207">
            <v>9345.7900000000009</v>
          </cell>
          <cell r="H207">
            <v>0</v>
          </cell>
          <cell r="I207">
            <v>9345.7900000000009</v>
          </cell>
          <cell r="J207">
            <v>0</v>
          </cell>
          <cell r="K207">
            <v>9345.7900000000009</v>
          </cell>
          <cell r="N207">
            <v>9345.7900000000009</v>
          </cell>
        </row>
        <row r="208">
          <cell r="F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N208">
            <v>13400</v>
          </cell>
        </row>
        <row r="209"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N209">
            <v>0</v>
          </cell>
        </row>
        <row r="210"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N210">
            <v>0</v>
          </cell>
        </row>
        <row r="211">
          <cell r="F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N211">
            <v>0</v>
          </cell>
        </row>
        <row r="212">
          <cell r="F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N212">
            <v>3000</v>
          </cell>
        </row>
        <row r="213">
          <cell r="F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N213">
            <v>0</v>
          </cell>
        </row>
        <row r="214">
          <cell r="F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N214">
            <v>0</v>
          </cell>
        </row>
        <row r="215">
          <cell r="F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N215">
            <v>0</v>
          </cell>
        </row>
        <row r="216">
          <cell r="F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N216">
            <v>0</v>
          </cell>
        </row>
        <row r="217"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N217">
            <v>0</v>
          </cell>
        </row>
        <row r="218">
          <cell r="F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N218">
            <v>0</v>
          </cell>
        </row>
        <row r="219">
          <cell r="F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N219">
            <v>0</v>
          </cell>
        </row>
        <row r="220">
          <cell r="F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N220">
            <v>0</v>
          </cell>
        </row>
        <row r="221">
          <cell r="F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N221">
            <v>0</v>
          </cell>
        </row>
        <row r="222">
          <cell r="F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N222">
            <v>0</v>
          </cell>
        </row>
        <row r="223">
          <cell r="F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N223">
            <v>0</v>
          </cell>
        </row>
        <row r="224">
          <cell r="F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N224">
            <v>0</v>
          </cell>
        </row>
        <row r="225">
          <cell r="F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N225">
            <v>0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N226">
            <v>0</v>
          </cell>
        </row>
        <row r="227">
          <cell r="F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N227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N228">
            <v>0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N229">
            <v>0</v>
          </cell>
        </row>
        <row r="230">
          <cell r="F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N230">
            <v>0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N231">
            <v>0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N232">
            <v>0</v>
          </cell>
        </row>
        <row r="233">
          <cell r="F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N233">
            <v>0</v>
          </cell>
        </row>
        <row r="234">
          <cell r="F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N234">
            <v>0</v>
          </cell>
        </row>
        <row r="235">
          <cell r="F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N235">
            <v>0</v>
          </cell>
        </row>
        <row r="236">
          <cell r="F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N236">
            <v>0</v>
          </cell>
        </row>
        <row r="237">
          <cell r="F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N237">
            <v>0</v>
          </cell>
        </row>
        <row r="238">
          <cell r="F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N238">
            <v>0</v>
          </cell>
        </row>
        <row r="239">
          <cell r="F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N239">
            <v>0</v>
          </cell>
        </row>
        <row r="240">
          <cell r="F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N240">
            <v>0</v>
          </cell>
        </row>
        <row r="241">
          <cell r="F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N241">
            <v>0</v>
          </cell>
        </row>
        <row r="242">
          <cell r="F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N242">
            <v>0</v>
          </cell>
        </row>
        <row r="243">
          <cell r="F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N243">
            <v>0</v>
          </cell>
        </row>
        <row r="244">
          <cell r="F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N244">
            <v>0</v>
          </cell>
        </row>
        <row r="245">
          <cell r="F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N245">
            <v>0</v>
          </cell>
        </row>
        <row r="246">
          <cell r="F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N246">
            <v>0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N247">
            <v>0</v>
          </cell>
        </row>
        <row r="248">
          <cell r="F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N249">
            <v>0</v>
          </cell>
        </row>
        <row r="250">
          <cell r="F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N250">
            <v>0</v>
          </cell>
        </row>
        <row r="251">
          <cell r="F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N251">
            <v>0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N252">
            <v>0</v>
          </cell>
        </row>
        <row r="253">
          <cell r="F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N253">
            <v>0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N254">
            <v>0</v>
          </cell>
        </row>
        <row r="255">
          <cell r="F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N255">
            <v>0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N257">
            <v>0</v>
          </cell>
        </row>
        <row r="258">
          <cell r="F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N258">
            <v>0</v>
          </cell>
        </row>
        <row r="259">
          <cell r="F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N259">
            <v>0</v>
          </cell>
        </row>
        <row r="260">
          <cell r="F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N260">
            <v>0</v>
          </cell>
        </row>
        <row r="261">
          <cell r="F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N261">
            <v>0</v>
          </cell>
        </row>
        <row r="262">
          <cell r="F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N262">
            <v>0</v>
          </cell>
        </row>
        <row r="263">
          <cell r="F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N263">
            <v>0</v>
          </cell>
        </row>
        <row r="264">
          <cell r="F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N264">
            <v>0</v>
          </cell>
        </row>
        <row r="265"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N265">
            <v>0</v>
          </cell>
        </row>
        <row r="266">
          <cell r="F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N266">
            <v>0</v>
          </cell>
        </row>
        <row r="267">
          <cell r="F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N267">
            <v>0</v>
          </cell>
        </row>
        <row r="268">
          <cell r="F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N268">
            <v>0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N269">
            <v>0</v>
          </cell>
        </row>
        <row r="270">
          <cell r="F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N270">
            <v>0</v>
          </cell>
        </row>
        <row r="271"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N271">
            <v>0</v>
          </cell>
        </row>
        <row r="272"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N272">
            <v>0</v>
          </cell>
        </row>
        <row r="273"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N273">
            <v>0</v>
          </cell>
        </row>
        <row r="274">
          <cell r="F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N274">
            <v>0</v>
          </cell>
        </row>
        <row r="275">
          <cell r="F275">
            <v>5416693.5700000003</v>
          </cell>
          <cell r="H275">
            <v>-3520572.33</v>
          </cell>
          <cell r="I275">
            <v>1896121.24</v>
          </cell>
          <cell r="J275">
            <v>0</v>
          </cell>
          <cell r="K275">
            <v>1896121.24</v>
          </cell>
          <cell r="N275">
            <v>686245.5</v>
          </cell>
        </row>
        <row r="277">
          <cell r="F277">
            <v>88097163.329999998</v>
          </cell>
          <cell r="H277">
            <v>0</v>
          </cell>
          <cell r="I277">
            <v>88097163.329999998</v>
          </cell>
          <cell r="J277">
            <v>0</v>
          </cell>
          <cell r="K277">
            <v>88097163.329999998</v>
          </cell>
          <cell r="N277">
            <v>53292111.890000001</v>
          </cell>
        </row>
        <row r="278">
          <cell r="F278">
            <v>10327252.49</v>
          </cell>
          <cell r="H278">
            <v>0</v>
          </cell>
          <cell r="I278">
            <v>10327252.49</v>
          </cell>
          <cell r="J278">
            <v>0</v>
          </cell>
          <cell r="K278">
            <v>10327252.49</v>
          </cell>
          <cell r="N278">
            <v>9021709.3100000005</v>
          </cell>
        </row>
        <row r="279">
          <cell r="F279">
            <v>98424415.819999993</v>
          </cell>
          <cell r="H279">
            <v>0</v>
          </cell>
          <cell r="I279">
            <v>98424415.819999993</v>
          </cell>
          <cell r="J279">
            <v>0</v>
          </cell>
          <cell r="K279">
            <v>98424415.819999993</v>
          </cell>
          <cell r="N279">
            <v>62313821.200000003</v>
          </cell>
        </row>
        <row r="281">
          <cell r="F281">
            <v>-70063.88</v>
          </cell>
          <cell r="H281">
            <v>3505</v>
          </cell>
          <cell r="I281">
            <v>-66558.880000000005</v>
          </cell>
          <cell r="J281">
            <v>0</v>
          </cell>
          <cell r="K281">
            <v>-66558.880000000005</v>
          </cell>
          <cell r="N281">
            <v>-8799.84</v>
          </cell>
        </row>
        <row r="282">
          <cell r="F282">
            <v>-70063.88</v>
          </cell>
          <cell r="H282">
            <v>3505</v>
          </cell>
          <cell r="I282">
            <v>-66558.880000000005</v>
          </cell>
          <cell r="J282">
            <v>0</v>
          </cell>
          <cell r="K282">
            <v>-66558.880000000005</v>
          </cell>
          <cell r="N282">
            <v>-8799.84</v>
          </cell>
        </row>
        <row r="284">
          <cell r="F284">
            <v>1312292.25</v>
          </cell>
          <cell r="H284">
            <v>0</v>
          </cell>
          <cell r="I284">
            <v>1312292.25</v>
          </cell>
          <cell r="J284">
            <v>0</v>
          </cell>
          <cell r="K284">
            <v>1312292.25</v>
          </cell>
          <cell r="N284">
            <v>839172.58</v>
          </cell>
        </row>
        <row r="285">
          <cell r="F285">
            <v>124181.24</v>
          </cell>
          <cell r="H285">
            <v>0</v>
          </cell>
          <cell r="I285">
            <v>124181.24</v>
          </cell>
          <cell r="J285">
            <v>0</v>
          </cell>
          <cell r="K285">
            <v>124181.24</v>
          </cell>
          <cell r="N285">
            <v>180487.61</v>
          </cell>
        </row>
        <row r="286">
          <cell r="F286">
            <v>149806.63</v>
          </cell>
          <cell r="H286">
            <v>0</v>
          </cell>
          <cell r="I286">
            <v>149806.63</v>
          </cell>
          <cell r="J286">
            <v>0</v>
          </cell>
          <cell r="K286">
            <v>149806.63</v>
          </cell>
          <cell r="N286">
            <v>132543.47</v>
          </cell>
        </row>
        <row r="287">
          <cell r="F287">
            <v>1586280.12</v>
          </cell>
          <cell r="H287">
            <v>0</v>
          </cell>
          <cell r="I287">
            <v>1586280.12</v>
          </cell>
          <cell r="J287">
            <v>0</v>
          </cell>
          <cell r="K287">
            <v>1586280.12</v>
          </cell>
          <cell r="N287">
            <v>1152203.6599999999</v>
          </cell>
        </row>
        <row r="289">
          <cell r="F289">
            <v>184025.61</v>
          </cell>
          <cell r="H289">
            <v>0</v>
          </cell>
          <cell r="I289">
            <v>184025.61</v>
          </cell>
          <cell r="J289">
            <v>0</v>
          </cell>
          <cell r="K289">
            <v>184025.61</v>
          </cell>
          <cell r="N289">
            <v>1181615.1299999999</v>
          </cell>
        </row>
        <row r="290">
          <cell r="F290">
            <v>36346.28</v>
          </cell>
          <cell r="H290">
            <v>0</v>
          </cell>
          <cell r="I290">
            <v>36346.28</v>
          </cell>
          <cell r="J290">
            <v>0</v>
          </cell>
          <cell r="K290">
            <v>36346.28</v>
          </cell>
          <cell r="N290">
            <v>332111.55</v>
          </cell>
        </row>
        <row r="291"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N292">
            <v>0</v>
          </cell>
        </row>
        <row r="293">
          <cell r="F293">
            <v>200000</v>
          </cell>
          <cell r="H293">
            <v>-200000</v>
          </cell>
          <cell r="I293">
            <v>0</v>
          </cell>
          <cell r="J293">
            <v>0</v>
          </cell>
          <cell r="K293">
            <v>0</v>
          </cell>
          <cell r="N293">
            <v>0</v>
          </cell>
        </row>
        <row r="294">
          <cell r="F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N294">
            <v>57314.38</v>
          </cell>
        </row>
        <row r="295">
          <cell r="F295">
            <v>413.7</v>
          </cell>
          <cell r="H295">
            <v>0</v>
          </cell>
          <cell r="I295">
            <v>413.7</v>
          </cell>
          <cell r="J295">
            <v>0</v>
          </cell>
          <cell r="K295">
            <v>413.7</v>
          </cell>
          <cell r="N295">
            <v>13877.82</v>
          </cell>
        </row>
        <row r="296">
          <cell r="F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N296">
            <v>753134.41</v>
          </cell>
        </row>
        <row r="297">
          <cell r="F297">
            <v>19863.009999999998</v>
          </cell>
          <cell r="H297">
            <v>0</v>
          </cell>
          <cell r="I297">
            <v>19863.009999999998</v>
          </cell>
          <cell r="J297">
            <v>0</v>
          </cell>
          <cell r="K297">
            <v>19863.009999999998</v>
          </cell>
          <cell r="N297">
            <v>33972.6</v>
          </cell>
        </row>
        <row r="298">
          <cell r="F298">
            <v>340064.16</v>
          </cell>
          <cell r="H298">
            <v>0</v>
          </cell>
          <cell r="I298">
            <v>340064.16</v>
          </cell>
          <cell r="J298">
            <v>0</v>
          </cell>
          <cell r="K298">
            <v>340064.16</v>
          </cell>
          <cell r="N298">
            <v>310120.19</v>
          </cell>
        </row>
        <row r="299">
          <cell r="F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N299">
            <v>0</v>
          </cell>
        </row>
        <row r="300">
          <cell r="F300">
            <v>25999.98</v>
          </cell>
          <cell r="H300">
            <v>0</v>
          </cell>
          <cell r="I300">
            <v>25999.98</v>
          </cell>
          <cell r="J300">
            <v>0</v>
          </cell>
          <cell r="K300">
            <v>25999.98</v>
          </cell>
          <cell r="N300">
            <v>0</v>
          </cell>
        </row>
        <row r="301">
          <cell r="F301">
            <v>133273.97</v>
          </cell>
          <cell r="H301">
            <v>0</v>
          </cell>
          <cell r="I301">
            <v>133273.97</v>
          </cell>
          <cell r="J301">
            <v>0</v>
          </cell>
          <cell r="K301">
            <v>133273.97</v>
          </cell>
          <cell r="N301">
            <v>281886.87</v>
          </cell>
        </row>
        <row r="302">
          <cell r="F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N302">
            <v>712.49</v>
          </cell>
        </row>
        <row r="303"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N303">
            <v>-310.85000000000002</v>
          </cell>
        </row>
        <row r="304">
          <cell r="F304">
            <v>31280.99</v>
          </cell>
          <cell r="H304">
            <v>0</v>
          </cell>
          <cell r="I304">
            <v>31280.99</v>
          </cell>
          <cell r="J304">
            <v>0</v>
          </cell>
          <cell r="K304">
            <v>31280.99</v>
          </cell>
          <cell r="N304">
            <v>69490.070000000007</v>
          </cell>
        </row>
        <row r="305"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N305">
            <v>0</v>
          </cell>
        </row>
        <row r="306"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N306">
            <v>0</v>
          </cell>
        </row>
        <row r="307">
          <cell r="F307">
            <v>69999.990000000005</v>
          </cell>
          <cell r="H307">
            <v>0</v>
          </cell>
          <cell r="I307">
            <v>69999.990000000005</v>
          </cell>
          <cell r="J307">
            <v>0</v>
          </cell>
          <cell r="K307">
            <v>69999.990000000005</v>
          </cell>
          <cell r="N307">
            <v>69999.990000000005</v>
          </cell>
        </row>
        <row r="308">
          <cell r="F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N308">
            <v>0</v>
          </cell>
        </row>
        <row r="309">
          <cell r="F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N309">
            <v>0</v>
          </cell>
        </row>
        <row r="310">
          <cell r="F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N310">
            <v>0</v>
          </cell>
        </row>
        <row r="311">
          <cell r="F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N311">
            <v>83333.3</v>
          </cell>
        </row>
        <row r="312">
          <cell r="F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N312">
            <v>0</v>
          </cell>
        </row>
        <row r="313">
          <cell r="F313">
            <v>3972680.64</v>
          </cell>
          <cell r="H313">
            <v>0</v>
          </cell>
          <cell r="I313">
            <v>3972680.64</v>
          </cell>
          <cell r="J313">
            <v>0</v>
          </cell>
          <cell r="K313">
            <v>3972680.64</v>
          </cell>
          <cell r="N313">
            <v>0</v>
          </cell>
        </row>
        <row r="314">
          <cell r="F314">
            <v>27600</v>
          </cell>
          <cell r="H314">
            <v>0</v>
          </cell>
          <cell r="I314">
            <v>27600</v>
          </cell>
          <cell r="J314">
            <v>0</v>
          </cell>
          <cell r="K314">
            <v>27600</v>
          </cell>
          <cell r="N314">
            <v>0</v>
          </cell>
        </row>
        <row r="315">
          <cell r="F315">
            <v>30000</v>
          </cell>
          <cell r="H315">
            <v>0</v>
          </cell>
          <cell r="I315">
            <v>30000</v>
          </cell>
          <cell r="J315">
            <v>0</v>
          </cell>
          <cell r="K315">
            <v>30000</v>
          </cell>
          <cell r="N315">
            <v>0</v>
          </cell>
        </row>
        <row r="316">
          <cell r="F316">
            <v>1147.5</v>
          </cell>
          <cell r="H316">
            <v>0</v>
          </cell>
          <cell r="I316">
            <v>1147.5</v>
          </cell>
          <cell r="J316">
            <v>0</v>
          </cell>
          <cell r="K316">
            <v>1147.5</v>
          </cell>
          <cell r="N316">
            <v>0</v>
          </cell>
        </row>
        <row r="317">
          <cell r="F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N317">
            <v>0</v>
          </cell>
        </row>
        <row r="318">
          <cell r="F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N318">
            <v>0</v>
          </cell>
        </row>
        <row r="319">
          <cell r="F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N319">
            <v>0</v>
          </cell>
        </row>
        <row r="320">
          <cell r="F320">
            <v>40866.68</v>
          </cell>
          <cell r="H320">
            <v>0</v>
          </cell>
          <cell r="I320">
            <v>40866.68</v>
          </cell>
          <cell r="J320">
            <v>0</v>
          </cell>
          <cell r="K320">
            <v>40866.68</v>
          </cell>
          <cell r="N320">
            <v>0</v>
          </cell>
        </row>
        <row r="321">
          <cell r="F321">
            <v>84350</v>
          </cell>
          <cell r="H321">
            <v>0</v>
          </cell>
          <cell r="I321">
            <v>84350</v>
          </cell>
          <cell r="J321">
            <v>0</v>
          </cell>
          <cell r="K321">
            <v>84350</v>
          </cell>
          <cell r="N321">
            <v>0</v>
          </cell>
        </row>
        <row r="322">
          <cell r="F322">
            <v>361.73</v>
          </cell>
          <cell r="H322">
            <v>0</v>
          </cell>
          <cell r="I322">
            <v>361.73</v>
          </cell>
          <cell r="J322">
            <v>0</v>
          </cell>
          <cell r="K322">
            <v>361.73</v>
          </cell>
          <cell r="N322">
            <v>0</v>
          </cell>
        </row>
        <row r="323">
          <cell r="F323">
            <v>6000</v>
          </cell>
          <cell r="H323">
            <v>0</v>
          </cell>
          <cell r="I323">
            <v>6000</v>
          </cell>
          <cell r="J323">
            <v>0</v>
          </cell>
          <cell r="K323">
            <v>6000</v>
          </cell>
          <cell r="N323">
            <v>0</v>
          </cell>
        </row>
        <row r="324">
          <cell r="F324">
            <v>527352.1</v>
          </cell>
          <cell r="H324">
            <v>65.91</v>
          </cell>
          <cell r="I324">
            <v>527418.01</v>
          </cell>
          <cell r="J324">
            <v>0</v>
          </cell>
          <cell r="K324">
            <v>527418.01</v>
          </cell>
          <cell r="N324">
            <v>133698.03</v>
          </cell>
        </row>
        <row r="325">
          <cell r="F325">
            <v>1685274.18</v>
          </cell>
          <cell r="H325">
            <v>0</v>
          </cell>
          <cell r="I325">
            <v>1685274.18</v>
          </cell>
          <cell r="J325">
            <v>0</v>
          </cell>
          <cell r="K325">
            <v>1685274.18</v>
          </cell>
          <cell r="N325">
            <v>0</v>
          </cell>
        </row>
        <row r="326">
          <cell r="F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N326">
            <v>5168.22</v>
          </cell>
        </row>
        <row r="327">
          <cell r="F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N327">
            <v>0</v>
          </cell>
        </row>
        <row r="328"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N328">
            <v>0</v>
          </cell>
        </row>
        <row r="329">
          <cell r="F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N329">
            <v>0</v>
          </cell>
        </row>
        <row r="330">
          <cell r="F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N330">
            <v>0</v>
          </cell>
        </row>
        <row r="331">
          <cell r="F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N331">
            <v>8300</v>
          </cell>
        </row>
        <row r="332">
          <cell r="F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N332">
            <v>0</v>
          </cell>
        </row>
        <row r="333">
          <cell r="F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N334">
            <v>21600</v>
          </cell>
        </row>
        <row r="335">
          <cell r="F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N335">
            <v>0</v>
          </cell>
        </row>
        <row r="336">
          <cell r="F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N336">
            <v>0</v>
          </cell>
        </row>
        <row r="337">
          <cell r="F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N337">
            <v>0</v>
          </cell>
        </row>
        <row r="338">
          <cell r="F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N338">
            <v>15000</v>
          </cell>
        </row>
        <row r="339">
          <cell r="F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N339">
            <v>704</v>
          </cell>
        </row>
        <row r="340">
          <cell r="F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N340">
            <v>0</v>
          </cell>
        </row>
        <row r="341">
          <cell r="F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N341">
            <v>0</v>
          </cell>
        </row>
        <row r="342">
          <cell r="F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N342">
            <v>0</v>
          </cell>
        </row>
        <row r="343">
          <cell r="F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N343">
            <v>33600</v>
          </cell>
        </row>
        <row r="344">
          <cell r="F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N344">
            <v>0</v>
          </cell>
        </row>
        <row r="345">
          <cell r="F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N345">
            <v>0</v>
          </cell>
        </row>
        <row r="346">
          <cell r="F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N346">
            <v>0</v>
          </cell>
        </row>
        <row r="347">
          <cell r="F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N347">
            <v>0</v>
          </cell>
        </row>
        <row r="348">
          <cell r="F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N348">
            <v>47047.57</v>
          </cell>
        </row>
        <row r="349">
          <cell r="F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N349">
            <v>21589</v>
          </cell>
        </row>
        <row r="350">
          <cell r="F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N350">
            <v>6604.67</v>
          </cell>
        </row>
        <row r="351">
          <cell r="F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N351">
            <v>21999</v>
          </cell>
        </row>
        <row r="352">
          <cell r="F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N352">
            <v>0</v>
          </cell>
        </row>
        <row r="353">
          <cell r="F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N353">
            <v>5000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N354">
            <v>0</v>
          </cell>
        </row>
        <row r="355">
          <cell r="F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N355">
            <v>0</v>
          </cell>
        </row>
        <row r="356">
          <cell r="F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N356">
            <v>0</v>
          </cell>
        </row>
        <row r="357">
          <cell r="F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N357">
            <v>0</v>
          </cell>
        </row>
        <row r="358">
          <cell r="F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N358">
            <v>8000</v>
          </cell>
        </row>
        <row r="359">
          <cell r="F359">
            <v>38000</v>
          </cell>
          <cell r="H359">
            <v>0</v>
          </cell>
          <cell r="I359">
            <v>38000</v>
          </cell>
          <cell r="J359">
            <v>0</v>
          </cell>
          <cell r="K359">
            <v>38000</v>
          </cell>
          <cell r="N359">
            <v>2970</v>
          </cell>
        </row>
        <row r="360">
          <cell r="F360">
            <v>36600</v>
          </cell>
          <cell r="H360">
            <v>0</v>
          </cell>
          <cell r="I360">
            <v>36600</v>
          </cell>
          <cell r="J360">
            <v>0</v>
          </cell>
          <cell r="K360">
            <v>36600</v>
          </cell>
          <cell r="N360">
            <v>12250</v>
          </cell>
        </row>
        <row r="361">
          <cell r="F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N361">
            <v>0</v>
          </cell>
        </row>
        <row r="362">
          <cell r="F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N362">
            <v>21600</v>
          </cell>
        </row>
        <row r="363">
          <cell r="F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N363">
            <v>15000</v>
          </cell>
        </row>
        <row r="364">
          <cell r="F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N364">
            <v>0</v>
          </cell>
        </row>
        <row r="365">
          <cell r="F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N365">
            <v>7500</v>
          </cell>
        </row>
        <row r="366">
          <cell r="F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N366">
            <v>0</v>
          </cell>
        </row>
        <row r="367">
          <cell r="F367">
            <v>5000</v>
          </cell>
          <cell r="H367">
            <v>0</v>
          </cell>
          <cell r="I367">
            <v>5000</v>
          </cell>
          <cell r="J367">
            <v>0</v>
          </cell>
          <cell r="K367">
            <v>5000</v>
          </cell>
          <cell r="N367">
            <v>9000</v>
          </cell>
        </row>
        <row r="368">
          <cell r="F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N368">
            <v>0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N369">
            <v>0</v>
          </cell>
        </row>
        <row r="370">
          <cell r="F370">
            <v>2308.98</v>
          </cell>
          <cell r="H370">
            <v>0</v>
          </cell>
          <cell r="I370">
            <v>2308.98</v>
          </cell>
          <cell r="J370">
            <v>0</v>
          </cell>
          <cell r="K370">
            <v>2308.98</v>
          </cell>
          <cell r="N370">
            <v>17978.599999999999</v>
          </cell>
        </row>
        <row r="371">
          <cell r="F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N371">
            <v>0</v>
          </cell>
        </row>
        <row r="372">
          <cell r="F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N372">
            <v>0</v>
          </cell>
        </row>
        <row r="373">
          <cell r="F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N373">
            <v>0</v>
          </cell>
        </row>
        <row r="374">
          <cell r="F374">
            <v>43700</v>
          </cell>
          <cell r="H374">
            <v>0</v>
          </cell>
          <cell r="I374">
            <v>43700</v>
          </cell>
          <cell r="J374">
            <v>0</v>
          </cell>
          <cell r="K374">
            <v>43700</v>
          </cell>
          <cell r="N374">
            <v>15100</v>
          </cell>
        </row>
        <row r="375">
          <cell r="F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N375">
            <v>45300</v>
          </cell>
        </row>
        <row r="376">
          <cell r="F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N376">
            <v>0</v>
          </cell>
        </row>
        <row r="377">
          <cell r="F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N377">
            <v>3000</v>
          </cell>
        </row>
        <row r="378">
          <cell r="F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N378">
            <v>0</v>
          </cell>
        </row>
        <row r="379">
          <cell r="F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N379">
            <v>0</v>
          </cell>
        </row>
        <row r="380">
          <cell r="F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N380">
            <v>0</v>
          </cell>
        </row>
        <row r="381">
          <cell r="F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N381">
            <v>10000</v>
          </cell>
        </row>
        <row r="382">
          <cell r="F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N382">
            <v>0</v>
          </cell>
        </row>
        <row r="383">
          <cell r="F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N383">
            <v>0</v>
          </cell>
        </row>
        <row r="384">
          <cell r="F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N384">
            <v>0</v>
          </cell>
        </row>
        <row r="385">
          <cell r="F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N385">
            <v>719</v>
          </cell>
        </row>
        <row r="386">
          <cell r="F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N386">
            <v>0</v>
          </cell>
        </row>
        <row r="387">
          <cell r="F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N387">
            <v>0</v>
          </cell>
        </row>
        <row r="388">
          <cell r="F388">
            <v>3271169.95</v>
          </cell>
          <cell r="H388">
            <v>-1875000</v>
          </cell>
          <cell r="I388">
            <v>1396169.95</v>
          </cell>
          <cell r="J388">
            <v>0</v>
          </cell>
          <cell r="K388">
            <v>1396169.95</v>
          </cell>
          <cell r="N388">
            <v>0</v>
          </cell>
        </row>
        <row r="389">
          <cell r="F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N389">
            <v>0</v>
          </cell>
        </row>
        <row r="390">
          <cell r="F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N390">
            <v>0</v>
          </cell>
        </row>
        <row r="391">
          <cell r="F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N391">
            <v>0</v>
          </cell>
        </row>
        <row r="392">
          <cell r="F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N392">
            <v>0</v>
          </cell>
        </row>
        <row r="393">
          <cell r="F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N393">
            <v>0</v>
          </cell>
        </row>
        <row r="394">
          <cell r="F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N394">
            <v>0</v>
          </cell>
        </row>
        <row r="395">
          <cell r="F395">
            <v>550000</v>
          </cell>
          <cell r="H395">
            <v>0</v>
          </cell>
          <cell r="I395">
            <v>550000</v>
          </cell>
          <cell r="J395">
            <v>0</v>
          </cell>
          <cell r="K395">
            <v>550000</v>
          </cell>
          <cell r="N395">
            <v>0</v>
          </cell>
        </row>
        <row r="396">
          <cell r="F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N396">
            <v>46950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N397">
            <v>0</v>
          </cell>
        </row>
        <row r="398">
          <cell r="F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N398">
            <v>0</v>
          </cell>
        </row>
        <row r="399">
          <cell r="F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N399">
            <v>0</v>
          </cell>
        </row>
        <row r="400">
          <cell r="F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N400">
            <v>0</v>
          </cell>
        </row>
        <row r="401">
          <cell r="F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N401">
            <v>0</v>
          </cell>
        </row>
        <row r="402">
          <cell r="F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N402">
            <v>0</v>
          </cell>
        </row>
        <row r="403">
          <cell r="F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N403">
            <v>33570</v>
          </cell>
        </row>
        <row r="404">
          <cell r="F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N404">
            <v>0</v>
          </cell>
        </row>
        <row r="405">
          <cell r="F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N405">
            <v>3089685.24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N406">
            <v>0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N407">
            <v>0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N409">
            <v>0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N410">
            <v>0</v>
          </cell>
        </row>
        <row r="411">
          <cell r="F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N411">
            <v>0</v>
          </cell>
        </row>
        <row r="412">
          <cell r="F412">
            <v>210000</v>
          </cell>
          <cell r="H412">
            <v>0</v>
          </cell>
          <cell r="I412">
            <v>210000</v>
          </cell>
          <cell r="J412">
            <v>0</v>
          </cell>
          <cell r="K412">
            <v>210000</v>
          </cell>
          <cell r="N412">
            <v>0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N413">
            <v>144466.56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N414">
            <v>0</v>
          </cell>
        </row>
        <row r="415">
          <cell r="F415">
            <v>5000</v>
          </cell>
          <cell r="H415">
            <v>0</v>
          </cell>
          <cell r="I415">
            <v>5000</v>
          </cell>
          <cell r="J415">
            <v>0</v>
          </cell>
          <cell r="K415">
            <v>5000</v>
          </cell>
          <cell r="N415">
            <v>0</v>
          </cell>
        </row>
        <row r="416">
          <cell r="F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N416">
            <v>3500</v>
          </cell>
        </row>
        <row r="417">
          <cell r="F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N417">
            <v>3364.48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N418">
            <v>0</v>
          </cell>
        </row>
        <row r="419">
          <cell r="F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N419">
            <v>12364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N420">
            <v>1686</v>
          </cell>
        </row>
        <row r="421">
          <cell r="F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N421">
            <v>1124</v>
          </cell>
        </row>
        <row r="422">
          <cell r="F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N422">
            <v>0</v>
          </cell>
        </row>
        <row r="423">
          <cell r="F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N423">
            <v>9554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N424">
            <v>0</v>
          </cell>
        </row>
        <row r="425">
          <cell r="F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N425">
            <v>0</v>
          </cell>
        </row>
        <row r="426">
          <cell r="F426">
            <v>4000</v>
          </cell>
          <cell r="H426">
            <v>0</v>
          </cell>
          <cell r="I426">
            <v>4000</v>
          </cell>
          <cell r="J426">
            <v>0</v>
          </cell>
          <cell r="K426">
            <v>4000</v>
          </cell>
          <cell r="N426">
            <v>0</v>
          </cell>
        </row>
        <row r="427">
          <cell r="F427">
            <v>225740.71</v>
          </cell>
          <cell r="H427">
            <v>0</v>
          </cell>
          <cell r="I427">
            <v>225740.71</v>
          </cell>
          <cell r="J427">
            <v>0</v>
          </cell>
          <cell r="K427">
            <v>225740.71</v>
          </cell>
          <cell r="N427">
            <v>5766.42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N428">
            <v>0</v>
          </cell>
        </row>
        <row r="429">
          <cell r="F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N429">
            <v>0</v>
          </cell>
        </row>
        <row r="430">
          <cell r="F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N430">
            <v>91988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N431">
            <v>0</v>
          </cell>
        </row>
        <row r="432">
          <cell r="F432">
            <v>2500</v>
          </cell>
          <cell r="H432">
            <v>0</v>
          </cell>
          <cell r="I432">
            <v>2500</v>
          </cell>
          <cell r="J432">
            <v>0</v>
          </cell>
          <cell r="K432">
            <v>2500</v>
          </cell>
          <cell r="N432">
            <v>0</v>
          </cell>
        </row>
        <row r="433">
          <cell r="F433">
            <v>58880</v>
          </cell>
          <cell r="H433">
            <v>0</v>
          </cell>
          <cell r="I433">
            <v>58880</v>
          </cell>
          <cell r="J433">
            <v>0</v>
          </cell>
          <cell r="K433">
            <v>58880</v>
          </cell>
          <cell r="N433">
            <v>0</v>
          </cell>
        </row>
        <row r="434">
          <cell r="F434">
            <v>51674.53</v>
          </cell>
          <cell r="H434">
            <v>0</v>
          </cell>
          <cell r="I434">
            <v>51674.53</v>
          </cell>
          <cell r="J434">
            <v>0</v>
          </cell>
          <cell r="K434">
            <v>51674.53</v>
          </cell>
          <cell r="N434">
            <v>0</v>
          </cell>
        </row>
        <row r="435">
          <cell r="F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N435">
            <v>0</v>
          </cell>
        </row>
        <row r="436">
          <cell r="F436">
            <v>39700</v>
          </cell>
          <cell r="H436">
            <v>0</v>
          </cell>
          <cell r="I436">
            <v>39700</v>
          </cell>
          <cell r="J436">
            <v>0</v>
          </cell>
          <cell r="K436">
            <v>39700</v>
          </cell>
          <cell r="N436">
            <v>0</v>
          </cell>
        </row>
        <row r="437">
          <cell r="F437">
            <v>3000</v>
          </cell>
          <cell r="H437">
            <v>0</v>
          </cell>
          <cell r="I437">
            <v>3000</v>
          </cell>
          <cell r="J437">
            <v>0</v>
          </cell>
          <cell r="K437">
            <v>3000</v>
          </cell>
          <cell r="N437">
            <v>0</v>
          </cell>
        </row>
        <row r="438">
          <cell r="F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N438">
            <v>46800</v>
          </cell>
        </row>
        <row r="439">
          <cell r="F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N439">
            <v>0</v>
          </cell>
        </row>
        <row r="440">
          <cell r="F440">
            <v>70485000</v>
          </cell>
          <cell r="H440">
            <v>0</v>
          </cell>
          <cell r="I440">
            <v>70485000</v>
          </cell>
          <cell r="J440">
            <v>0</v>
          </cell>
          <cell r="K440">
            <v>70485000</v>
          </cell>
          <cell r="N440">
            <v>0</v>
          </cell>
        </row>
        <row r="441">
          <cell r="F441">
            <v>90000</v>
          </cell>
          <cell r="H441">
            <v>0</v>
          </cell>
          <cell r="I441">
            <v>90000</v>
          </cell>
          <cell r="J441">
            <v>0</v>
          </cell>
          <cell r="K441">
            <v>90000</v>
          </cell>
          <cell r="N441">
            <v>0</v>
          </cell>
        </row>
        <row r="442">
          <cell r="F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N442">
            <v>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N443">
            <v>0</v>
          </cell>
        </row>
        <row r="444">
          <cell r="F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N444">
            <v>0</v>
          </cell>
        </row>
        <row r="445">
          <cell r="F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N445">
            <v>0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N446">
            <v>0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N447">
            <v>53784</v>
          </cell>
        </row>
        <row r="448">
          <cell r="F448">
            <v>14700</v>
          </cell>
          <cell r="H448">
            <v>0</v>
          </cell>
          <cell r="I448">
            <v>14700</v>
          </cell>
          <cell r="J448">
            <v>0</v>
          </cell>
          <cell r="K448">
            <v>14700</v>
          </cell>
          <cell r="N448">
            <v>0</v>
          </cell>
        </row>
        <row r="449">
          <cell r="F449">
            <v>263100000</v>
          </cell>
          <cell r="H449">
            <v>0</v>
          </cell>
          <cell r="I449">
            <v>263100000</v>
          </cell>
          <cell r="J449">
            <v>0</v>
          </cell>
          <cell r="K449">
            <v>263100000</v>
          </cell>
          <cell r="N449">
            <v>0</v>
          </cell>
        </row>
        <row r="450">
          <cell r="F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N450">
            <v>95160000</v>
          </cell>
        </row>
        <row r="451">
          <cell r="F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N451">
            <v>0</v>
          </cell>
        </row>
        <row r="452">
          <cell r="F452">
            <v>2000</v>
          </cell>
          <cell r="H452">
            <v>0</v>
          </cell>
          <cell r="I452">
            <v>2000</v>
          </cell>
          <cell r="J452">
            <v>0</v>
          </cell>
          <cell r="K452">
            <v>2000</v>
          </cell>
          <cell r="N452">
            <v>0</v>
          </cell>
        </row>
        <row r="453">
          <cell r="F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N453">
            <v>0</v>
          </cell>
        </row>
        <row r="454">
          <cell r="F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N454">
            <v>400000</v>
          </cell>
        </row>
        <row r="455">
          <cell r="F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N455">
            <v>0</v>
          </cell>
        </row>
        <row r="456">
          <cell r="F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N456">
            <v>0</v>
          </cell>
        </row>
        <row r="457">
          <cell r="F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N457">
            <v>0</v>
          </cell>
        </row>
        <row r="458">
          <cell r="F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N458">
            <v>0</v>
          </cell>
        </row>
        <row r="459">
          <cell r="F459">
            <v>110000</v>
          </cell>
          <cell r="H459">
            <v>0</v>
          </cell>
          <cell r="I459">
            <v>110000</v>
          </cell>
          <cell r="J459">
            <v>0</v>
          </cell>
          <cell r="K459">
            <v>110000</v>
          </cell>
          <cell r="N459">
            <v>0</v>
          </cell>
        </row>
        <row r="460">
          <cell r="F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N460">
            <v>0</v>
          </cell>
        </row>
        <row r="461">
          <cell r="F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N461">
            <v>0</v>
          </cell>
        </row>
        <row r="462">
          <cell r="F462">
            <v>2556.35</v>
          </cell>
          <cell r="H462">
            <v>0</v>
          </cell>
          <cell r="I462">
            <v>2556.35</v>
          </cell>
          <cell r="J462">
            <v>0</v>
          </cell>
          <cell r="K462">
            <v>2556.35</v>
          </cell>
          <cell r="N462">
            <v>0</v>
          </cell>
        </row>
        <row r="463">
          <cell r="F463">
            <v>198588.24</v>
          </cell>
          <cell r="H463">
            <v>0</v>
          </cell>
          <cell r="I463">
            <v>198588.24</v>
          </cell>
          <cell r="J463">
            <v>0</v>
          </cell>
          <cell r="K463">
            <v>198588.24</v>
          </cell>
          <cell r="N463">
            <v>0</v>
          </cell>
        </row>
        <row r="464">
          <cell r="F464">
            <v>345967019.28000003</v>
          </cell>
          <cell r="H464">
            <v>-2074934.09</v>
          </cell>
          <cell r="I464">
            <v>343892085.19000006</v>
          </cell>
          <cell r="J464">
            <v>0</v>
          </cell>
          <cell r="K464">
            <v>343892085.19000006</v>
          </cell>
          <cell r="N464">
            <v>102780588.73999999</v>
          </cell>
        </row>
        <row r="466">
          <cell r="F466">
            <v>12000000</v>
          </cell>
          <cell r="H466">
            <v>0</v>
          </cell>
          <cell r="I466">
            <v>12000000</v>
          </cell>
          <cell r="J466">
            <v>0</v>
          </cell>
          <cell r="K466">
            <v>12000000</v>
          </cell>
          <cell r="N466">
            <v>12000000</v>
          </cell>
        </row>
        <row r="467">
          <cell r="F467">
            <v>34530403</v>
          </cell>
          <cell r="H467">
            <v>0</v>
          </cell>
          <cell r="I467">
            <v>34530403</v>
          </cell>
          <cell r="J467">
            <v>0</v>
          </cell>
          <cell r="K467">
            <v>34530403</v>
          </cell>
          <cell r="N467">
            <v>34530403</v>
          </cell>
        </row>
        <row r="468">
          <cell r="F468">
            <v>46530403</v>
          </cell>
          <cell r="H468">
            <v>0</v>
          </cell>
          <cell r="I468">
            <v>46530403</v>
          </cell>
          <cell r="J468">
            <v>0</v>
          </cell>
          <cell r="K468">
            <v>46530403</v>
          </cell>
          <cell r="N468">
            <v>46530403</v>
          </cell>
        </row>
        <row r="470">
          <cell r="F470">
            <v>20957762.940000001</v>
          </cell>
          <cell r="H470">
            <v>0</v>
          </cell>
          <cell r="I470">
            <v>20957762.940000001</v>
          </cell>
          <cell r="J470">
            <v>0</v>
          </cell>
          <cell r="K470">
            <v>20957762.940000001</v>
          </cell>
          <cell r="N470">
            <v>20957762.940000001</v>
          </cell>
        </row>
        <row r="471">
          <cell r="F471">
            <v>4661959.6900000004</v>
          </cell>
          <cell r="H471">
            <v>0</v>
          </cell>
          <cell r="I471">
            <v>4661959.6900000004</v>
          </cell>
          <cell r="J471">
            <v>0</v>
          </cell>
          <cell r="K471">
            <v>4661959.6900000004</v>
          </cell>
          <cell r="N471">
            <v>4661959.6900000004</v>
          </cell>
        </row>
        <row r="472">
          <cell r="F472">
            <v>25619722.630000003</v>
          </cell>
          <cell r="H472">
            <v>0</v>
          </cell>
          <cell r="I472">
            <v>25619722.630000003</v>
          </cell>
          <cell r="J472">
            <v>0</v>
          </cell>
          <cell r="K472">
            <v>25619722.630000003</v>
          </cell>
          <cell r="N472">
            <v>25619722.630000003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N474">
            <v>0</v>
          </cell>
        </row>
        <row r="475">
          <cell r="F475">
            <v>528681.07999999996</v>
          </cell>
          <cell r="H475">
            <v>0</v>
          </cell>
          <cell r="I475">
            <v>528681.07999999996</v>
          </cell>
          <cell r="J475">
            <v>0</v>
          </cell>
          <cell r="K475">
            <v>528681.07999999996</v>
          </cell>
          <cell r="N475">
            <v>639923.32999999996</v>
          </cell>
        </row>
        <row r="476">
          <cell r="F476">
            <v>3511825.57</v>
          </cell>
          <cell r="H476">
            <v>0</v>
          </cell>
          <cell r="I476">
            <v>3511825.57</v>
          </cell>
          <cell r="J476">
            <v>0</v>
          </cell>
          <cell r="K476">
            <v>3511825.57</v>
          </cell>
          <cell r="N476">
            <v>3171962.03</v>
          </cell>
        </row>
        <row r="477">
          <cell r="F477">
            <v>47997750.729999997</v>
          </cell>
          <cell r="H477">
            <v>0</v>
          </cell>
          <cell r="I477">
            <v>47997750.729999997</v>
          </cell>
          <cell r="J477">
            <v>0</v>
          </cell>
          <cell r="K477">
            <v>47997750.729999997</v>
          </cell>
          <cell r="N477">
            <v>47997750.729999997</v>
          </cell>
        </row>
        <row r="478">
          <cell r="F478">
            <v>52038257.379999995</v>
          </cell>
          <cell r="H478">
            <v>0</v>
          </cell>
          <cell r="I478">
            <v>52038257.379999995</v>
          </cell>
          <cell r="J478">
            <v>0</v>
          </cell>
          <cell r="K478">
            <v>52038257.379999995</v>
          </cell>
          <cell r="N478">
            <v>51809636.089999996</v>
          </cell>
        </row>
        <row r="480">
          <cell r="F480">
            <v>307885.21000000002</v>
          </cell>
          <cell r="H480">
            <v>0</v>
          </cell>
          <cell r="I480">
            <v>307885.21000000002</v>
          </cell>
          <cell r="J480">
            <v>0</v>
          </cell>
          <cell r="K480">
            <v>307885.21000000002</v>
          </cell>
          <cell r="N480">
            <v>98722.42</v>
          </cell>
        </row>
        <row r="481">
          <cell r="F481">
            <v>4204965.79</v>
          </cell>
          <cell r="H481">
            <v>0</v>
          </cell>
          <cell r="I481">
            <v>4204965.79</v>
          </cell>
          <cell r="J481">
            <v>0</v>
          </cell>
          <cell r="K481">
            <v>4204965.79</v>
          </cell>
          <cell r="N481">
            <v>3860766.08</v>
          </cell>
        </row>
        <row r="482">
          <cell r="F482">
            <v>8428522.3699999992</v>
          </cell>
          <cell r="H482">
            <v>0</v>
          </cell>
          <cell r="I482">
            <v>8428522.3699999992</v>
          </cell>
          <cell r="J482">
            <v>0</v>
          </cell>
          <cell r="K482">
            <v>8428522.3699999992</v>
          </cell>
          <cell r="N482">
            <v>7650670.7000000002</v>
          </cell>
        </row>
        <row r="483">
          <cell r="F483">
            <v>3504643.99</v>
          </cell>
          <cell r="H483">
            <v>0</v>
          </cell>
          <cell r="I483">
            <v>3504643.99</v>
          </cell>
          <cell r="J483">
            <v>0</v>
          </cell>
          <cell r="K483">
            <v>3504643.99</v>
          </cell>
          <cell r="N483">
            <v>2915273.94</v>
          </cell>
        </row>
        <row r="484">
          <cell r="F484">
            <v>2471390.9</v>
          </cell>
          <cell r="H484">
            <v>0</v>
          </cell>
          <cell r="I484">
            <v>2471390.9</v>
          </cell>
          <cell r="J484">
            <v>0</v>
          </cell>
          <cell r="K484">
            <v>2471390.9</v>
          </cell>
          <cell r="N484">
            <v>2435736.9</v>
          </cell>
        </row>
        <row r="485">
          <cell r="F485">
            <v>1067891.81</v>
          </cell>
          <cell r="H485">
            <v>0</v>
          </cell>
          <cell r="I485">
            <v>1067891.81</v>
          </cell>
          <cell r="J485">
            <v>0</v>
          </cell>
          <cell r="K485">
            <v>1067891.81</v>
          </cell>
          <cell r="N485">
            <v>493356.21</v>
          </cell>
        </row>
        <row r="486">
          <cell r="F486">
            <v>19985300.069999997</v>
          </cell>
          <cell r="H486">
            <v>0</v>
          </cell>
          <cell r="I486">
            <v>19985300.069999997</v>
          </cell>
          <cell r="J486">
            <v>0</v>
          </cell>
          <cell r="K486">
            <v>19985300.069999997</v>
          </cell>
          <cell r="N486">
            <v>17454526.25</v>
          </cell>
        </row>
        <row r="488">
          <cell r="F488">
            <v>21508488.739999998</v>
          </cell>
          <cell r="H488">
            <v>0</v>
          </cell>
          <cell r="I488">
            <v>21508488.739999998</v>
          </cell>
          <cell r="J488">
            <v>0</v>
          </cell>
          <cell r="K488">
            <v>21508488.739999998</v>
          </cell>
          <cell r="N488">
            <v>26310742.960000001</v>
          </cell>
        </row>
        <row r="489">
          <cell r="F489">
            <v>588785.05000000005</v>
          </cell>
          <cell r="H489">
            <v>0</v>
          </cell>
          <cell r="I489">
            <v>588785.05000000005</v>
          </cell>
          <cell r="J489">
            <v>0</v>
          </cell>
          <cell r="K489">
            <v>588785.05000000005</v>
          </cell>
          <cell r="N489">
            <v>588785.05000000005</v>
          </cell>
        </row>
        <row r="490">
          <cell r="F490">
            <v>22097273.789999999</v>
          </cell>
          <cell r="H490">
            <v>0</v>
          </cell>
          <cell r="I490">
            <v>22097273.789999999</v>
          </cell>
          <cell r="J490">
            <v>0</v>
          </cell>
          <cell r="K490">
            <v>22097273.789999999</v>
          </cell>
          <cell r="N490">
            <v>26899528.010000002</v>
          </cell>
        </row>
        <row r="492">
          <cell r="F492">
            <v>17044424.989999998</v>
          </cell>
          <cell r="H492">
            <v>0</v>
          </cell>
          <cell r="I492">
            <v>17044424.989999998</v>
          </cell>
          <cell r="J492">
            <v>0</v>
          </cell>
          <cell r="K492">
            <v>17044424.989999998</v>
          </cell>
          <cell r="N492">
            <v>0</v>
          </cell>
        </row>
        <row r="493">
          <cell r="F493">
            <v>48015572</v>
          </cell>
          <cell r="H493">
            <v>0</v>
          </cell>
          <cell r="I493">
            <v>48015572</v>
          </cell>
          <cell r="J493">
            <v>0</v>
          </cell>
          <cell r="K493">
            <v>48015572</v>
          </cell>
          <cell r="N493">
            <v>11472184.99</v>
          </cell>
        </row>
        <row r="494">
          <cell r="F494">
            <v>59988731</v>
          </cell>
          <cell r="H494">
            <v>0</v>
          </cell>
          <cell r="I494">
            <v>59988731</v>
          </cell>
          <cell r="J494">
            <v>0</v>
          </cell>
          <cell r="K494">
            <v>59988731</v>
          </cell>
          <cell r="N494">
            <v>0</v>
          </cell>
        </row>
        <row r="495">
          <cell r="F495">
            <v>125048727.98999999</v>
          </cell>
          <cell r="H495">
            <v>0</v>
          </cell>
          <cell r="I495">
            <v>125048727.98999999</v>
          </cell>
          <cell r="J495">
            <v>0</v>
          </cell>
          <cell r="K495">
            <v>125048727.98999999</v>
          </cell>
          <cell r="N495">
            <v>11472184.99</v>
          </cell>
        </row>
        <row r="497">
          <cell r="F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N497">
            <v>0</v>
          </cell>
        </row>
        <row r="498">
          <cell r="F498">
            <v>-363615.98</v>
          </cell>
          <cell r="H498">
            <v>0</v>
          </cell>
          <cell r="I498">
            <v>-363615.98</v>
          </cell>
          <cell r="J498">
            <v>0</v>
          </cell>
          <cell r="K498">
            <v>-363615.98</v>
          </cell>
          <cell r="N498">
            <v>-488214.4</v>
          </cell>
        </row>
        <row r="499">
          <cell r="F499">
            <v>-66927.89</v>
          </cell>
          <cell r="H499">
            <v>0</v>
          </cell>
          <cell r="I499">
            <v>-66927.89</v>
          </cell>
          <cell r="J499">
            <v>0</v>
          </cell>
          <cell r="K499">
            <v>-66927.89</v>
          </cell>
          <cell r="N499">
            <v>-20065.740000000002</v>
          </cell>
        </row>
        <row r="500">
          <cell r="F500">
            <v>-2232931.02</v>
          </cell>
          <cell r="H500">
            <v>0</v>
          </cell>
          <cell r="I500">
            <v>-2232931.02</v>
          </cell>
          <cell r="J500">
            <v>0</v>
          </cell>
          <cell r="K500">
            <v>-2232931.02</v>
          </cell>
          <cell r="N500">
            <v>-1427622.97</v>
          </cell>
        </row>
        <row r="501">
          <cell r="F501">
            <v>-2374364.52</v>
          </cell>
          <cell r="H501">
            <v>0</v>
          </cell>
          <cell r="I501">
            <v>-2374364.52</v>
          </cell>
          <cell r="J501">
            <v>0</v>
          </cell>
          <cell r="K501">
            <v>-2374364.52</v>
          </cell>
          <cell r="N501">
            <v>-1608272.08</v>
          </cell>
        </row>
        <row r="502">
          <cell r="F502">
            <v>-33556993.479999997</v>
          </cell>
          <cell r="H502">
            <v>0</v>
          </cell>
          <cell r="I502">
            <v>-33556993.479999997</v>
          </cell>
          <cell r="J502">
            <v>0</v>
          </cell>
          <cell r="K502">
            <v>-33556993.479999997</v>
          </cell>
          <cell r="N502">
            <v>-23957445.329999998</v>
          </cell>
        </row>
        <row r="503">
          <cell r="F503">
            <v>-3763848.9</v>
          </cell>
          <cell r="H503">
            <v>0</v>
          </cell>
          <cell r="I503">
            <v>-3763848.9</v>
          </cell>
          <cell r="J503">
            <v>0</v>
          </cell>
          <cell r="K503">
            <v>-3763848.9</v>
          </cell>
          <cell r="N503">
            <v>-2715961.74</v>
          </cell>
        </row>
        <row r="504">
          <cell r="F504">
            <v>-4715155.92</v>
          </cell>
          <cell r="H504">
            <v>0</v>
          </cell>
          <cell r="I504">
            <v>-4715155.92</v>
          </cell>
          <cell r="J504">
            <v>0</v>
          </cell>
          <cell r="K504">
            <v>-4715155.92</v>
          </cell>
          <cell r="N504">
            <v>-2913752.82</v>
          </cell>
        </row>
        <row r="505">
          <cell r="F505">
            <v>-3374713.69</v>
          </cell>
          <cell r="H505">
            <v>0</v>
          </cell>
          <cell r="I505">
            <v>-3374713.69</v>
          </cell>
          <cell r="J505">
            <v>0</v>
          </cell>
          <cell r="K505">
            <v>-3374713.69</v>
          </cell>
          <cell r="N505">
            <v>-2442327.9500000002</v>
          </cell>
        </row>
        <row r="506">
          <cell r="F506">
            <v>-5301330.71</v>
          </cell>
          <cell r="H506">
            <v>0</v>
          </cell>
          <cell r="I506">
            <v>-5301330.71</v>
          </cell>
          <cell r="J506">
            <v>0</v>
          </cell>
          <cell r="K506">
            <v>-5301330.71</v>
          </cell>
          <cell r="N506">
            <v>-3969895.92</v>
          </cell>
        </row>
        <row r="507">
          <cell r="F507">
            <v>-1907966.14</v>
          </cell>
          <cell r="H507">
            <v>0</v>
          </cell>
          <cell r="I507">
            <v>-1907966.14</v>
          </cell>
          <cell r="J507">
            <v>0</v>
          </cell>
          <cell r="K507">
            <v>-1907966.14</v>
          </cell>
          <cell r="N507">
            <v>-1355134.31</v>
          </cell>
        </row>
        <row r="508">
          <cell r="F508">
            <v>-13338559.82</v>
          </cell>
          <cell r="H508">
            <v>0</v>
          </cell>
          <cell r="I508">
            <v>-13338559.82</v>
          </cell>
          <cell r="J508">
            <v>0</v>
          </cell>
          <cell r="K508">
            <v>-13338559.82</v>
          </cell>
          <cell r="N508">
            <v>-12618198.630000001</v>
          </cell>
        </row>
        <row r="509">
          <cell r="F509">
            <v>-1757657.34</v>
          </cell>
          <cell r="H509">
            <v>0</v>
          </cell>
          <cell r="I509">
            <v>-1757657.34</v>
          </cell>
          <cell r="J509">
            <v>0</v>
          </cell>
          <cell r="K509">
            <v>-1757657.34</v>
          </cell>
          <cell r="N509">
            <v>-1269220.92</v>
          </cell>
        </row>
        <row r="510">
          <cell r="F510">
            <v>-318168.08</v>
          </cell>
          <cell r="H510">
            <v>0</v>
          </cell>
          <cell r="I510">
            <v>-318168.08</v>
          </cell>
          <cell r="J510">
            <v>0</v>
          </cell>
          <cell r="K510">
            <v>-318168.08</v>
          </cell>
          <cell r="N510">
            <v>-143577.92000000001</v>
          </cell>
        </row>
        <row r="511">
          <cell r="F511">
            <v>-419870.59</v>
          </cell>
          <cell r="H511">
            <v>0</v>
          </cell>
          <cell r="I511">
            <v>-419870.59</v>
          </cell>
          <cell r="J511">
            <v>0</v>
          </cell>
          <cell r="K511">
            <v>-419870.59</v>
          </cell>
          <cell r="N511">
            <v>-302113.78000000003</v>
          </cell>
        </row>
        <row r="512">
          <cell r="F512">
            <v>-73492104.079999998</v>
          </cell>
          <cell r="H512">
            <v>0</v>
          </cell>
          <cell r="I512">
            <v>-73492104.079999998</v>
          </cell>
          <cell r="J512">
            <v>0</v>
          </cell>
          <cell r="K512">
            <v>-73492104.079999998</v>
          </cell>
          <cell r="N512">
            <v>-55231804.510000013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N514">
            <v>0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N515">
            <v>0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N516">
            <v>0</v>
          </cell>
        </row>
        <row r="518">
          <cell r="F518">
            <v>1397733.79</v>
          </cell>
          <cell r="H518">
            <v>0</v>
          </cell>
          <cell r="I518">
            <v>1397733.79</v>
          </cell>
          <cell r="J518">
            <v>0</v>
          </cell>
          <cell r="K518">
            <v>0</v>
          </cell>
          <cell r="N518">
            <v>881306.81</v>
          </cell>
        </row>
        <row r="519">
          <cell r="F519">
            <v>2250</v>
          </cell>
          <cell r="H519">
            <v>0</v>
          </cell>
          <cell r="I519">
            <v>2250</v>
          </cell>
          <cell r="J519">
            <v>0</v>
          </cell>
          <cell r="K519">
            <v>2250</v>
          </cell>
          <cell r="N519">
            <v>6500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N520">
            <v>0</v>
          </cell>
        </row>
        <row r="521">
          <cell r="F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N521">
            <v>0</v>
          </cell>
        </row>
        <row r="522">
          <cell r="F522">
            <v>520185</v>
          </cell>
          <cell r="H522">
            <v>0</v>
          </cell>
          <cell r="I522">
            <v>520185</v>
          </cell>
          <cell r="J522">
            <v>0</v>
          </cell>
          <cell r="K522">
            <v>520185</v>
          </cell>
          <cell r="N522">
            <v>489075</v>
          </cell>
        </row>
        <row r="523">
          <cell r="F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N523">
            <v>36000</v>
          </cell>
        </row>
        <row r="524">
          <cell r="F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N524">
            <v>0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N525">
            <v>0</v>
          </cell>
        </row>
        <row r="526">
          <cell r="F526">
            <v>10000</v>
          </cell>
          <cell r="H526">
            <v>0</v>
          </cell>
          <cell r="I526">
            <v>10000</v>
          </cell>
          <cell r="J526">
            <v>0</v>
          </cell>
          <cell r="K526">
            <v>10000</v>
          </cell>
          <cell r="N526">
            <v>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N527">
            <v>0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N528">
            <v>0</v>
          </cell>
        </row>
        <row r="529">
          <cell r="F529">
            <v>1930168.79</v>
          </cell>
          <cell r="H529">
            <v>0</v>
          </cell>
          <cell r="I529">
            <v>1930168.79</v>
          </cell>
          <cell r="J529">
            <v>0</v>
          </cell>
          <cell r="K529">
            <v>1930168.79</v>
          </cell>
          <cell r="N529">
            <v>1412881.81</v>
          </cell>
        </row>
        <row r="531">
          <cell r="F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N531">
            <v>0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N532">
            <v>0</v>
          </cell>
        </row>
        <row r="533">
          <cell r="F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N533">
            <v>0</v>
          </cell>
        </row>
        <row r="534">
          <cell r="F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N534">
            <v>0</v>
          </cell>
        </row>
        <row r="535">
          <cell r="F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N535">
            <v>0</v>
          </cell>
        </row>
        <row r="536">
          <cell r="F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N537">
            <v>0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N538">
            <v>0</v>
          </cell>
        </row>
        <row r="539">
          <cell r="F539">
            <v>-1983047.48</v>
          </cell>
          <cell r="H539">
            <v>0</v>
          </cell>
          <cell r="I539">
            <v>-1983047.48</v>
          </cell>
          <cell r="J539">
            <v>0</v>
          </cell>
          <cell r="K539">
            <v>-1983047.48</v>
          </cell>
          <cell r="N539">
            <v>-7123744.21</v>
          </cell>
        </row>
        <row r="540">
          <cell r="F540">
            <v>-27231002.550000001</v>
          </cell>
          <cell r="H540">
            <v>0</v>
          </cell>
          <cell r="I540">
            <v>-27231002.550000001</v>
          </cell>
          <cell r="J540">
            <v>0</v>
          </cell>
          <cell r="K540">
            <v>-27231002.550000001</v>
          </cell>
          <cell r="N540">
            <v>-130039687.34999999</v>
          </cell>
        </row>
        <row r="541">
          <cell r="F541">
            <v>-29214050.030000001</v>
          </cell>
          <cell r="H541">
            <v>0</v>
          </cell>
          <cell r="I541">
            <v>-29214050.030000001</v>
          </cell>
          <cell r="J541">
            <v>0</v>
          </cell>
          <cell r="K541">
            <v>-29214050.030000001</v>
          </cell>
          <cell r="N541">
            <v>-137163431.56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N543">
            <v>28138486.66</v>
          </cell>
        </row>
        <row r="544">
          <cell r="F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N544">
            <v>0</v>
          </cell>
        </row>
        <row r="545">
          <cell r="F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N545">
            <v>0</v>
          </cell>
        </row>
        <row r="546">
          <cell r="F546">
            <v>-1871502.46</v>
          </cell>
          <cell r="H546">
            <v>0</v>
          </cell>
          <cell r="I546">
            <v>-1871502.46</v>
          </cell>
          <cell r="J546">
            <v>0</v>
          </cell>
          <cell r="K546">
            <v>-1871502.46</v>
          </cell>
          <cell r="N546">
            <v>-1740143.14</v>
          </cell>
        </row>
        <row r="547">
          <cell r="F547">
            <v>-6958752.8700000001</v>
          </cell>
          <cell r="H547">
            <v>0</v>
          </cell>
          <cell r="I547">
            <v>-6958752.8700000001</v>
          </cell>
          <cell r="J547">
            <v>0</v>
          </cell>
          <cell r="K547">
            <v>-6958752.8700000001</v>
          </cell>
          <cell r="N547">
            <v>-39329451.689999998</v>
          </cell>
        </row>
        <row r="548">
          <cell r="F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N548">
            <v>-28766458.57</v>
          </cell>
        </row>
        <row r="549">
          <cell r="F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N549">
            <v>0</v>
          </cell>
        </row>
        <row r="550">
          <cell r="F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N550">
            <v>0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N551">
            <v>-56707868.460000001</v>
          </cell>
        </row>
        <row r="552">
          <cell r="F552">
            <v>-561967.5</v>
          </cell>
          <cell r="H552">
            <v>0</v>
          </cell>
          <cell r="I552">
            <v>-561967.5</v>
          </cell>
          <cell r="J552">
            <v>0</v>
          </cell>
          <cell r="K552">
            <v>-561967.5</v>
          </cell>
          <cell r="N552">
            <v>-191695.71</v>
          </cell>
        </row>
        <row r="553">
          <cell r="F553">
            <v>-12735.29</v>
          </cell>
          <cell r="H553">
            <v>0</v>
          </cell>
          <cell r="I553">
            <v>-12735.29</v>
          </cell>
          <cell r="J553">
            <v>0</v>
          </cell>
          <cell r="K553">
            <v>-12735.29</v>
          </cell>
          <cell r="N553">
            <v>-437764.65</v>
          </cell>
        </row>
        <row r="554">
          <cell r="F554">
            <v>-517132.28</v>
          </cell>
          <cell r="H554">
            <v>0</v>
          </cell>
          <cell r="I554">
            <v>-517132.28</v>
          </cell>
          <cell r="J554">
            <v>0</v>
          </cell>
          <cell r="K554">
            <v>-517132.28</v>
          </cell>
          <cell r="N554">
            <v>-8109762.9299999997</v>
          </cell>
        </row>
        <row r="555">
          <cell r="F555">
            <v>-9922090.3999999985</v>
          </cell>
          <cell r="H555">
            <v>0</v>
          </cell>
          <cell r="I555">
            <v>-9922090.3999999985</v>
          </cell>
          <cell r="J555">
            <v>0</v>
          </cell>
          <cell r="K555">
            <v>-9922090.3999999985</v>
          </cell>
          <cell r="N555">
            <v>-107144658.48999998</v>
          </cell>
        </row>
        <row r="557">
          <cell r="F557">
            <v>-1003338.93</v>
          </cell>
          <cell r="H557">
            <v>0</v>
          </cell>
          <cell r="I557">
            <v>-1003338.93</v>
          </cell>
          <cell r="J557">
            <v>0</v>
          </cell>
          <cell r="K557">
            <v>-1003338.93</v>
          </cell>
          <cell r="N557">
            <v>-2359634.64</v>
          </cell>
        </row>
        <row r="558">
          <cell r="F558">
            <v>-211279.93</v>
          </cell>
          <cell r="H558">
            <v>0</v>
          </cell>
          <cell r="I558">
            <v>-211279.93</v>
          </cell>
          <cell r="J558">
            <v>0</v>
          </cell>
          <cell r="K558">
            <v>-211279.93</v>
          </cell>
          <cell r="N558">
            <v>-521469.85</v>
          </cell>
        </row>
        <row r="559">
          <cell r="F559">
            <v>-465524.41</v>
          </cell>
          <cell r="H559">
            <v>0</v>
          </cell>
          <cell r="I559">
            <v>-465524.41</v>
          </cell>
          <cell r="J559">
            <v>0</v>
          </cell>
          <cell r="K559">
            <v>-465524.41</v>
          </cell>
          <cell r="N559">
            <v>-113678.49</v>
          </cell>
        </row>
        <row r="560">
          <cell r="F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N560">
            <v>0</v>
          </cell>
        </row>
        <row r="561">
          <cell r="F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N561">
            <v>-4888016.41</v>
          </cell>
        </row>
        <row r="562">
          <cell r="F562">
            <v>-18000</v>
          </cell>
          <cell r="H562">
            <v>0</v>
          </cell>
          <cell r="I562">
            <v>-18000</v>
          </cell>
          <cell r="J562">
            <v>0</v>
          </cell>
          <cell r="K562">
            <v>-18000</v>
          </cell>
          <cell r="N562">
            <v>-18000</v>
          </cell>
        </row>
        <row r="563">
          <cell r="F563">
            <v>-47766.85</v>
          </cell>
          <cell r="H563">
            <v>0</v>
          </cell>
          <cell r="I563">
            <v>-47766.85</v>
          </cell>
          <cell r="J563">
            <v>0</v>
          </cell>
          <cell r="K563">
            <v>-47766.85</v>
          </cell>
          <cell r="N563">
            <v>-130181.78</v>
          </cell>
        </row>
        <row r="564">
          <cell r="F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N564">
            <v>0</v>
          </cell>
        </row>
        <row r="565">
          <cell r="F565">
            <v>-160770</v>
          </cell>
          <cell r="H565">
            <v>0</v>
          </cell>
          <cell r="I565">
            <v>-160770</v>
          </cell>
          <cell r="J565">
            <v>0</v>
          </cell>
          <cell r="K565">
            <v>-160770</v>
          </cell>
          <cell r="N565">
            <v>0</v>
          </cell>
        </row>
        <row r="566">
          <cell r="F566">
            <v>-8706.7999999999993</v>
          </cell>
          <cell r="H566">
            <v>0</v>
          </cell>
          <cell r="I566">
            <v>-8706.7999999999993</v>
          </cell>
          <cell r="J566">
            <v>0</v>
          </cell>
          <cell r="K566">
            <v>-8706.7999999999993</v>
          </cell>
          <cell r="N566">
            <v>0</v>
          </cell>
        </row>
        <row r="567">
          <cell r="F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N567">
            <v>0</v>
          </cell>
        </row>
        <row r="568">
          <cell r="F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N568">
            <v>0</v>
          </cell>
        </row>
        <row r="569">
          <cell r="F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N569">
            <v>0</v>
          </cell>
        </row>
        <row r="570">
          <cell r="F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N570">
            <v>0</v>
          </cell>
        </row>
        <row r="571">
          <cell r="F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N571">
            <v>0</v>
          </cell>
        </row>
        <row r="572">
          <cell r="F572">
            <v>-1870000</v>
          </cell>
          <cell r="H572">
            <v>0</v>
          </cell>
          <cell r="I572">
            <v>-1870000</v>
          </cell>
          <cell r="J572">
            <v>0</v>
          </cell>
          <cell r="K572">
            <v>-1870000</v>
          </cell>
          <cell r="N572">
            <v>-1470000</v>
          </cell>
        </row>
        <row r="573">
          <cell r="F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N573">
            <v>-88800</v>
          </cell>
        </row>
        <row r="574">
          <cell r="F574">
            <v>-955.56</v>
          </cell>
          <cell r="H574">
            <v>0</v>
          </cell>
          <cell r="I574">
            <v>-955.56</v>
          </cell>
          <cell r="J574">
            <v>0</v>
          </cell>
          <cell r="K574">
            <v>-955.56</v>
          </cell>
          <cell r="N574">
            <v>-2052.4299999999998</v>
          </cell>
        </row>
        <row r="575">
          <cell r="F575">
            <v>-7641.75</v>
          </cell>
          <cell r="H575">
            <v>0</v>
          </cell>
          <cell r="I575">
            <v>-7641.75</v>
          </cell>
          <cell r="J575">
            <v>0</v>
          </cell>
          <cell r="K575">
            <v>-7641.75</v>
          </cell>
          <cell r="N575">
            <v>0</v>
          </cell>
        </row>
        <row r="576">
          <cell r="F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N576">
            <v>0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N577">
            <v>0</v>
          </cell>
        </row>
        <row r="578">
          <cell r="F578">
            <v>-14162.44</v>
          </cell>
          <cell r="H578">
            <v>0</v>
          </cell>
          <cell r="I578">
            <v>-14162.44</v>
          </cell>
          <cell r="J578">
            <v>0</v>
          </cell>
          <cell r="K578">
            <v>-14162.44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N579">
            <v>0</v>
          </cell>
        </row>
        <row r="580">
          <cell r="F580">
            <v>-6823.7</v>
          </cell>
          <cell r="H580">
            <v>0</v>
          </cell>
          <cell r="I580">
            <v>-6823.7</v>
          </cell>
          <cell r="J580">
            <v>0</v>
          </cell>
          <cell r="K580">
            <v>-6823.7</v>
          </cell>
          <cell r="N580">
            <v>-9080.85</v>
          </cell>
        </row>
        <row r="581">
          <cell r="F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N581">
            <v>0</v>
          </cell>
        </row>
        <row r="582">
          <cell r="F582">
            <v>-259.14999999999998</v>
          </cell>
          <cell r="H582">
            <v>0</v>
          </cell>
          <cell r="I582">
            <v>-259.14999999999998</v>
          </cell>
          <cell r="J582">
            <v>0</v>
          </cell>
          <cell r="K582">
            <v>-259.14999999999998</v>
          </cell>
          <cell r="N582">
            <v>0</v>
          </cell>
        </row>
        <row r="583">
          <cell r="F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N583">
            <v>0</v>
          </cell>
        </row>
        <row r="584">
          <cell r="F584">
            <v>-30000</v>
          </cell>
          <cell r="H584">
            <v>0</v>
          </cell>
          <cell r="I584">
            <v>-30000</v>
          </cell>
          <cell r="J584">
            <v>0</v>
          </cell>
          <cell r="K584">
            <v>-30000</v>
          </cell>
          <cell r="N584">
            <v>0</v>
          </cell>
        </row>
        <row r="585">
          <cell r="F585">
            <v>-73558.55</v>
          </cell>
          <cell r="H585">
            <v>0</v>
          </cell>
          <cell r="I585">
            <v>-73558.55</v>
          </cell>
          <cell r="J585">
            <v>0</v>
          </cell>
          <cell r="K585">
            <v>-73558.55</v>
          </cell>
          <cell r="N585">
            <v>-62666.93</v>
          </cell>
        </row>
        <row r="586">
          <cell r="F586">
            <v>-5442</v>
          </cell>
          <cell r="H586">
            <v>0</v>
          </cell>
          <cell r="I586">
            <v>-5442</v>
          </cell>
          <cell r="J586">
            <v>0</v>
          </cell>
          <cell r="K586">
            <v>-5442</v>
          </cell>
          <cell r="N586">
            <v>0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N587">
            <v>0</v>
          </cell>
        </row>
        <row r="588">
          <cell r="F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N588">
            <v>0</v>
          </cell>
        </row>
        <row r="589">
          <cell r="F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N589">
            <v>-16975</v>
          </cell>
        </row>
        <row r="590">
          <cell r="F590">
            <v>-8026.61</v>
          </cell>
          <cell r="H590">
            <v>0</v>
          </cell>
          <cell r="I590">
            <v>-8026.61</v>
          </cell>
          <cell r="J590">
            <v>0</v>
          </cell>
          <cell r="K590">
            <v>-8026.61</v>
          </cell>
          <cell r="N590">
            <v>0</v>
          </cell>
        </row>
        <row r="591">
          <cell r="F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N591">
            <v>0</v>
          </cell>
        </row>
        <row r="592">
          <cell r="F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N592">
            <v>0</v>
          </cell>
        </row>
        <row r="593">
          <cell r="F593">
            <v>-1152.47</v>
          </cell>
          <cell r="H593">
            <v>0</v>
          </cell>
          <cell r="I593">
            <v>-1152.47</v>
          </cell>
          <cell r="J593">
            <v>0</v>
          </cell>
          <cell r="K593">
            <v>-1152.47</v>
          </cell>
          <cell r="N593">
            <v>-63768.25</v>
          </cell>
        </row>
        <row r="594">
          <cell r="F594">
            <v>-2546.6</v>
          </cell>
          <cell r="H594">
            <v>0</v>
          </cell>
          <cell r="I594">
            <v>-2546.6</v>
          </cell>
          <cell r="J594">
            <v>0</v>
          </cell>
          <cell r="K594">
            <v>-2546.6</v>
          </cell>
          <cell r="N594">
            <v>0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N595">
            <v>0</v>
          </cell>
        </row>
        <row r="596">
          <cell r="F596">
            <v>-1621.66</v>
          </cell>
          <cell r="H596">
            <v>0</v>
          </cell>
          <cell r="I596">
            <v>-1621.66</v>
          </cell>
          <cell r="J596">
            <v>0</v>
          </cell>
          <cell r="K596">
            <v>-1621.66</v>
          </cell>
          <cell r="N596">
            <v>-5448.23</v>
          </cell>
        </row>
        <row r="597">
          <cell r="F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N597">
            <v>0</v>
          </cell>
        </row>
        <row r="598">
          <cell r="F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N598">
            <v>-39000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N599">
            <v>0</v>
          </cell>
        </row>
        <row r="600">
          <cell r="F600">
            <v>-23070.97</v>
          </cell>
          <cell r="H600">
            <v>-11395.09</v>
          </cell>
          <cell r="I600">
            <v>-34466.06</v>
          </cell>
          <cell r="J600">
            <v>0</v>
          </cell>
          <cell r="K600">
            <v>-34466.06</v>
          </cell>
          <cell r="N600">
            <v>0</v>
          </cell>
        </row>
        <row r="601">
          <cell r="F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N601">
            <v>0</v>
          </cell>
        </row>
        <row r="602">
          <cell r="F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N602">
            <v>0</v>
          </cell>
        </row>
        <row r="603">
          <cell r="F603">
            <v>-12837.4</v>
          </cell>
          <cell r="H603">
            <v>0</v>
          </cell>
          <cell r="I603">
            <v>-12837.4</v>
          </cell>
          <cell r="J603">
            <v>0</v>
          </cell>
          <cell r="K603">
            <v>-12837.4</v>
          </cell>
          <cell r="N603">
            <v>0</v>
          </cell>
        </row>
        <row r="604">
          <cell r="F604">
            <v>-68096.94</v>
          </cell>
          <cell r="H604">
            <v>0</v>
          </cell>
          <cell r="I604">
            <v>-68096.94</v>
          </cell>
          <cell r="J604">
            <v>0</v>
          </cell>
          <cell r="K604">
            <v>-68096.94</v>
          </cell>
          <cell r="N604">
            <v>-72675.78</v>
          </cell>
        </row>
        <row r="605">
          <cell r="F605">
            <v>-14335</v>
          </cell>
          <cell r="H605">
            <v>0</v>
          </cell>
          <cell r="I605">
            <v>-14335</v>
          </cell>
          <cell r="J605">
            <v>0</v>
          </cell>
          <cell r="K605">
            <v>-14335</v>
          </cell>
          <cell r="N605">
            <v>-15451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N606">
            <v>0</v>
          </cell>
        </row>
        <row r="607">
          <cell r="F607">
            <v>-5829.5</v>
          </cell>
          <cell r="H607">
            <v>0</v>
          </cell>
          <cell r="I607">
            <v>-5829.5</v>
          </cell>
          <cell r="J607">
            <v>0</v>
          </cell>
          <cell r="K607">
            <v>-5829.5</v>
          </cell>
          <cell r="N607">
            <v>0</v>
          </cell>
        </row>
        <row r="608">
          <cell r="F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N608">
            <v>0</v>
          </cell>
        </row>
        <row r="609">
          <cell r="F609">
            <v>-1770</v>
          </cell>
          <cell r="H609">
            <v>0</v>
          </cell>
          <cell r="I609">
            <v>-1770</v>
          </cell>
          <cell r="J609">
            <v>0</v>
          </cell>
          <cell r="K609">
            <v>-1770</v>
          </cell>
          <cell r="N609">
            <v>0</v>
          </cell>
        </row>
        <row r="610">
          <cell r="F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N610">
            <v>0</v>
          </cell>
        </row>
        <row r="611">
          <cell r="F611">
            <v>-10700</v>
          </cell>
          <cell r="H611">
            <v>0</v>
          </cell>
          <cell r="I611">
            <v>-10700</v>
          </cell>
          <cell r="J611">
            <v>0</v>
          </cell>
          <cell r="K611">
            <v>-10700</v>
          </cell>
          <cell r="N611">
            <v>0</v>
          </cell>
        </row>
        <row r="612">
          <cell r="F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N612">
            <v>0</v>
          </cell>
        </row>
        <row r="613">
          <cell r="F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N613">
            <v>-2516</v>
          </cell>
        </row>
        <row r="614">
          <cell r="F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N614">
            <v>0</v>
          </cell>
        </row>
        <row r="615">
          <cell r="F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N615">
            <v>0</v>
          </cell>
        </row>
        <row r="616">
          <cell r="F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N616">
            <v>0</v>
          </cell>
        </row>
        <row r="617">
          <cell r="F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N617">
            <v>0</v>
          </cell>
        </row>
        <row r="618">
          <cell r="F618">
            <v>-1000</v>
          </cell>
          <cell r="H618">
            <v>0</v>
          </cell>
          <cell r="I618">
            <v>-1000</v>
          </cell>
          <cell r="J618">
            <v>0</v>
          </cell>
          <cell r="K618">
            <v>-1000</v>
          </cell>
          <cell r="N618">
            <v>0</v>
          </cell>
        </row>
        <row r="619">
          <cell r="F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N619">
            <v>0</v>
          </cell>
        </row>
        <row r="620">
          <cell r="F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N620">
            <v>-880</v>
          </cell>
        </row>
        <row r="621">
          <cell r="F621">
            <v>-64</v>
          </cell>
          <cell r="H621">
            <v>0</v>
          </cell>
          <cell r="I621">
            <v>-64</v>
          </cell>
          <cell r="J621">
            <v>0</v>
          </cell>
          <cell r="K621">
            <v>-64</v>
          </cell>
          <cell r="N621">
            <v>0</v>
          </cell>
        </row>
        <row r="622">
          <cell r="F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N622">
            <v>0</v>
          </cell>
        </row>
        <row r="623">
          <cell r="F623">
            <v>-3115.84</v>
          </cell>
          <cell r="H623">
            <v>0</v>
          </cell>
          <cell r="I623">
            <v>-3115.84</v>
          </cell>
          <cell r="J623">
            <v>0</v>
          </cell>
          <cell r="K623">
            <v>-3115.84</v>
          </cell>
          <cell r="N623">
            <v>-18161.11</v>
          </cell>
        </row>
        <row r="624">
          <cell r="F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N624">
            <v>-4146.55</v>
          </cell>
        </row>
        <row r="625">
          <cell r="F625">
            <v>-14481.9</v>
          </cell>
          <cell r="H625">
            <v>0</v>
          </cell>
          <cell r="I625">
            <v>-14481.9</v>
          </cell>
          <cell r="J625">
            <v>0</v>
          </cell>
          <cell r="K625">
            <v>-14481.9</v>
          </cell>
          <cell r="N625">
            <v>-8449.68</v>
          </cell>
        </row>
        <row r="626">
          <cell r="F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N626">
            <v>0</v>
          </cell>
        </row>
        <row r="627">
          <cell r="F627">
            <v>-36520</v>
          </cell>
          <cell r="H627">
            <v>0</v>
          </cell>
          <cell r="I627">
            <v>-36520</v>
          </cell>
          <cell r="J627">
            <v>0</v>
          </cell>
          <cell r="K627">
            <v>-36520</v>
          </cell>
          <cell r="N627">
            <v>0</v>
          </cell>
        </row>
        <row r="628">
          <cell r="F628">
            <v>-1716</v>
          </cell>
          <cell r="H628">
            <v>0</v>
          </cell>
          <cell r="I628">
            <v>-1716</v>
          </cell>
          <cell r="J628">
            <v>0</v>
          </cell>
          <cell r="K628">
            <v>-1716</v>
          </cell>
          <cell r="N628">
            <v>0</v>
          </cell>
        </row>
        <row r="629">
          <cell r="F629">
            <v>-80897.06</v>
          </cell>
          <cell r="H629">
            <v>0</v>
          </cell>
          <cell r="I629">
            <v>-80897.06</v>
          </cell>
          <cell r="J629">
            <v>0</v>
          </cell>
          <cell r="K629">
            <v>-80897.06</v>
          </cell>
          <cell r="N629">
            <v>-16987.310000000001</v>
          </cell>
        </row>
        <row r="630">
          <cell r="F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N630">
            <v>-880</v>
          </cell>
        </row>
        <row r="631">
          <cell r="F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N631">
            <v>0</v>
          </cell>
        </row>
        <row r="632">
          <cell r="F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N632">
            <v>-1016.5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N633">
            <v>0</v>
          </cell>
        </row>
        <row r="634">
          <cell r="F634">
            <v>-14386.52</v>
          </cell>
          <cell r="H634">
            <v>0</v>
          </cell>
          <cell r="I634">
            <v>-14386.52</v>
          </cell>
          <cell r="J634">
            <v>0</v>
          </cell>
          <cell r="K634">
            <v>-14386.52</v>
          </cell>
          <cell r="N634">
            <v>0</v>
          </cell>
        </row>
        <row r="635">
          <cell r="F635">
            <v>-3000</v>
          </cell>
          <cell r="H635">
            <v>0</v>
          </cell>
          <cell r="I635">
            <v>-3000</v>
          </cell>
          <cell r="J635">
            <v>0</v>
          </cell>
          <cell r="K635">
            <v>-3000</v>
          </cell>
          <cell r="N635">
            <v>0</v>
          </cell>
        </row>
        <row r="636">
          <cell r="F636">
            <v>-200</v>
          </cell>
          <cell r="H636">
            <v>0</v>
          </cell>
          <cell r="I636">
            <v>-200</v>
          </cell>
          <cell r="J636">
            <v>0</v>
          </cell>
          <cell r="K636">
            <v>-200</v>
          </cell>
          <cell r="N636">
            <v>-18640</v>
          </cell>
        </row>
        <row r="637">
          <cell r="F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N637">
            <v>-2600</v>
          </cell>
        </row>
        <row r="638">
          <cell r="F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N638">
            <v>-4542</v>
          </cell>
        </row>
        <row r="639">
          <cell r="F639">
            <v>-89630</v>
          </cell>
          <cell r="H639">
            <v>0</v>
          </cell>
          <cell r="I639">
            <v>-89630</v>
          </cell>
          <cell r="J639">
            <v>0</v>
          </cell>
          <cell r="K639">
            <v>-89630</v>
          </cell>
          <cell r="N639">
            <v>-89630</v>
          </cell>
        </row>
        <row r="640">
          <cell r="F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N640">
            <v>-15500</v>
          </cell>
        </row>
        <row r="641">
          <cell r="F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N641">
            <v>-16200</v>
          </cell>
        </row>
        <row r="642">
          <cell r="F642">
            <v>-1648930.67</v>
          </cell>
          <cell r="H642">
            <v>0</v>
          </cell>
          <cell r="I642">
            <v>-1648930.67</v>
          </cell>
          <cell r="J642">
            <v>0</v>
          </cell>
          <cell r="K642">
            <v>-1648930.67</v>
          </cell>
          <cell r="N642">
            <v>0</v>
          </cell>
        </row>
        <row r="643">
          <cell r="F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N643">
            <v>-670900</v>
          </cell>
        </row>
        <row r="644">
          <cell r="F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N644">
            <v>-417200</v>
          </cell>
        </row>
        <row r="645">
          <cell r="F645">
            <v>-830</v>
          </cell>
          <cell r="H645">
            <v>0</v>
          </cell>
          <cell r="I645">
            <v>-830</v>
          </cell>
          <cell r="J645">
            <v>0</v>
          </cell>
          <cell r="K645">
            <v>-830</v>
          </cell>
          <cell r="N645">
            <v>-629</v>
          </cell>
        </row>
        <row r="646">
          <cell r="F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N646">
            <v>-32400</v>
          </cell>
        </row>
        <row r="647">
          <cell r="F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N647">
            <v>0</v>
          </cell>
        </row>
        <row r="648">
          <cell r="F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N648">
            <v>0</v>
          </cell>
        </row>
        <row r="649">
          <cell r="F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N649">
            <v>0</v>
          </cell>
        </row>
        <row r="650">
          <cell r="F650">
            <v>-1386</v>
          </cell>
          <cell r="H650">
            <v>0</v>
          </cell>
          <cell r="I650">
            <v>-1386</v>
          </cell>
          <cell r="J650">
            <v>0</v>
          </cell>
          <cell r="K650">
            <v>-1386</v>
          </cell>
          <cell r="N650">
            <v>0</v>
          </cell>
        </row>
        <row r="651">
          <cell r="F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N651">
            <v>0</v>
          </cell>
        </row>
        <row r="652">
          <cell r="F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N652">
            <v>0</v>
          </cell>
        </row>
        <row r="653">
          <cell r="F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N653">
            <v>0</v>
          </cell>
        </row>
        <row r="654">
          <cell r="F654">
            <v>-240787.58</v>
          </cell>
          <cell r="H654">
            <v>-2065806.63</v>
          </cell>
          <cell r="I654">
            <v>-2306594.21</v>
          </cell>
          <cell r="J654">
            <v>0</v>
          </cell>
          <cell r="K654">
            <v>-2306594.21</v>
          </cell>
          <cell r="N654">
            <v>0</v>
          </cell>
        </row>
        <row r="655">
          <cell r="F655">
            <v>-16005</v>
          </cell>
          <cell r="H655">
            <v>0</v>
          </cell>
          <cell r="I655">
            <v>-16005</v>
          </cell>
          <cell r="J655">
            <v>0</v>
          </cell>
          <cell r="K655">
            <v>-16005</v>
          </cell>
          <cell r="N655">
            <v>0</v>
          </cell>
        </row>
        <row r="656">
          <cell r="F656">
            <v>-1028</v>
          </cell>
          <cell r="H656">
            <v>0</v>
          </cell>
          <cell r="I656">
            <v>-1028</v>
          </cell>
          <cell r="J656">
            <v>0</v>
          </cell>
          <cell r="K656">
            <v>-1028</v>
          </cell>
          <cell r="N656">
            <v>0</v>
          </cell>
        </row>
        <row r="657">
          <cell r="F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N657">
            <v>0</v>
          </cell>
        </row>
        <row r="658">
          <cell r="F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N658">
            <v>0</v>
          </cell>
        </row>
        <row r="659">
          <cell r="F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N659">
            <v>0</v>
          </cell>
        </row>
        <row r="660">
          <cell r="F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N661">
            <v>0</v>
          </cell>
        </row>
        <row r="662">
          <cell r="F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N662">
            <v>-3738.32</v>
          </cell>
        </row>
        <row r="663">
          <cell r="F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N663">
            <v>0</v>
          </cell>
        </row>
        <row r="664">
          <cell r="F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N664">
            <v>-5436</v>
          </cell>
        </row>
        <row r="665">
          <cell r="F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N665">
            <v>0</v>
          </cell>
        </row>
        <row r="666">
          <cell r="F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N666">
            <v>-30804</v>
          </cell>
        </row>
        <row r="667">
          <cell r="F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N667">
            <v>0</v>
          </cell>
        </row>
        <row r="668">
          <cell r="F668">
            <v>-10215</v>
          </cell>
          <cell r="H668">
            <v>0</v>
          </cell>
          <cell r="I668">
            <v>-10215</v>
          </cell>
          <cell r="J668">
            <v>0</v>
          </cell>
          <cell r="K668">
            <v>-10215</v>
          </cell>
          <cell r="N668">
            <v>0</v>
          </cell>
        </row>
        <row r="669">
          <cell r="F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N669">
            <v>0</v>
          </cell>
        </row>
        <row r="670">
          <cell r="F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N670">
            <v>0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N671">
            <v>0</v>
          </cell>
        </row>
        <row r="672">
          <cell r="F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N672">
            <v>0</v>
          </cell>
        </row>
        <row r="673">
          <cell r="F673">
            <v>-320</v>
          </cell>
          <cell r="H673">
            <v>0</v>
          </cell>
          <cell r="I673">
            <v>-320</v>
          </cell>
          <cell r="J673">
            <v>0</v>
          </cell>
          <cell r="K673">
            <v>-320</v>
          </cell>
          <cell r="N673">
            <v>0</v>
          </cell>
        </row>
        <row r="674">
          <cell r="F674">
            <v>-15140</v>
          </cell>
          <cell r="H674">
            <v>0</v>
          </cell>
          <cell r="I674">
            <v>-15140</v>
          </cell>
          <cell r="J674">
            <v>0</v>
          </cell>
          <cell r="K674">
            <v>-15140</v>
          </cell>
          <cell r="N674">
            <v>-86245.6</v>
          </cell>
        </row>
        <row r="675">
          <cell r="F675">
            <v>-24651.040000000001</v>
          </cell>
          <cell r="H675">
            <v>0</v>
          </cell>
          <cell r="I675">
            <v>-24651.040000000001</v>
          </cell>
          <cell r="J675">
            <v>0</v>
          </cell>
          <cell r="K675">
            <v>-24651.040000000001</v>
          </cell>
          <cell r="N675">
            <v>0</v>
          </cell>
        </row>
        <row r="676">
          <cell r="F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N676">
            <v>0</v>
          </cell>
        </row>
        <row r="677">
          <cell r="F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N677">
            <v>0</v>
          </cell>
        </row>
        <row r="678">
          <cell r="F678">
            <v>-3828.37</v>
          </cell>
          <cell r="H678">
            <v>0</v>
          </cell>
          <cell r="I678">
            <v>-3828.37</v>
          </cell>
          <cell r="J678">
            <v>0</v>
          </cell>
          <cell r="K678">
            <v>-3828.37</v>
          </cell>
          <cell r="N678">
            <v>0</v>
          </cell>
        </row>
        <row r="679">
          <cell r="F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N679">
            <v>-6040</v>
          </cell>
        </row>
        <row r="680">
          <cell r="F680">
            <v>-25863</v>
          </cell>
          <cell r="H680">
            <v>0</v>
          </cell>
          <cell r="I680">
            <v>-25863</v>
          </cell>
          <cell r="J680">
            <v>0</v>
          </cell>
          <cell r="K680">
            <v>-25863</v>
          </cell>
          <cell r="N680">
            <v>0</v>
          </cell>
        </row>
        <row r="681">
          <cell r="F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N681">
            <v>0</v>
          </cell>
        </row>
        <row r="682">
          <cell r="F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N682">
            <v>-2712</v>
          </cell>
        </row>
        <row r="683">
          <cell r="F683">
            <v>-9987.99</v>
          </cell>
          <cell r="H683">
            <v>0</v>
          </cell>
          <cell r="I683">
            <v>-9987.99</v>
          </cell>
          <cell r="J683">
            <v>0</v>
          </cell>
          <cell r="K683">
            <v>-9987.99</v>
          </cell>
          <cell r="N683">
            <v>0</v>
          </cell>
        </row>
        <row r="684">
          <cell r="F684">
            <v>-68</v>
          </cell>
          <cell r="H684">
            <v>0</v>
          </cell>
          <cell r="I684">
            <v>-68</v>
          </cell>
          <cell r="J684">
            <v>0</v>
          </cell>
          <cell r="K684">
            <v>-68</v>
          </cell>
          <cell r="N684">
            <v>0</v>
          </cell>
        </row>
        <row r="685">
          <cell r="F685">
            <v>-18230</v>
          </cell>
          <cell r="H685">
            <v>0</v>
          </cell>
          <cell r="I685">
            <v>-18230</v>
          </cell>
          <cell r="J685">
            <v>0</v>
          </cell>
          <cell r="K685">
            <v>-18230</v>
          </cell>
          <cell r="N685">
            <v>-3630</v>
          </cell>
        </row>
        <row r="686">
          <cell r="F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N686">
            <v>0</v>
          </cell>
        </row>
        <row r="687">
          <cell r="F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N687">
            <v>0</v>
          </cell>
        </row>
        <row r="688">
          <cell r="F688">
            <v>-12342</v>
          </cell>
          <cell r="H688">
            <v>0</v>
          </cell>
          <cell r="I688">
            <v>-12342</v>
          </cell>
          <cell r="J688">
            <v>0</v>
          </cell>
          <cell r="K688">
            <v>-12342</v>
          </cell>
          <cell r="N688">
            <v>-571520</v>
          </cell>
        </row>
        <row r="689">
          <cell r="F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N689">
            <v>-15460.84</v>
          </cell>
        </row>
        <row r="690">
          <cell r="F690">
            <v>-22534.799999999999</v>
          </cell>
          <cell r="H690">
            <v>0</v>
          </cell>
          <cell r="I690">
            <v>-22534.799999999999</v>
          </cell>
          <cell r="J690">
            <v>0</v>
          </cell>
          <cell r="K690">
            <v>-22534.799999999999</v>
          </cell>
          <cell r="N690">
            <v>0</v>
          </cell>
        </row>
        <row r="691">
          <cell r="F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N691">
            <v>0</v>
          </cell>
        </row>
        <row r="692">
          <cell r="F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N692">
            <v>0</v>
          </cell>
        </row>
        <row r="693">
          <cell r="F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N693">
            <v>0</v>
          </cell>
        </row>
        <row r="694">
          <cell r="F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N694">
            <v>0</v>
          </cell>
        </row>
        <row r="695">
          <cell r="F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N695">
            <v>0</v>
          </cell>
        </row>
        <row r="696">
          <cell r="F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N696">
            <v>0</v>
          </cell>
        </row>
        <row r="697">
          <cell r="F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N697">
            <v>-338400</v>
          </cell>
        </row>
        <row r="698">
          <cell r="F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N698">
            <v>0</v>
          </cell>
        </row>
        <row r="699">
          <cell r="F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N699">
            <v>0</v>
          </cell>
        </row>
        <row r="700">
          <cell r="F700">
            <v>-6716.31</v>
          </cell>
          <cell r="H700">
            <v>0</v>
          </cell>
          <cell r="I700">
            <v>-6716.31</v>
          </cell>
          <cell r="J700">
            <v>0</v>
          </cell>
          <cell r="K700">
            <v>-6716.31</v>
          </cell>
          <cell r="N700">
            <v>-17082.52</v>
          </cell>
        </row>
        <row r="701">
          <cell r="F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N701">
            <v>0</v>
          </cell>
        </row>
        <row r="702">
          <cell r="F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N702">
            <v>0</v>
          </cell>
        </row>
        <row r="703">
          <cell r="F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N703">
            <v>0</v>
          </cell>
        </row>
        <row r="704">
          <cell r="F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N704">
            <v>0</v>
          </cell>
        </row>
        <row r="705">
          <cell r="F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N705">
            <v>0</v>
          </cell>
        </row>
        <row r="706">
          <cell r="F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N706">
            <v>0</v>
          </cell>
        </row>
        <row r="707">
          <cell r="F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N707">
            <v>0</v>
          </cell>
        </row>
        <row r="708">
          <cell r="F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N708">
            <v>0</v>
          </cell>
        </row>
        <row r="709">
          <cell r="F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N709">
            <v>0</v>
          </cell>
        </row>
        <row r="710">
          <cell r="F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N710">
            <v>-547600</v>
          </cell>
        </row>
        <row r="711">
          <cell r="F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N711">
            <v>0</v>
          </cell>
        </row>
        <row r="712">
          <cell r="F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N712">
            <v>0</v>
          </cell>
        </row>
        <row r="713">
          <cell r="F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N713">
            <v>0</v>
          </cell>
        </row>
        <row r="714">
          <cell r="F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N714">
            <v>0</v>
          </cell>
        </row>
        <row r="715">
          <cell r="F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N715">
            <v>0</v>
          </cell>
        </row>
        <row r="716">
          <cell r="F716">
            <v>-69288.38</v>
          </cell>
          <cell r="H716">
            <v>0</v>
          </cell>
          <cell r="I716">
            <v>-69288.38</v>
          </cell>
          <cell r="J716">
            <v>0</v>
          </cell>
          <cell r="K716">
            <v>-69288.38</v>
          </cell>
          <cell r="N716">
            <v>-4680</v>
          </cell>
        </row>
        <row r="717">
          <cell r="F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N717">
            <v>-29960</v>
          </cell>
        </row>
        <row r="718">
          <cell r="F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N718">
            <v>0</v>
          </cell>
        </row>
        <row r="719">
          <cell r="F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N719">
            <v>-500000</v>
          </cell>
        </row>
        <row r="720">
          <cell r="F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N720">
            <v>-2417.0500000000002</v>
          </cell>
        </row>
        <row r="721">
          <cell r="F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N721">
            <v>0</v>
          </cell>
        </row>
        <row r="722">
          <cell r="F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N722">
            <v>0</v>
          </cell>
        </row>
        <row r="723">
          <cell r="F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N723">
            <v>-512700</v>
          </cell>
        </row>
        <row r="724">
          <cell r="F724">
            <v>-11736</v>
          </cell>
          <cell r="H724">
            <v>0</v>
          </cell>
          <cell r="I724">
            <v>-11736</v>
          </cell>
          <cell r="J724">
            <v>0</v>
          </cell>
          <cell r="K724">
            <v>-11736</v>
          </cell>
          <cell r="N724">
            <v>0</v>
          </cell>
        </row>
        <row r="725">
          <cell r="F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N725">
            <v>0</v>
          </cell>
        </row>
        <row r="726">
          <cell r="F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N726">
            <v>0</v>
          </cell>
        </row>
        <row r="727">
          <cell r="F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N727">
            <v>0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N728">
            <v>0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N729">
            <v>0</v>
          </cell>
        </row>
        <row r="730">
          <cell r="F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N730">
            <v>0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N731">
            <v>0</v>
          </cell>
        </row>
        <row r="732">
          <cell r="F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N732">
            <v>-47400</v>
          </cell>
        </row>
        <row r="733">
          <cell r="F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N733">
            <v>-45900</v>
          </cell>
        </row>
        <row r="734">
          <cell r="F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N734">
            <v>-3000</v>
          </cell>
        </row>
        <row r="735">
          <cell r="F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N735">
            <v>-21500</v>
          </cell>
        </row>
        <row r="736">
          <cell r="F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N736">
            <v>-34200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N737">
            <v>-68400</v>
          </cell>
        </row>
        <row r="738">
          <cell r="F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N738">
            <v>-34200</v>
          </cell>
        </row>
        <row r="739">
          <cell r="F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N739">
            <v>-68400</v>
          </cell>
        </row>
        <row r="740">
          <cell r="F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N740">
            <v>-31200</v>
          </cell>
        </row>
        <row r="741">
          <cell r="F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N741">
            <v>-31962.62</v>
          </cell>
        </row>
        <row r="742">
          <cell r="F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N742">
            <v>-92900</v>
          </cell>
        </row>
        <row r="743">
          <cell r="F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N743">
            <v>-77000</v>
          </cell>
        </row>
        <row r="744">
          <cell r="F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N744">
            <v>-89280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N745">
            <v>-10600</v>
          </cell>
        </row>
        <row r="746">
          <cell r="F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N746">
            <v>0</v>
          </cell>
        </row>
        <row r="747">
          <cell r="F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N747">
            <v>0</v>
          </cell>
        </row>
        <row r="748">
          <cell r="F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N748">
            <v>-10900</v>
          </cell>
        </row>
        <row r="749">
          <cell r="F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N749">
            <v>-14700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N750">
            <v>-129600</v>
          </cell>
        </row>
        <row r="751">
          <cell r="F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N751">
            <v>-62700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N752">
            <v>-25110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N753">
            <v>-1800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N754">
            <v>-71308.41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N755">
            <v>-20000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N756">
            <v>-138200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N757">
            <v>-494200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N758">
            <v>-400000</v>
          </cell>
        </row>
        <row r="759">
          <cell r="F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N759">
            <v>-300</v>
          </cell>
        </row>
        <row r="760">
          <cell r="F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N760">
            <v>-168200</v>
          </cell>
        </row>
        <row r="761">
          <cell r="F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N761">
            <v>-248000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N762">
            <v>-99000</v>
          </cell>
        </row>
        <row r="763">
          <cell r="F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N763">
            <v>-44800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N764">
            <v>-68400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N765">
            <v>-11900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N766">
            <v>-455760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N767">
            <v>-330845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N768">
            <v>-48400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N769">
            <v>-76900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N770">
            <v>-37800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N771">
            <v>-287999.86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N772">
            <v>-20000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N773">
            <v>-6700</v>
          </cell>
        </row>
        <row r="774">
          <cell r="F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N774">
            <v>-6500</v>
          </cell>
        </row>
        <row r="775">
          <cell r="F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N775">
            <v>-8000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N776">
            <v>-194551.29</v>
          </cell>
        </row>
        <row r="777">
          <cell r="F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N777">
            <v>-50000</v>
          </cell>
        </row>
        <row r="778">
          <cell r="F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N778">
            <v>-106200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N779">
            <v>-40000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N780">
            <v>-50000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N781">
            <v>-158400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N782">
            <v>-90000</v>
          </cell>
        </row>
        <row r="783">
          <cell r="F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N783">
            <v>-84900</v>
          </cell>
        </row>
        <row r="784">
          <cell r="F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N784">
            <v>-100000</v>
          </cell>
        </row>
        <row r="785">
          <cell r="F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N785">
            <v>-100000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N786">
            <v>-68400</v>
          </cell>
        </row>
        <row r="787">
          <cell r="F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N787">
            <v>-192000</v>
          </cell>
        </row>
        <row r="788">
          <cell r="F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N788">
            <v>-20000</v>
          </cell>
        </row>
        <row r="789">
          <cell r="F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N789">
            <v>-34200</v>
          </cell>
        </row>
        <row r="790">
          <cell r="F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N790">
            <v>-37400</v>
          </cell>
        </row>
        <row r="791">
          <cell r="F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N791">
            <v>-68400</v>
          </cell>
        </row>
        <row r="792">
          <cell r="F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N792">
            <v>-27000</v>
          </cell>
        </row>
        <row r="793">
          <cell r="F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N793">
            <v>-77500</v>
          </cell>
        </row>
        <row r="794">
          <cell r="F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N794">
            <v>-29375</v>
          </cell>
        </row>
        <row r="795">
          <cell r="F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N795">
            <v>-72250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N796">
            <v>-44500</v>
          </cell>
        </row>
        <row r="797">
          <cell r="F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N797">
            <v>-34200</v>
          </cell>
        </row>
        <row r="798">
          <cell r="F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N798">
            <v>-34000</v>
          </cell>
        </row>
        <row r="799">
          <cell r="F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N799">
            <v>-11125</v>
          </cell>
        </row>
        <row r="800">
          <cell r="F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N800">
            <v>-66200</v>
          </cell>
        </row>
        <row r="801">
          <cell r="F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N801">
            <v>-9000</v>
          </cell>
        </row>
        <row r="802">
          <cell r="F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N802">
            <v>-34200</v>
          </cell>
        </row>
        <row r="803">
          <cell r="F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N803">
            <v>-3250</v>
          </cell>
        </row>
        <row r="804">
          <cell r="F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N804">
            <v>-37125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N805">
            <v>-17375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N806">
            <v>-15100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N807">
            <v>-8400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N808">
            <v>-58875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N809">
            <v>-75125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N810">
            <v>-20700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N811">
            <v>-10600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N812">
            <v>-83200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N813">
            <v>-3125</v>
          </cell>
        </row>
        <row r="814">
          <cell r="F814">
            <v>-263399.82</v>
          </cell>
          <cell r="H814">
            <v>0</v>
          </cell>
          <cell r="I814">
            <v>-263399.82</v>
          </cell>
          <cell r="J814">
            <v>0</v>
          </cell>
          <cell r="K814">
            <v>-263399.82</v>
          </cell>
          <cell r="N814">
            <v>0</v>
          </cell>
        </row>
        <row r="815">
          <cell r="F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N815">
            <v>0</v>
          </cell>
        </row>
        <row r="816">
          <cell r="F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N816">
            <v>0</v>
          </cell>
        </row>
        <row r="817">
          <cell r="F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N817">
            <v>0</v>
          </cell>
        </row>
        <row r="818">
          <cell r="F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N818">
            <v>0</v>
          </cell>
        </row>
        <row r="819">
          <cell r="F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N819">
            <v>0</v>
          </cell>
        </row>
        <row r="820">
          <cell r="F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N820">
            <v>0</v>
          </cell>
        </row>
        <row r="821">
          <cell r="F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N821">
            <v>0</v>
          </cell>
        </row>
        <row r="822">
          <cell r="F822">
            <v>-270587.2</v>
          </cell>
          <cell r="H822">
            <v>0</v>
          </cell>
          <cell r="I822">
            <v>-270587.2</v>
          </cell>
          <cell r="J822">
            <v>0</v>
          </cell>
          <cell r="K822">
            <v>-270587.2</v>
          </cell>
          <cell r="N822">
            <v>0</v>
          </cell>
        </row>
        <row r="823">
          <cell r="F823">
            <v>-228965</v>
          </cell>
          <cell r="H823">
            <v>0</v>
          </cell>
          <cell r="I823">
            <v>-228965</v>
          </cell>
          <cell r="J823">
            <v>0</v>
          </cell>
          <cell r="K823">
            <v>-228965</v>
          </cell>
          <cell r="N823">
            <v>0</v>
          </cell>
        </row>
        <row r="824">
          <cell r="F824">
            <v>-202230</v>
          </cell>
          <cell r="H824">
            <v>0</v>
          </cell>
          <cell r="I824">
            <v>-202230</v>
          </cell>
          <cell r="J824">
            <v>0</v>
          </cell>
          <cell r="K824">
            <v>-202230</v>
          </cell>
          <cell r="N824">
            <v>0</v>
          </cell>
        </row>
        <row r="825">
          <cell r="F825">
            <v>-7424298.6999999993</v>
          </cell>
          <cell r="H825">
            <v>-2077201.72</v>
          </cell>
          <cell r="I825">
            <v>-9501500.4199999999</v>
          </cell>
          <cell r="J825">
            <v>0</v>
          </cell>
          <cell r="K825">
            <v>-9501500.4199999999</v>
          </cell>
          <cell r="N825">
            <v>-19987246.299999997</v>
          </cell>
        </row>
        <row r="827">
          <cell r="F827">
            <v>0</v>
          </cell>
          <cell r="H827">
            <v>0</v>
          </cell>
          <cell r="I827">
            <v>0</v>
          </cell>
          <cell r="J827">
            <v>153264.62</v>
          </cell>
          <cell r="K827">
            <v>153264.62</v>
          </cell>
          <cell r="N827">
            <v>288338.71000000002</v>
          </cell>
        </row>
        <row r="828">
          <cell r="F828">
            <v>0</v>
          </cell>
          <cell r="H828">
            <v>0</v>
          </cell>
          <cell r="I828">
            <v>0</v>
          </cell>
          <cell r="J828">
            <v>-1630819.84</v>
          </cell>
          <cell r="K828">
            <v>-1630819.84</v>
          </cell>
          <cell r="N828">
            <v>-3650893.07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-1477555.22</v>
          </cell>
          <cell r="K829">
            <v>-1477555.22</v>
          </cell>
          <cell r="N829">
            <v>-3362554.36</v>
          </cell>
        </row>
        <row r="831">
          <cell r="F831">
            <v>-2599430.25</v>
          </cell>
          <cell r="H831">
            <v>6542.06</v>
          </cell>
          <cell r="I831">
            <v>-2592888.19</v>
          </cell>
          <cell r="J831">
            <v>0</v>
          </cell>
          <cell r="K831">
            <v>-2592888.19</v>
          </cell>
          <cell r="N831">
            <v>-25366352.550000001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N832">
            <v>0</v>
          </cell>
        </row>
        <row r="833">
          <cell r="F833">
            <v>-2599430.25</v>
          </cell>
          <cell r="H833">
            <v>6542.06</v>
          </cell>
          <cell r="I833">
            <v>-2592888.19</v>
          </cell>
          <cell r="J833">
            <v>0</v>
          </cell>
          <cell r="K833">
            <v>-2592888.19</v>
          </cell>
          <cell r="N833">
            <v>-25366352.550000001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N835">
            <v>0</v>
          </cell>
        </row>
        <row r="836">
          <cell r="F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N836">
            <v>0</v>
          </cell>
        </row>
        <row r="837">
          <cell r="F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N837">
            <v>0</v>
          </cell>
        </row>
        <row r="838">
          <cell r="F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N838">
            <v>0</v>
          </cell>
        </row>
        <row r="839">
          <cell r="F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N839">
            <v>-596302.80000000005</v>
          </cell>
        </row>
        <row r="840">
          <cell r="F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N840">
            <v>0</v>
          </cell>
        </row>
        <row r="841">
          <cell r="F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N841">
            <v>0</v>
          </cell>
        </row>
        <row r="842">
          <cell r="F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N842">
            <v>0</v>
          </cell>
        </row>
        <row r="843">
          <cell r="F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N843">
            <v>0</v>
          </cell>
        </row>
        <row r="844">
          <cell r="F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N844">
            <v>0</v>
          </cell>
        </row>
        <row r="845">
          <cell r="F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N845">
            <v>0</v>
          </cell>
        </row>
        <row r="846">
          <cell r="F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N846">
            <v>0</v>
          </cell>
        </row>
        <row r="847">
          <cell r="F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N847">
            <v>0</v>
          </cell>
        </row>
        <row r="848">
          <cell r="F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N848">
            <v>0</v>
          </cell>
        </row>
        <row r="849">
          <cell r="F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N849">
            <v>0</v>
          </cell>
        </row>
        <row r="850">
          <cell r="F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N850">
            <v>0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N851">
            <v>0</v>
          </cell>
        </row>
        <row r="852">
          <cell r="F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N852">
            <v>0</v>
          </cell>
        </row>
        <row r="853">
          <cell r="F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N853">
            <v>0</v>
          </cell>
        </row>
        <row r="854">
          <cell r="F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N854">
            <v>0</v>
          </cell>
        </row>
        <row r="855">
          <cell r="F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N855">
            <v>0</v>
          </cell>
        </row>
        <row r="856">
          <cell r="F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N856">
            <v>0</v>
          </cell>
        </row>
        <row r="857">
          <cell r="F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N857">
            <v>0</v>
          </cell>
        </row>
        <row r="858">
          <cell r="F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N858">
            <v>0</v>
          </cell>
        </row>
        <row r="859">
          <cell r="F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N859">
            <v>0</v>
          </cell>
        </row>
        <row r="860">
          <cell r="F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N860">
            <v>0</v>
          </cell>
        </row>
        <row r="861">
          <cell r="F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N861">
            <v>0</v>
          </cell>
        </row>
        <row r="862">
          <cell r="F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N862">
            <v>0</v>
          </cell>
        </row>
        <row r="863">
          <cell r="F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N863">
            <v>0</v>
          </cell>
        </row>
        <row r="864">
          <cell r="F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N864">
            <v>0</v>
          </cell>
        </row>
        <row r="865">
          <cell r="F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N865">
            <v>0</v>
          </cell>
        </row>
        <row r="866">
          <cell r="F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N866">
            <v>0</v>
          </cell>
        </row>
        <row r="867">
          <cell r="F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N867">
            <v>0</v>
          </cell>
        </row>
        <row r="868">
          <cell r="F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N868">
            <v>0</v>
          </cell>
        </row>
        <row r="869">
          <cell r="F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N869">
            <v>0</v>
          </cell>
        </row>
        <row r="870">
          <cell r="F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N870">
            <v>0</v>
          </cell>
        </row>
        <row r="871">
          <cell r="F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N871">
            <v>0</v>
          </cell>
        </row>
        <row r="872">
          <cell r="F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N872">
            <v>0</v>
          </cell>
        </row>
        <row r="873">
          <cell r="F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N873">
            <v>0</v>
          </cell>
        </row>
        <row r="874">
          <cell r="F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N874">
            <v>0</v>
          </cell>
        </row>
        <row r="875">
          <cell r="F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N875">
            <v>0</v>
          </cell>
        </row>
        <row r="876">
          <cell r="F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N876">
            <v>0</v>
          </cell>
        </row>
        <row r="877">
          <cell r="F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N877">
            <v>0</v>
          </cell>
        </row>
        <row r="878">
          <cell r="F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N878">
            <v>0</v>
          </cell>
        </row>
        <row r="879">
          <cell r="F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N879">
            <v>0</v>
          </cell>
        </row>
        <row r="880">
          <cell r="F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N880">
            <v>0</v>
          </cell>
        </row>
        <row r="881">
          <cell r="F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N881">
            <v>0</v>
          </cell>
        </row>
        <row r="882">
          <cell r="F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N882">
            <v>0</v>
          </cell>
        </row>
        <row r="883">
          <cell r="F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N883">
            <v>-3750712.91</v>
          </cell>
        </row>
        <row r="884">
          <cell r="F884">
            <v>-289231</v>
          </cell>
          <cell r="H884">
            <v>0</v>
          </cell>
          <cell r="I884">
            <v>-289231</v>
          </cell>
          <cell r="J884">
            <v>0</v>
          </cell>
          <cell r="K884">
            <v>-289231</v>
          </cell>
          <cell r="N884">
            <v>0</v>
          </cell>
        </row>
        <row r="885">
          <cell r="F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N885">
            <v>0</v>
          </cell>
        </row>
        <row r="886">
          <cell r="F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N886">
            <v>0</v>
          </cell>
        </row>
        <row r="887">
          <cell r="F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N887">
            <v>0</v>
          </cell>
        </row>
        <row r="888">
          <cell r="F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N888">
            <v>0</v>
          </cell>
        </row>
        <row r="889">
          <cell r="F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N889">
            <v>0</v>
          </cell>
        </row>
        <row r="890">
          <cell r="F890">
            <v>-86345</v>
          </cell>
          <cell r="H890">
            <v>0</v>
          </cell>
          <cell r="I890">
            <v>-86345</v>
          </cell>
          <cell r="J890">
            <v>0</v>
          </cell>
          <cell r="K890">
            <v>-86345</v>
          </cell>
          <cell r="N890">
            <v>0</v>
          </cell>
        </row>
        <row r="891">
          <cell r="F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N891">
            <v>0</v>
          </cell>
        </row>
        <row r="892">
          <cell r="F892">
            <v>-1404115.68</v>
          </cell>
          <cell r="H892">
            <v>1404115.68</v>
          </cell>
          <cell r="I892">
            <v>0</v>
          </cell>
          <cell r="J892">
            <v>0</v>
          </cell>
          <cell r="K892">
            <v>0</v>
          </cell>
          <cell r="N892">
            <v>0</v>
          </cell>
        </row>
        <row r="893">
          <cell r="F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N893">
            <v>0</v>
          </cell>
        </row>
        <row r="894">
          <cell r="F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N894">
            <v>0</v>
          </cell>
        </row>
        <row r="895">
          <cell r="F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N895">
            <v>0</v>
          </cell>
        </row>
        <row r="896">
          <cell r="F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N896">
            <v>0</v>
          </cell>
        </row>
        <row r="897">
          <cell r="F897">
            <v>-934.58</v>
          </cell>
          <cell r="H897">
            <v>0</v>
          </cell>
          <cell r="I897">
            <v>-934.58</v>
          </cell>
          <cell r="J897">
            <v>0</v>
          </cell>
          <cell r="K897">
            <v>-934.58</v>
          </cell>
          <cell r="N897">
            <v>0</v>
          </cell>
        </row>
        <row r="898">
          <cell r="F898">
            <v>-248465</v>
          </cell>
          <cell r="H898">
            <v>0</v>
          </cell>
          <cell r="I898">
            <v>-248465</v>
          </cell>
          <cell r="J898">
            <v>0</v>
          </cell>
          <cell r="K898">
            <v>-248465</v>
          </cell>
          <cell r="N898">
            <v>0</v>
          </cell>
        </row>
        <row r="899">
          <cell r="F899">
            <v>-404658</v>
          </cell>
          <cell r="H899">
            <v>0</v>
          </cell>
          <cell r="I899">
            <v>-404658</v>
          </cell>
          <cell r="J899">
            <v>0</v>
          </cell>
          <cell r="K899">
            <v>-404658</v>
          </cell>
          <cell r="N899">
            <v>0</v>
          </cell>
        </row>
        <row r="900">
          <cell r="F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N900">
            <v>0</v>
          </cell>
        </row>
        <row r="901">
          <cell r="F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N901">
            <v>0</v>
          </cell>
        </row>
        <row r="902">
          <cell r="F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N902">
            <v>0</v>
          </cell>
        </row>
        <row r="903">
          <cell r="F903">
            <v>-109102.8</v>
          </cell>
          <cell r="H903">
            <v>0</v>
          </cell>
          <cell r="I903">
            <v>-109102.8</v>
          </cell>
          <cell r="J903">
            <v>0</v>
          </cell>
          <cell r="K903">
            <v>-109102.8</v>
          </cell>
          <cell r="N903">
            <v>0</v>
          </cell>
        </row>
        <row r="904">
          <cell r="F904">
            <v>-2542852.06</v>
          </cell>
          <cell r="H904">
            <v>1404115.68</v>
          </cell>
          <cell r="I904">
            <v>-1138736.3799999999</v>
          </cell>
          <cell r="J904">
            <v>0</v>
          </cell>
          <cell r="K904">
            <v>-1138736.3799999999</v>
          </cell>
          <cell r="N904">
            <v>-4347015.71</v>
          </cell>
        </row>
        <row r="906">
          <cell r="F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N906">
            <v>0</v>
          </cell>
        </row>
        <row r="908">
          <cell r="F908">
            <v>215721.4</v>
          </cell>
          <cell r="H908">
            <v>0</v>
          </cell>
          <cell r="I908">
            <v>215721.4</v>
          </cell>
          <cell r="J908">
            <v>-153264.62</v>
          </cell>
          <cell r="K908">
            <v>62456.78</v>
          </cell>
          <cell r="N908">
            <v>215721.4</v>
          </cell>
        </row>
        <row r="909">
          <cell r="F909">
            <v>-3230440.82</v>
          </cell>
          <cell r="H909">
            <v>0</v>
          </cell>
          <cell r="I909">
            <v>-3230440.82</v>
          </cell>
          <cell r="J909">
            <v>1630819.84</v>
          </cell>
          <cell r="K909">
            <v>-1599620.98</v>
          </cell>
          <cell r="N909">
            <v>-3230440.82</v>
          </cell>
        </row>
        <row r="910">
          <cell r="F910">
            <v>-3014719.42</v>
          </cell>
          <cell r="H910">
            <v>0</v>
          </cell>
          <cell r="I910">
            <v>-3014719.42</v>
          </cell>
          <cell r="J910">
            <v>1477555.22</v>
          </cell>
          <cell r="K910">
            <v>-1537164.2</v>
          </cell>
          <cell r="N910">
            <v>-3014719.42</v>
          </cell>
        </row>
        <row r="912">
          <cell r="F912">
            <v>-300000000</v>
          </cell>
          <cell r="H912">
            <v>0</v>
          </cell>
          <cell r="I912">
            <v>-300000000</v>
          </cell>
          <cell r="J912">
            <v>0</v>
          </cell>
          <cell r="K912">
            <v>-300000000</v>
          </cell>
          <cell r="N912">
            <v>-300000000</v>
          </cell>
        </row>
        <row r="913">
          <cell r="F913">
            <v>-407250000</v>
          </cell>
          <cell r="H913">
            <v>0</v>
          </cell>
          <cell r="I913">
            <v>-407250000</v>
          </cell>
          <cell r="J913">
            <v>0</v>
          </cell>
          <cell r="K913">
            <v>-407250000</v>
          </cell>
          <cell r="N913">
            <v>-407250000</v>
          </cell>
        </row>
        <row r="914">
          <cell r="F914">
            <v>-707250000</v>
          </cell>
          <cell r="H914">
            <v>0</v>
          </cell>
          <cell r="I914">
            <v>-707250000</v>
          </cell>
          <cell r="J914">
            <v>0</v>
          </cell>
          <cell r="K914">
            <v>-707250000</v>
          </cell>
          <cell r="N914">
            <v>-707250000</v>
          </cell>
        </row>
        <row r="916">
          <cell r="F916">
            <v>-219517554.72999999</v>
          </cell>
          <cell r="H916">
            <v>0</v>
          </cell>
          <cell r="I916">
            <v>-219517554.72999999</v>
          </cell>
          <cell r="J916">
            <v>0</v>
          </cell>
          <cell r="K916">
            <v>-219517554.72999999</v>
          </cell>
          <cell r="N916">
            <v>-168387906.80000001</v>
          </cell>
        </row>
        <row r="917">
          <cell r="F917">
            <v>-39650000</v>
          </cell>
          <cell r="H917">
            <v>0</v>
          </cell>
          <cell r="I917">
            <v>-39650000</v>
          </cell>
          <cell r="J917">
            <v>0</v>
          </cell>
          <cell r="K917">
            <v>-39650000</v>
          </cell>
          <cell r="N917">
            <v>-39650000</v>
          </cell>
        </row>
        <row r="918">
          <cell r="F918">
            <v>-259167554.72999999</v>
          </cell>
          <cell r="H918">
            <v>0</v>
          </cell>
          <cell r="I918">
            <v>-259167554.72999999</v>
          </cell>
          <cell r="J918">
            <v>0</v>
          </cell>
          <cell r="K918">
            <v>-259167554.72999999</v>
          </cell>
          <cell r="N918">
            <v>-208037906.80000001</v>
          </cell>
        </row>
        <row r="920">
          <cell r="F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N920">
            <v>0</v>
          </cell>
        </row>
        <row r="922">
          <cell r="F922">
            <v>-8227970.3899999997</v>
          </cell>
          <cell r="H922">
            <v>-1404115.68</v>
          </cell>
          <cell r="I922">
            <v>-9632086.0700000003</v>
          </cell>
          <cell r="J922">
            <v>0</v>
          </cell>
          <cell r="K922">
            <v>-9632086.0700000003</v>
          </cell>
          <cell r="N922">
            <v>-20162337.23</v>
          </cell>
        </row>
        <row r="923">
          <cell r="F923">
            <v>-5125035.99</v>
          </cell>
          <cell r="H923">
            <v>0</v>
          </cell>
          <cell r="I923">
            <v>-5125035.99</v>
          </cell>
          <cell r="J923">
            <v>0</v>
          </cell>
          <cell r="K923">
            <v>-5125035.99</v>
          </cell>
          <cell r="N923">
            <v>-22296835.989999998</v>
          </cell>
        </row>
        <row r="924">
          <cell r="F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N924">
            <v>-1381840</v>
          </cell>
        </row>
        <row r="925">
          <cell r="F925">
            <v>-112869.42</v>
          </cell>
          <cell r="H925">
            <v>0</v>
          </cell>
          <cell r="I925">
            <v>-112869.42</v>
          </cell>
          <cell r="J925">
            <v>0</v>
          </cell>
          <cell r="K925">
            <v>-112869.42</v>
          </cell>
          <cell r="N925">
            <v>-980147.35</v>
          </cell>
        </row>
        <row r="926">
          <cell r="F926">
            <v>-71580.820000000007</v>
          </cell>
          <cell r="H926">
            <v>0</v>
          </cell>
          <cell r="I926">
            <v>-71580.820000000007</v>
          </cell>
          <cell r="J926">
            <v>0</v>
          </cell>
          <cell r="K926">
            <v>-71580.820000000007</v>
          </cell>
          <cell r="N926">
            <v>-387712.65</v>
          </cell>
        </row>
        <row r="927">
          <cell r="F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N927">
            <v>0</v>
          </cell>
        </row>
        <row r="928">
          <cell r="F928">
            <v>-2953.2</v>
          </cell>
          <cell r="H928">
            <v>0</v>
          </cell>
          <cell r="I928">
            <v>-2953.2</v>
          </cell>
          <cell r="J928">
            <v>0</v>
          </cell>
          <cell r="K928">
            <v>-2953.2</v>
          </cell>
          <cell r="N928">
            <v>-30816</v>
          </cell>
        </row>
        <row r="929">
          <cell r="F929">
            <v>-13540409.819999998</v>
          </cell>
          <cell r="H929">
            <v>-1404115.68</v>
          </cell>
          <cell r="I929">
            <v>-14944525.5</v>
          </cell>
          <cell r="J929">
            <v>0</v>
          </cell>
          <cell r="K929">
            <v>-14944525.5</v>
          </cell>
          <cell r="N929">
            <v>-45239689.219999999</v>
          </cell>
        </row>
        <row r="931">
          <cell r="F931">
            <v>-2017223.84</v>
          </cell>
          <cell r="H931">
            <v>0</v>
          </cell>
          <cell r="I931">
            <v>-2017223.84</v>
          </cell>
          <cell r="J931">
            <v>0</v>
          </cell>
          <cell r="K931">
            <v>-2017223.84</v>
          </cell>
          <cell r="N931">
            <v>-2365325.19</v>
          </cell>
        </row>
        <row r="932">
          <cell r="F932">
            <v>-2202200</v>
          </cell>
          <cell r="H932">
            <v>0</v>
          </cell>
          <cell r="I932">
            <v>-2202200</v>
          </cell>
          <cell r="J932">
            <v>0</v>
          </cell>
          <cell r="K932">
            <v>-2202200</v>
          </cell>
          <cell r="N932">
            <v>-1549393.88</v>
          </cell>
        </row>
        <row r="933">
          <cell r="F933">
            <v>-17153419.66</v>
          </cell>
          <cell r="H933">
            <v>0</v>
          </cell>
          <cell r="I933">
            <v>-17153419.66</v>
          </cell>
          <cell r="J933">
            <v>0</v>
          </cell>
          <cell r="K933">
            <v>-17153419.66</v>
          </cell>
          <cell r="N933">
            <v>-1590805</v>
          </cell>
        </row>
        <row r="934">
          <cell r="F934">
            <v>-11220000</v>
          </cell>
          <cell r="H934">
            <v>0</v>
          </cell>
          <cell r="I934">
            <v>-11220000</v>
          </cell>
          <cell r="J934">
            <v>0</v>
          </cell>
          <cell r="K934">
            <v>-11220000</v>
          </cell>
          <cell r="N934">
            <v>-5034294.3499999996</v>
          </cell>
        </row>
        <row r="935">
          <cell r="F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N935">
            <v>-2414032.71</v>
          </cell>
        </row>
        <row r="936">
          <cell r="F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N936">
            <v>-225000</v>
          </cell>
        </row>
        <row r="937">
          <cell r="F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N937">
            <v>-122120.5</v>
          </cell>
        </row>
        <row r="938">
          <cell r="F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N938">
            <v>-316575.7</v>
          </cell>
        </row>
        <row r="939">
          <cell r="F939">
            <v>-2235176.38</v>
          </cell>
          <cell r="H939">
            <v>0</v>
          </cell>
          <cell r="I939">
            <v>-2235176.38</v>
          </cell>
          <cell r="J939">
            <v>0</v>
          </cell>
          <cell r="K939">
            <v>-2235176.38</v>
          </cell>
          <cell r="N939">
            <v>-4529593.6399999997</v>
          </cell>
        </row>
        <row r="940">
          <cell r="F940">
            <v>-1393454.55</v>
          </cell>
          <cell r="H940">
            <v>0</v>
          </cell>
          <cell r="I940">
            <v>-1393454.55</v>
          </cell>
          <cell r="J940">
            <v>0</v>
          </cell>
          <cell r="K940">
            <v>-1393454.55</v>
          </cell>
          <cell r="N940">
            <v>-2287488.9</v>
          </cell>
        </row>
        <row r="941">
          <cell r="F941">
            <v>-29279744.059999999</v>
          </cell>
          <cell r="H941">
            <v>93457.94</v>
          </cell>
          <cell r="I941">
            <v>-29186286.120000001</v>
          </cell>
          <cell r="J941">
            <v>0</v>
          </cell>
          <cell r="K941">
            <v>-29186286.120000001</v>
          </cell>
          <cell r="N941">
            <v>-14053801.949999999</v>
          </cell>
        </row>
        <row r="942">
          <cell r="F942">
            <v>-12520641.57</v>
          </cell>
          <cell r="H942">
            <v>0</v>
          </cell>
          <cell r="I942">
            <v>-12520641.57</v>
          </cell>
          <cell r="J942">
            <v>0</v>
          </cell>
          <cell r="K942">
            <v>-12520641.57</v>
          </cell>
          <cell r="N942">
            <v>-8682578.8300000001</v>
          </cell>
        </row>
        <row r="943">
          <cell r="F943">
            <v>-32564.66</v>
          </cell>
          <cell r="H943">
            <v>0</v>
          </cell>
          <cell r="I943">
            <v>-32564.66</v>
          </cell>
          <cell r="J943">
            <v>0</v>
          </cell>
          <cell r="K943">
            <v>-32564.66</v>
          </cell>
          <cell r="N943">
            <v>-191269.26</v>
          </cell>
        </row>
        <row r="944">
          <cell r="F944">
            <v>-3646861.46</v>
          </cell>
          <cell r="H944">
            <v>0</v>
          </cell>
          <cell r="I944">
            <v>-3646861.46</v>
          </cell>
          <cell r="J944">
            <v>0</v>
          </cell>
          <cell r="K944">
            <v>-3646861.46</v>
          </cell>
          <cell r="N944">
            <v>-6688316.8200000003</v>
          </cell>
        </row>
        <row r="945">
          <cell r="F945">
            <v>-11805659.84</v>
          </cell>
          <cell r="H945">
            <v>0</v>
          </cell>
          <cell r="I945">
            <v>-11805659.84</v>
          </cell>
          <cell r="J945">
            <v>0</v>
          </cell>
          <cell r="K945">
            <v>-11805659.84</v>
          </cell>
          <cell r="N945">
            <v>-514468916.92000002</v>
          </cell>
        </row>
        <row r="946">
          <cell r="F946">
            <v>-679250</v>
          </cell>
          <cell r="H946">
            <v>0</v>
          </cell>
          <cell r="I946">
            <v>-679250</v>
          </cell>
          <cell r="J946">
            <v>0</v>
          </cell>
          <cell r="K946">
            <v>-679250</v>
          </cell>
          <cell r="N946">
            <v>-469314960</v>
          </cell>
        </row>
        <row r="947">
          <cell r="F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N947">
            <v>-5840186.9199999999</v>
          </cell>
        </row>
        <row r="948">
          <cell r="F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N948">
            <v>-6300000</v>
          </cell>
        </row>
        <row r="949">
          <cell r="F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N949">
            <v>0</v>
          </cell>
        </row>
        <row r="950">
          <cell r="F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N950">
            <v>0</v>
          </cell>
        </row>
        <row r="951">
          <cell r="F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N951">
            <v>0</v>
          </cell>
        </row>
        <row r="952">
          <cell r="F952">
            <v>-94186196.019999996</v>
          </cell>
          <cell r="H952">
            <v>93457.94</v>
          </cell>
          <cell r="I952">
            <v>-94092738.079999998</v>
          </cell>
          <cell r="J952">
            <v>0</v>
          </cell>
          <cell r="K952">
            <v>-94092738.079999998</v>
          </cell>
          <cell r="N952">
            <v>-1045974660.5699999</v>
          </cell>
        </row>
        <row r="954">
          <cell r="F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N954">
            <v>0</v>
          </cell>
        </row>
        <row r="955">
          <cell r="F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N955">
            <v>0</v>
          </cell>
        </row>
        <row r="956">
          <cell r="F956">
            <v>20587.32</v>
          </cell>
          <cell r="H956">
            <v>0</v>
          </cell>
          <cell r="I956">
            <v>20587.32</v>
          </cell>
          <cell r="J956">
            <v>0</v>
          </cell>
          <cell r="K956">
            <v>20587.32</v>
          </cell>
          <cell r="N956">
            <v>85000</v>
          </cell>
        </row>
        <row r="957">
          <cell r="F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N957">
            <v>0</v>
          </cell>
        </row>
        <row r="958">
          <cell r="F958">
            <v>6254816.3399999999</v>
          </cell>
          <cell r="H958">
            <v>1110413.93</v>
          </cell>
          <cell r="I958">
            <v>7365230.2699999996</v>
          </cell>
          <cell r="J958">
            <v>0</v>
          </cell>
          <cell r="K958">
            <v>7365230.2699999996</v>
          </cell>
          <cell r="N958">
            <v>10081766.34</v>
          </cell>
        </row>
        <row r="959">
          <cell r="F959">
            <v>5024483.21</v>
          </cell>
          <cell r="H959">
            <v>-482227.98</v>
          </cell>
          <cell r="I959">
            <v>4542255.2300000004</v>
          </cell>
          <cell r="J959">
            <v>0</v>
          </cell>
          <cell r="K959">
            <v>4542255.2300000004</v>
          </cell>
          <cell r="N959">
            <v>14556046.74</v>
          </cell>
        </row>
        <row r="960">
          <cell r="F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N960">
            <v>1147108.6299999999</v>
          </cell>
        </row>
        <row r="961">
          <cell r="F961">
            <v>78857.649999999994</v>
          </cell>
          <cell r="H961">
            <v>0</v>
          </cell>
          <cell r="I961">
            <v>78857.649999999994</v>
          </cell>
          <cell r="J961">
            <v>0</v>
          </cell>
          <cell r="K961">
            <v>78857.649999999994</v>
          </cell>
          <cell r="N961">
            <v>651835.86</v>
          </cell>
        </row>
        <row r="962">
          <cell r="F962">
            <v>165518.82</v>
          </cell>
          <cell r="H962">
            <v>-1747.57</v>
          </cell>
          <cell r="I962">
            <v>163771.25</v>
          </cell>
          <cell r="J962">
            <v>0</v>
          </cell>
          <cell r="K962">
            <v>163771.25</v>
          </cell>
          <cell r="N962">
            <v>294667.78999999998</v>
          </cell>
        </row>
        <row r="963">
          <cell r="F963">
            <v>11544263.340000002</v>
          </cell>
          <cell r="H963">
            <v>626438.38</v>
          </cell>
          <cell r="I963">
            <v>12170701.720000001</v>
          </cell>
          <cell r="J963">
            <v>0</v>
          </cell>
          <cell r="K963">
            <v>12170701.720000001</v>
          </cell>
          <cell r="N963">
            <v>26816425.359999996</v>
          </cell>
        </row>
        <row r="965">
          <cell r="F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N965">
            <v>0</v>
          </cell>
        </row>
        <row r="966">
          <cell r="F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N966">
            <v>0</v>
          </cell>
        </row>
        <row r="967">
          <cell r="F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N967">
            <v>0</v>
          </cell>
        </row>
        <row r="968">
          <cell r="F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N968">
            <v>0</v>
          </cell>
        </row>
        <row r="969">
          <cell r="F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N969">
            <v>0</v>
          </cell>
        </row>
        <row r="970">
          <cell r="F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N970">
            <v>0</v>
          </cell>
        </row>
        <row r="971">
          <cell r="F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N971">
            <v>0</v>
          </cell>
        </row>
        <row r="972">
          <cell r="F972">
            <v>3307070.8</v>
          </cell>
          <cell r="H972">
            <v>0</v>
          </cell>
          <cell r="I972">
            <v>3307070.8</v>
          </cell>
          <cell r="J972">
            <v>0</v>
          </cell>
          <cell r="K972">
            <v>3307070.8</v>
          </cell>
          <cell r="N972">
            <v>6130702.4800000004</v>
          </cell>
        </row>
        <row r="973">
          <cell r="F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N973">
            <v>0</v>
          </cell>
        </row>
        <row r="974">
          <cell r="F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N974">
            <v>0</v>
          </cell>
        </row>
        <row r="975">
          <cell r="F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N975">
            <v>0</v>
          </cell>
        </row>
        <row r="976">
          <cell r="F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N976">
            <v>0</v>
          </cell>
        </row>
        <row r="977">
          <cell r="F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N977">
            <v>0</v>
          </cell>
        </row>
        <row r="978">
          <cell r="F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N978">
            <v>0</v>
          </cell>
        </row>
        <row r="979">
          <cell r="F979">
            <v>2441313</v>
          </cell>
          <cell r="H979">
            <v>0</v>
          </cell>
          <cell r="I979">
            <v>2441313</v>
          </cell>
          <cell r="J979">
            <v>0</v>
          </cell>
          <cell r="K979">
            <v>2441313</v>
          </cell>
          <cell r="N979">
            <v>2275864.7200000002</v>
          </cell>
        </row>
        <row r="980">
          <cell r="F980">
            <v>1587066.9</v>
          </cell>
          <cell r="H980">
            <v>-129347.75</v>
          </cell>
          <cell r="I980">
            <v>1457719.15</v>
          </cell>
          <cell r="J980">
            <v>0</v>
          </cell>
          <cell r="K980">
            <v>1457719.15</v>
          </cell>
          <cell r="N980">
            <v>824999.25</v>
          </cell>
        </row>
        <row r="981">
          <cell r="F981">
            <v>15874560.5</v>
          </cell>
          <cell r="H981">
            <v>0</v>
          </cell>
          <cell r="I981">
            <v>15874560.5</v>
          </cell>
          <cell r="J981">
            <v>0</v>
          </cell>
          <cell r="K981">
            <v>15874560.5</v>
          </cell>
          <cell r="N981">
            <v>2952840.94</v>
          </cell>
        </row>
        <row r="982">
          <cell r="F982">
            <v>8321287.7000000002</v>
          </cell>
          <cell r="H982">
            <v>1105083.8600000001</v>
          </cell>
          <cell r="I982">
            <v>9426371.5600000005</v>
          </cell>
          <cell r="J982">
            <v>0</v>
          </cell>
          <cell r="K982">
            <v>9426371.5600000005</v>
          </cell>
          <cell r="N982">
            <v>2901588.34</v>
          </cell>
        </row>
        <row r="983">
          <cell r="F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N983">
            <v>2372920.36</v>
          </cell>
        </row>
        <row r="984">
          <cell r="F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N984">
            <v>232816.27</v>
          </cell>
        </row>
        <row r="985">
          <cell r="F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N985">
            <v>106696.15</v>
          </cell>
        </row>
        <row r="986">
          <cell r="F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N986">
            <v>207727.85</v>
          </cell>
        </row>
        <row r="987">
          <cell r="F987">
            <v>7189614.5</v>
          </cell>
          <cell r="H987">
            <v>0</v>
          </cell>
          <cell r="I987">
            <v>7189614.5</v>
          </cell>
          <cell r="J987">
            <v>0</v>
          </cell>
          <cell r="K987">
            <v>7189614.5</v>
          </cell>
          <cell r="N987">
            <v>492061214.11000001</v>
          </cell>
        </row>
        <row r="988">
          <cell r="F988">
            <v>500433.81</v>
          </cell>
          <cell r="H988">
            <v>101.51</v>
          </cell>
          <cell r="I988">
            <v>500535.32</v>
          </cell>
          <cell r="J988">
            <v>0</v>
          </cell>
          <cell r="K988">
            <v>500535.32</v>
          </cell>
          <cell r="N988">
            <v>381288645.63999999</v>
          </cell>
        </row>
        <row r="989">
          <cell r="F989">
            <v>2164353.0499999998</v>
          </cell>
          <cell r="H989">
            <v>0</v>
          </cell>
          <cell r="I989">
            <v>2164353.0499999998</v>
          </cell>
          <cell r="J989">
            <v>0</v>
          </cell>
          <cell r="K989">
            <v>2164353.0499999998</v>
          </cell>
          <cell r="N989">
            <v>4225547.1399999997</v>
          </cell>
        </row>
        <row r="990">
          <cell r="F990">
            <v>1756106.61</v>
          </cell>
          <cell r="H990">
            <v>-446686.39</v>
          </cell>
          <cell r="I990">
            <v>1309420.22</v>
          </cell>
          <cell r="J990">
            <v>0</v>
          </cell>
          <cell r="K990">
            <v>1309420.22</v>
          </cell>
          <cell r="N990">
            <v>1416489.73</v>
          </cell>
        </row>
        <row r="991">
          <cell r="F991">
            <v>24221527.640000001</v>
          </cell>
          <cell r="H991">
            <v>0</v>
          </cell>
          <cell r="I991">
            <v>24221527.640000001</v>
          </cell>
          <cell r="J991">
            <v>0</v>
          </cell>
          <cell r="K991">
            <v>24221527.640000001</v>
          </cell>
          <cell r="N991">
            <v>11766919.529999999</v>
          </cell>
        </row>
        <row r="992">
          <cell r="F992">
            <v>10679558.130000001</v>
          </cell>
          <cell r="H992">
            <v>771340.01</v>
          </cell>
          <cell r="I992">
            <v>11450898.140000001</v>
          </cell>
          <cell r="J992">
            <v>0</v>
          </cell>
          <cell r="K992">
            <v>11450898.140000001</v>
          </cell>
          <cell r="N992">
            <v>5437214.1900000004</v>
          </cell>
        </row>
        <row r="993">
          <cell r="F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N993">
            <v>5713521.0999999996</v>
          </cell>
        </row>
        <row r="994">
          <cell r="F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N994">
            <v>3839464.06</v>
          </cell>
        </row>
        <row r="995">
          <cell r="F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N995">
            <v>0</v>
          </cell>
        </row>
        <row r="996">
          <cell r="F996">
            <v>78042892.639999986</v>
          </cell>
          <cell r="H996">
            <v>1300491.24</v>
          </cell>
          <cell r="I996">
            <v>79343383.879999995</v>
          </cell>
          <cell r="J996">
            <v>0</v>
          </cell>
          <cell r="K996">
            <v>79343383.879999995</v>
          </cell>
          <cell r="N996">
            <v>923755171.86000001</v>
          </cell>
        </row>
        <row r="998">
          <cell r="F998">
            <v>27264287.07</v>
          </cell>
          <cell r="H998">
            <v>0</v>
          </cell>
          <cell r="I998">
            <v>27264287.07</v>
          </cell>
          <cell r="J998">
            <v>0</v>
          </cell>
          <cell r="K998">
            <v>27264287.07</v>
          </cell>
          <cell r="N998">
            <v>21512215.34</v>
          </cell>
        </row>
        <row r="999">
          <cell r="F999">
            <v>428683.38</v>
          </cell>
          <cell r="H999">
            <v>0</v>
          </cell>
          <cell r="I999">
            <v>428683.38</v>
          </cell>
          <cell r="J999">
            <v>0</v>
          </cell>
          <cell r="K999">
            <v>428683.38</v>
          </cell>
          <cell r="N999">
            <v>272836.34000000003</v>
          </cell>
        </row>
        <row r="1000">
          <cell r="F1000">
            <v>669448.28</v>
          </cell>
          <cell r="H1000">
            <v>0</v>
          </cell>
          <cell r="I1000">
            <v>669448.28</v>
          </cell>
          <cell r="J1000">
            <v>0</v>
          </cell>
          <cell r="K1000">
            <v>669448.28</v>
          </cell>
          <cell r="N1000">
            <v>884650</v>
          </cell>
        </row>
        <row r="1001">
          <cell r="F1001">
            <v>13150</v>
          </cell>
          <cell r="H1001">
            <v>0</v>
          </cell>
          <cell r="I1001">
            <v>13150</v>
          </cell>
          <cell r="J1001">
            <v>0</v>
          </cell>
          <cell r="K1001">
            <v>13150</v>
          </cell>
          <cell r="N1001">
            <v>1629864</v>
          </cell>
        </row>
        <row r="1002">
          <cell r="F1002">
            <v>59582</v>
          </cell>
          <cell r="H1002">
            <v>0</v>
          </cell>
          <cell r="I1002">
            <v>59582</v>
          </cell>
          <cell r="J1002">
            <v>0</v>
          </cell>
          <cell r="K1002">
            <v>59582</v>
          </cell>
          <cell r="N1002">
            <v>48000</v>
          </cell>
        </row>
        <row r="1003">
          <cell r="F1003">
            <v>204861.33</v>
          </cell>
          <cell r="H1003">
            <v>0</v>
          </cell>
          <cell r="I1003">
            <v>204861.33</v>
          </cell>
          <cell r="J1003">
            <v>0</v>
          </cell>
          <cell r="K1003">
            <v>204861.33</v>
          </cell>
          <cell r="N1003">
            <v>89100</v>
          </cell>
        </row>
        <row r="1004">
          <cell r="F1004">
            <v>12400</v>
          </cell>
          <cell r="H1004">
            <v>0</v>
          </cell>
          <cell r="I1004">
            <v>12400</v>
          </cell>
          <cell r="J1004">
            <v>0</v>
          </cell>
          <cell r="K1004">
            <v>12400</v>
          </cell>
          <cell r="N1004">
            <v>10800</v>
          </cell>
        </row>
        <row r="1005">
          <cell r="F1005">
            <v>13103.5</v>
          </cell>
          <cell r="H1005">
            <v>0</v>
          </cell>
          <cell r="I1005">
            <v>13103.5</v>
          </cell>
          <cell r="J1005">
            <v>0</v>
          </cell>
          <cell r="K1005">
            <v>13103.5</v>
          </cell>
          <cell r="N1005">
            <v>0</v>
          </cell>
        </row>
        <row r="1006">
          <cell r="F1006">
            <v>195575.55</v>
          </cell>
          <cell r="H1006">
            <v>0</v>
          </cell>
          <cell r="I1006">
            <v>195575.55</v>
          </cell>
          <cell r="J1006">
            <v>0</v>
          </cell>
          <cell r="K1006">
            <v>195575.55</v>
          </cell>
          <cell r="N1006">
            <v>0</v>
          </cell>
        </row>
        <row r="1007">
          <cell r="F1007">
            <v>66470</v>
          </cell>
          <cell r="H1007">
            <v>0</v>
          </cell>
          <cell r="I1007">
            <v>66470</v>
          </cell>
          <cell r="J1007">
            <v>0</v>
          </cell>
          <cell r="K1007">
            <v>66470</v>
          </cell>
          <cell r="N1007">
            <v>117600</v>
          </cell>
        </row>
        <row r="1008">
          <cell r="F1008">
            <v>72669.16</v>
          </cell>
          <cell r="H1008">
            <v>0</v>
          </cell>
          <cell r="I1008">
            <v>72669.16</v>
          </cell>
          <cell r="J1008">
            <v>0</v>
          </cell>
          <cell r="K1008">
            <v>72669.16</v>
          </cell>
          <cell r="N1008">
            <v>557939.64</v>
          </cell>
        </row>
        <row r="1009">
          <cell r="F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N1009">
            <v>181339</v>
          </cell>
        </row>
        <row r="1010">
          <cell r="F1010">
            <v>716769.36</v>
          </cell>
          <cell r="H1010">
            <v>0</v>
          </cell>
          <cell r="I1010">
            <v>716769.36</v>
          </cell>
          <cell r="J1010">
            <v>0</v>
          </cell>
          <cell r="K1010">
            <v>716769.36</v>
          </cell>
          <cell r="N1010">
            <v>351672</v>
          </cell>
        </row>
        <row r="1011">
          <cell r="F1011">
            <v>342792.92</v>
          </cell>
          <cell r="H1011">
            <v>0</v>
          </cell>
          <cell r="I1011">
            <v>342792.92</v>
          </cell>
          <cell r="J1011">
            <v>0</v>
          </cell>
          <cell r="K1011">
            <v>342792.92</v>
          </cell>
          <cell r="N1011">
            <v>278497</v>
          </cell>
        </row>
        <row r="1012">
          <cell r="F1012">
            <v>16000</v>
          </cell>
          <cell r="H1012">
            <v>0</v>
          </cell>
          <cell r="I1012">
            <v>16000</v>
          </cell>
          <cell r="J1012">
            <v>0</v>
          </cell>
          <cell r="K1012">
            <v>16000</v>
          </cell>
          <cell r="N1012">
            <v>21072</v>
          </cell>
        </row>
        <row r="1013">
          <cell r="F1013">
            <v>270775.09999999998</v>
          </cell>
          <cell r="H1013">
            <v>0</v>
          </cell>
          <cell r="I1013">
            <v>270775.09999999998</v>
          </cell>
          <cell r="J1013">
            <v>0</v>
          </cell>
          <cell r="K1013">
            <v>270775.09999999998</v>
          </cell>
          <cell r="N1013">
            <v>198214.29</v>
          </cell>
        </row>
        <row r="1014">
          <cell r="F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N1014">
            <v>0</v>
          </cell>
        </row>
        <row r="1015">
          <cell r="F1015">
            <v>439329.35</v>
          </cell>
          <cell r="H1015">
            <v>0</v>
          </cell>
          <cell r="I1015">
            <v>439329.35</v>
          </cell>
          <cell r="J1015">
            <v>0</v>
          </cell>
          <cell r="K1015">
            <v>439329.35</v>
          </cell>
          <cell r="N1015">
            <v>1884364.71</v>
          </cell>
        </row>
        <row r="1016">
          <cell r="F1016">
            <v>752482.6</v>
          </cell>
          <cell r="H1016">
            <v>0</v>
          </cell>
          <cell r="I1016">
            <v>752482.6</v>
          </cell>
          <cell r="J1016">
            <v>0</v>
          </cell>
          <cell r="K1016">
            <v>752482.6</v>
          </cell>
          <cell r="N1016">
            <v>1544986.3</v>
          </cell>
        </row>
        <row r="1017">
          <cell r="F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N1017">
            <v>24272.55</v>
          </cell>
        </row>
        <row r="1018">
          <cell r="F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N1018">
            <v>27900</v>
          </cell>
        </row>
        <row r="1019">
          <cell r="F1019">
            <v>10030</v>
          </cell>
          <cell r="H1019">
            <v>0</v>
          </cell>
          <cell r="I1019">
            <v>10030</v>
          </cell>
          <cell r="J1019">
            <v>0</v>
          </cell>
          <cell r="K1019">
            <v>10030</v>
          </cell>
          <cell r="N1019">
            <v>1610</v>
          </cell>
        </row>
        <row r="1020">
          <cell r="F1020">
            <v>31548409.600000005</v>
          </cell>
          <cell r="H1020">
            <v>0</v>
          </cell>
          <cell r="I1020">
            <v>31548409.600000005</v>
          </cell>
          <cell r="J1020">
            <v>0</v>
          </cell>
          <cell r="K1020">
            <v>31548409.600000005</v>
          </cell>
          <cell r="N1020">
            <v>29636933.170000002</v>
          </cell>
        </row>
        <row r="1022">
          <cell r="F1022">
            <v>44000</v>
          </cell>
          <cell r="H1022">
            <v>0</v>
          </cell>
          <cell r="I1022">
            <v>44000</v>
          </cell>
          <cell r="J1022">
            <v>0</v>
          </cell>
          <cell r="K1022">
            <v>44000</v>
          </cell>
          <cell r="N1022">
            <v>33000</v>
          </cell>
        </row>
        <row r="1023">
          <cell r="F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N1023">
            <v>4380.34</v>
          </cell>
        </row>
        <row r="1024">
          <cell r="F1024">
            <v>2690000</v>
          </cell>
          <cell r="H1024">
            <v>0</v>
          </cell>
          <cell r="I1024">
            <v>2690000</v>
          </cell>
          <cell r="J1024">
            <v>0</v>
          </cell>
          <cell r="K1024">
            <v>2690000</v>
          </cell>
          <cell r="N1024">
            <v>1910000</v>
          </cell>
        </row>
        <row r="1025">
          <cell r="F1025">
            <v>138000</v>
          </cell>
          <cell r="H1025">
            <v>0</v>
          </cell>
          <cell r="I1025">
            <v>138000</v>
          </cell>
          <cell r="J1025">
            <v>0</v>
          </cell>
          <cell r="K1025">
            <v>138000</v>
          </cell>
          <cell r="N1025">
            <v>2006634.49</v>
          </cell>
        </row>
        <row r="1026">
          <cell r="F1026">
            <v>710214</v>
          </cell>
          <cell r="H1026">
            <v>0</v>
          </cell>
          <cell r="I1026">
            <v>710214</v>
          </cell>
          <cell r="J1026">
            <v>0</v>
          </cell>
          <cell r="K1026">
            <v>710214</v>
          </cell>
          <cell r="N1026">
            <v>2862960</v>
          </cell>
        </row>
        <row r="1027">
          <cell r="F1027">
            <v>64000</v>
          </cell>
          <cell r="H1027">
            <v>0</v>
          </cell>
          <cell r="I1027">
            <v>64000</v>
          </cell>
          <cell r="J1027">
            <v>0</v>
          </cell>
          <cell r="K1027">
            <v>64000</v>
          </cell>
          <cell r="N1027">
            <v>0</v>
          </cell>
        </row>
        <row r="1028">
          <cell r="F1028">
            <v>59500</v>
          </cell>
          <cell r="H1028">
            <v>0</v>
          </cell>
          <cell r="I1028">
            <v>59500</v>
          </cell>
          <cell r="J1028">
            <v>0</v>
          </cell>
          <cell r="K1028">
            <v>59500</v>
          </cell>
          <cell r="N1028">
            <v>80000</v>
          </cell>
        </row>
        <row r="1029">
          <cell r="F1029">
            <v>429925.75</v>
          </cell>
          <cell r="H1029">
            <v>0</v>
          </cell>
          <cell r="I1029">
            <v>429925.75</v>
          </cell>
          <cell r="J1029">
            <v>0</v>
          </cell>
          <cell r="K1029">
            <v>429925.75</v>
          </cell>
          <cell r="N1029">
            <v>781482.4</v>
          </cell>
        </row>
        <row r="1030">
          <cell r="F1030">
            <v>57450</v>
          </cell>
          <cell r="H1030">
            <v>0</v>
          </cell>
          <cell r="I1030">
            <v>57450</v>
          </cell>
          <cell r="J1030">
            <v>0</v>
          </cell>
          <cell r="K1030">
            <v>57450</v>
          </cell>
          <cell r="N1030">
            <v>0</v>
          </cell>
        </row>
        <row r="1031">
          <cell r="F1031">
            <v>498566.7</v>
          </cell>
          <cell r="H1031">
            <v>0</v>
          </cell>
          <cell r="I1031">
            <v>498566.7</v>
          </cell>
          <cell r="J1031">
            <v>0</v>
          </cell>
          <cell r="K1031">
            <v>498566.7</v>
          </cell>
          <cell r="N1031">
            <v>300166.7</v>
          </cell>
        </row>
        <row r="1032">
          <cell r="F1032">
            <v>20433.32</v>
          </cell>
          <cell r="H1032">
            <v>0</v>
          </cell>
          <cell r="I1032">
            <v>20433.32</v>
          </cell>
          <cell r="J1032">
            <v>0</v>
          </cell>
          <cell r="K1032">
            <v>20433.32</v>
          </cell>
          <cell r="N1032">
            <v>0</v>
          </cell>
        </row>
        <row r="1033">
          <cell r="F1033">
            <v>83200</v>
          </cell>
          <cell r="H1033">
            <v>0</v>
          </cell>
          <cell r="I1033">
            <v>83200</v>
          </cell>
          <cell r="J1033">
            <v>0</v>
          </cell>
          <cell r="K1033">
            <v>83200</v>
          </cell>
          <cell r="N1033">
            <v>0</v>
          </cell>
        </row>
        <row r="1034">
          <cell r="F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N1034">
            <v>254294</v>
          </cell>
        </row>
        <row r="1035">
          <cell r="F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N1035">
            <v>41202.949999999997</v>
          </cell>
        </row>
        <row r="1036">
          <cell r="F1036">
            <v>2224317.15</v>
          </cell>
          <cell r="H1036">
            <v>0</v>
          </cell>
          <cell r="I1036">
            <v>2224317.15</v>
          </cell>
          <cell r="J1036">
            <v>0</v>
          </cell>
          <cell r="K1036">
            <v>2224317.15</v>
          </cell>
          <cell r="N1036">
            <v>72798.37</v>
          </cell>
        </row>
        <row r="1037">
          <cell r="F1037">
            <v>40253.86</v>
          </cell>
          <cell r="H1037">
            <v>0</v>
          </cell>
          <cell r="I1037">
            <v>40253.86</v>
          </cell>
          <cell r="J1037">
            <v>0</v>
          </cell>
          <cell r="K1037">
            <v>40253.86</v>
          </cell>
          <cell r="N1037">
            <v>57949.81</v>
          </cell>
        </row>
        <row r="1038">
          <cell r="F1038">
            <v>7059860.7800000003</v>
          </cell>
          <cell r="H1038">
            <v>0</v>
          </cell>
          <cell r="I1038">
            <v>7059860.7800000003</v>
          </cell>
          <cell r="J1038">
            <v>0</v>
          </cell>
          <cell r="K1038">
            <v>7059860.7800000003</v>
          </cell>
          <cell r="N1038">
            <v>8404869.0600000005</v>
          </cell>
        </row>
        <row r="1040">
          <cell r="F1040">
            <v>1368568.55</v>
          </cell>
          <cell r="H1040">
            <v>0</v>
          </cell>
          <cell r="I1040">
            <v>1368568.55</v>
          </cell>
          <cell r="J1040">
            <v>0</v>
          </cell>
          <cell r="K1040">
            <v>1368568.55</v>
          </cell>
          <cell r="N1040">
            <v>1284966.28</v>
          </cell>
        </row>
        <row r="1041">
          <cell r="F1041">
            <v>590402.03</v>
          </cell>
          <cell r="H1041">
            <v>0</v>
          </cell>
          <cell r="I1041">
            <v>590402.03</v>
          </cell>
          <cell r="J1041">
            <v>0</v>
          </cell>
          <cell r="K1041">
            <v>590402.03</v>
          </cell>
          <cell r="N1041">
            <v>550818.81999999995</v>
          </cell>
        </row>
        <row r="1042">
          <cell r="F1042">
            <v>3969744.18</v>
          </cell>
          <cell r="H1042">
            <v>0</v>
          </cell>
          <cell r="I1042">
            <v>3969744.18</v>
          </cell>
          <cell r="J1042">
            <v>0</v>
          </cell>
          <cell r="K1042">
            <v>3969744.18</v>
          </cell>
          <cell r="N1042">
            <v>4044556.49</v>
          </cell>
        </row>
        <row r="1043">
          <cell r="F1043">
            <v>558100.42000000004</v>
          </cell>
          <cell r="H1043">
            <v>0</v>
          </cell>
          <cell r="I1043">
            <v>558100.42000000004</v>
          </cell>
          <cell r="J1043">
            <v>0</v>
          </cell>
          <cell r="K1043">
            <v>558100.42000000004</v>
          </cell>
          <cell r="N1043">
            <v>0</v>
          </cell>
        </row>
        <row r="1044">
          <cell r="F1044">
            <v>959419.85</v>
          </cell>
          <cell r="H1044">
            <v>0</v>
          </cell>
          <cell r="I1044">
            <v>959419.85</v>
          </cell>
          <cell r="J1044">
            <v>0</v>
          </cell>
          <cell r="K1044">
            <v>959419.85</v>
          </cell>
          <cell r="N1044">
            <v>0</v>
          </cell>
        </row>
        <row r="1045">
          <cell r="F1045">
            <v>496584.78</v>
          </cell>
          <cell r="H1045">
            <v>0</v>
          </cell>
          <cell r="I1045">
            <v>496584.78</v>
          </cell>
          <cell r="J1045">
            <v>0</v>
          </cell>
          <cell r="K1045">
            <v>496584.78</v>
          </cell>
          <cell r="N1045">
            <v>0</v>
          </cell>
        </row>
        <row r="1046">
          <cell r="F1046">
            <v>375850.63</v>
          </cell>
          <cell r="H1046">
            <v>0</v>
          </cell>
          <cell r="I1046">
            <v>375850.63</v>
          </cell>
          <cell r="J1046">
            <v>0</v>
          </cell>
          <cell r="K1046">
            <v>375850.63</v>
          </cell>
          <cell r="N1046">
            <v>0</v>
          </cell>
        </row>
        <row r="1047">
          <cell r="F1047">
            <v>110132.09</v>
          </cell>
          <cell r="H1047">
            <v>0</v>
          </cell>
          <cell r="I1047">
            <v>110132.09</v>
          </cell>
          <cell r="J1047">
            <v>0</v>
          </cell>
          <cell r="K1047">
            <v>110132.09</v>
          </cell>
          <cell r="N1047">
            <v>0</v>
          </cell>
        </row>
        <row r="1048">
          <cell r="F1048">
            <v>56706.52</v>
          </cell>
          <cell r="H1048">
            <v>0</v>
          </cell>
          <cell r="I1048">
            <v>56706.52</v>
          </cell>
          <cell r="J1048">
            <v>0</v>
          </cell>
          <cell r="K1048">
            <v>56706.52</v>
          </cell>
          <cell r="N1048">
            <v>78777.91</v>
          </cell>
        </row>
        <row r="1049">
          <cell r="F1049">
            <v>46862.15</v>
          </cell>
          <cell r="H1049">
            <v>0</v>
          </cell>
          <cell r="I1049">
            <v>46862.15</v>
          </cell>
          <cell r="J1049">
            <v>0</v>
          </cell>
          <cell r="K1049">
            <v>46862.15</v>
          </cell>
          <cell r="N1049">
            <v>18318.240000000002</v>
          </cell>
        </row>
        <row r="1050">
          <cell r="F1050">
            <v>609465.30000000005</v>
          </cell>
          <cell r="H1050">
            <v>0</v>
          </cell>
          <cell r="I1050">
            <v>609465.30000000005</v>
          </cell>
          <cell r="J1050">
            <v>0</v>
          </cell>
          <cell r="K1050">
            <v>609465.30000000005</v>
          </cell>
          <cell r="N1050">
            <v>0</v>
          </cell>
        </row>
        <row r="1051">
          <cell r="F1051">
            <v>4914.3599999999997</v>
          </cell>
          <cell r="H1051">
            <v>0</v>
          </cell>
          <cell r="I1051">
            <v>4914.3599999999997</v>
          </cell>
          <cell r="J1051">
            <v>0</v>
          </cell>
          <cell r="K1051">
            <v>4914.3599999999997</v>
          </cell>
          <cell r="N1051">
            <v>0</v>
          </cell>
        </row>
        <row r="1052">
          <cell r="F1052">
            <v>62071.55</v>
          </cell>
          <cell r="H1052">
            <v>0</v>
          </cell>
          <cell r="I1052">
            <v>62071.55</v>
          </cell>
          <cell r="J1052">
            <v>0</v>
          </cell>
          <cell r="K1052">
            <v>62071.55</v>
          </cell>
          <cell r="N1052">
            <v>0</v>
          </cell>
        </row>
        <row r="1053">
          <cell r="F1053">
            <v>9208822.4100000001</v>
          </cell>
          <cell r="H1053">
            <v>0</v>
          </cell>
          <cell r="I1053">
            <v>9208822.4100000001</v>
          </cell>
          <cell r="J1053">
            <v>0</v>
          </cell>
          <cell r="K1053">
            <v>9208822.4100000001</v>
          </cell>
          <cell r="N1053">
            <v>5977437.7400000002</v>
          </cell>
        </row>
        <row r="1055">
          <cell r="F1055">
            <v>330507.36</v>
          </cell>
          <cell r="H1055">
            <v>0</v>
          </cell>
          <cell r="I1055">
            <v>330507.36</v>
          </cell>
          <cell r="J1055">
            <v>0</v>
          </cell>
          <cell r="K1055">
            <v>330507.36</v>
          </cell>
          <cell r="N1055">
            <v>701415.33</v>
          </cell>
        </row>
        <row r="1056">
          <cell r="F1056">
            <v>1388527.61</v>
          </cell>
          <cell r="H1056">
            <v>0</v>
          </cell>
          <cell r="I1056">
            <v>1388527.61</v>
          </cell>
          <cell r="J1056">
            <v>0</v>
          </cell>
          <cell r="K1056">
            <v>1388527.61</v>
          </cell>
          <cell r="N1056">
            <v>1982491.24</v>
          </cell>
        </row>
        <row r="1057">
          <cell r="F1057">
            <v>288587.88</v>
          </cell>
          <cell r="H1057">
            <v>0</v>
          </cell>
          <cell r="I1057">
            <v>288587.88</v>
          </cell>
          <cell r="J1057">
            <v>0</v>
          </cell>
          <cell r="K1057">
            <v>288587.88</v>
          </cell>
          <cell r="N1057">
            <v>259169.04</v>
          </cell>
        </row>
        <row r="1058">
          <cell r="F1058">
            <v>78113.5</v>
          </cell>
          <cell r="H1058">
            <v>0</v>
          </cell>
          <cell r="I1058">
            <v>78113.5</v>
          </cell>
          <cell r="J1058">
            <v>0</v>
          </cell>
          <cell r="K1058">
            <v>78113.5</v>
          </cell>
          <cell r="N1058">
            <v>136517</v>
          </cell>
        </row>
        <row r="1059">
          <cell r="F1059">
            <v>140521.5</v>
          </cell>
          <cell r="H1059">
            <v>0</v>
          </cell>
          <cell r="I1059">
            <v>140521.5</v>
          </cell>
          <cell r="J1059">
            <v>0</v>
          </cell>
          <cell r="K1059">
            <v>140521.5</v>
          </cell>
          <cell r="N1059">
            <v>67472.820000000007</v>
          </cell>
        </row>
        <row r="1060">
          <cell r="F1060">
            <v>112200.77</v>
          </cell>
          <cell r="H1060">
            <v>0</v>
          </cell>
          <cell r="I1060">
            <v>112200.77</v>
          </cell>
          <cell r="J1060">
            <v>0</v>
          </cell>
          <cell r="K1060">
            <v>112200.77</v>
          </cell>
          <cell r="N1060">
            <v>116518</v>
          </cell>
        </row>
        <row r="1061">
          <cell r="F1061">
            <v>11760</v>
          </cell>
          <cell r="H1061">
            <v>0</v>
          </cell>
          <cell r="I1061">
            <v>11760</v>
          </cell>
          <cell r="J1061">
            <v>0</v>
          </cell>
          <cell r="K1061">
            <v>11760</v>
          </cell>
          <cell r="N1061">
            <v>28725</v>
          </cell>
        </row>
        <row r="1062">
          <cell r="F1062">
            <v>109663.31</v>
          </cell>
          <cell r="H1062">
            <v>0</v>
          </cell>
          <cell r="I1062">
            <v>109663.31</v>
          </cell>
          <cell r="J1062">
            <v>0</v>
          </cell>
          <cell r="K1062">
            <v>109663.31</v>
          </cell>
          <cell r="N1062">
            <v>237397.23</v>
          </cell>
        </row>
        <row r="1063">
          <cell r="F1063">
            <v>55679.5</v>
          </cell>
          <cell r="H1063">
            <v>0</v>
          </cell>
          <cell r="I1063">
            <v>55679.5</v>
          </cell>
          <cell r="J1063">
            <v>0</v>
          </cell>
          <cell r="K1063">
            <v>55679.5</v>
          </cell>
          <cell r="N1063">
            <v>79455.08</v>
          </cell>
        </row>
        <row r="1064">
          <cell r="F1064">
            <v>42650.71</v>
          </cell>
          <cell r="H1064">
            <v>0</v>
          </cell>
          <cell r="I1064">
            <v>42650.71</v>
          </cell>
          <cell r="J1064">
            <v>0</v>
          </cell>
          <cell r="K1064">
            <v>42650.71</v>
          </cell>
          <cell r="N1064">
            <v>55630.7</v>
          </cell>
        </row>
        <row r="1065">
          <cell r="F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N1065">
            <v>0</v>
          </cell>
        </row>
        <row r="1066">
          <cell r="F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N1066">
            <v>0</v>
          </cell>
        </row>
        <row r="1067">
          <cell r="F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N1067">
            <v>0</v>
          </cell>
        </row>
        <row r="1068">
          <cell r="F1068">
            <v>738149.43</v>
          </cell>
          <cell r="H1068">
            <v>0</v>
          </cell>
          <cell r="I1068">
            <v>738149.43</v>
          </cell>
          <cell r="J1068">
            <v>0</v>
          </cell>
          <cell r="K1068">
            <v>738149.43</v>
          </cell>
          <cell r="N1068">
            <v>5697113.46</v>
          </cell>
        </row>
        <row r="1069">
          <cell r="F1069">
            <v>1490697.38</v>
          </cell>
          <cell r="H1069">
            <v>0</v>
          </cell>
          <cell r="I1069">
            <v>1490697.38</v>
          </cell>
          <cell r="J1069">
            <v>0</v>
          </cell>
          <cell r="K1069">
            <v>1490697.38</v>
          </cell>
          <cell r="N1069">
            <v>2319303.6800000002</v>
          </cell>
        </row>
        <row r="1070">
          <cell r="F1070">
            <v>601163.81999999995</v>
          </cell>
          <cell r="H1070">
            <v>0</v>
          </cell>
          <cell r="I1070">
            <v>601163.81999999995</v>
          </cell>
          <cell r="J1070">
            <v>0</v>
          </cell>
          <cell r="K1070">
            <v>601163.81999999995</v>
          </cell>
          <cell r="N1070">
            <v>546007.78</v>
          </cell>
        </row>
        <row r="1071">
          <cell r="F1071">
            <v>113547.72</v>
          </cell>
          <cell r="H1071">
            <v>0</v>
          </cell>
          <cell r="I1071">
            <v>113547.72</v>
          </cell>
          <cell r="J1071">
            <v>0</v>
          </cell>
          <cell r="K1071">
            <v>113547.72</v>
          </cell>
          <cell r="N1071">
            <v>7961.66</v>
          </cell>
        </row>
        <row r="1072">
          <cell r="F1072">
            <v>104400</v>
          </cell>
          <cell r="H1072">
            <v>0</v>
          </cell>
          <cell r="I1072">
            <v>104400</v>
          </cell>
          <cell r="J1072">
            <v>0</v>
          </cell>
          <cell r="K1072">
            <v>104400</v>
          </cell>
          <cell r="N1072">
            <v>0</v>
          </cell>
        </row>
        <row r="1073">
          <cell r="F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N1073">
            <v>0</v>
          </cell>
        </row>
        <row r="1074">
          <cell r="F1074">
            <v>174500</v>
          </cell>
          <cell r="H1074">
            <v>0</v>
          </cell>
          <cell r="I1074">
            <v>174500</v>
          </cell>
          <cell r="J1074">
            <v>0</v>
          </cell>
          <cell r="K1074">
            <v>174500</v>
          </cell>
          <cell r="N1074">
            <v>14500</v>
          </cell>
        </row>
        <row r="1075">
          <cell r="F1075">
            <v>87000</v>
          </cell>
          <cell r="H1075">
            <v>0</v>
          </cell>
          <cell r="I1075">
            <v>87000</v>
          </cell>
          <cell r="J1075">
            <v>0</v>
          </cell>
          <cell r="K1075">
            <v>87000</v>
          </cell>
          <cell r="N1075">
            <v>83400</v>
          </cell>
        </row>
        <row r="1076">
          <cell r="F1076">
            <v>37000</v>
          </cell>
          <cell r="H1076">
            <v>0</v>
          </cell>
          <cell r="I1076">
            <v>37000</v>
          </cell>
          <cell r="J1076">
            <v>0</v>
          </cell>
          <cell r="K1076">
            <v>37000</v>
          </cell>
          <cell r="N1076">
            <v>2081100</v>
          </cell>
        </row>
        <row r="1077">
          <cell r="F1077">
            <v>2000</v>
          </cell>
          <cell r="H1077">
            <v>0</v>
          </cell>
          <cell r="I1077">
            <v>2000</v>
          </cell>
          <cell r="J1077">
            <v>0</v>
          </cell>
          <cell r="K1077">
            <v>2000</v>
          </cell>
          <cell r="N1077">
            <v>5709403.3700000001</v>
          </cell>
        </row>
        <row r="1078">
          <cell r="F1078">
            <v>31500</v>
          </cell>
          <cell r="H1078">
            <v>0</v>
          </cell>
          <cell r="I1078">
            <v>31500</v>
          </cell>
          <cell r="J1078">
            <v>0</v>
          </cell>
          <cell r="K1078">
            <v>31500</v>
          </cell>
          <cell r="N1078">
            <v>8795</v>
          </cell>
        </row>
        <row r="1079">
          <cell r="F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N1079">
            <v>206400</v>
          </cell>
        </row>
        <row r="1080">
          <cell r="F1080">
            <v>289100</v>
          </cell>
          <cell r="H1080">
            <v>0</v>
          </cell>
          <cell r="I1080">
            <v>289100</v>
          </cell>
          <cell r="J1080">
            <v>0</v>
          </cell>
          <cell r="K1080">
            <v>289100</v>
          </cell>
          <cell r="N1080">
            <v>84203.74</v>
          </cell>
        </row>
        <row r="1081">
          <cell r="F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N1081">
            <v>11000</v>
          </cell>
        </row>
        <row r="1082">
          <cell r="F1082">
            <v>1400</v>
          </cell>
          <cell r="H1082">
            <v>0</v>
          </cell>
          <cell r="I1082">
            <v>1400</v>
          </cell>
          <cell r="J1082">
            <v>0</v>
          </cell>
          <cell r="K1082">
            <v>1400</v>
          </cell>
          <cell r="N1082">
            <v>162400</v>
          </cell>
        </row>
        <row r="1083">
          <cell r="F1083">
            <v>90950</v>
          </cell>
          <cell r="H1083">
            <v>0</v>
          </cell>
          <cell r="I1083">
            <v>90950</v>
          </cell>
          <cell r="J1083">
            <v>0</v>
          </cell>
          <cell r="K1083">
            <v>90950</v>
          </cell>
          <cell r="N1083">
            <v>146399.82999999999</v>
          </cell>
        </row>
        <row r="1084">
          <cell r="F1084">
            <v>66800</v>
          </cell>
          <cell r="H1084">
            <v>0</v>
          </cell>
          <cell r="I1084">
            <v>66800</v>
          </cell>
          <cell r="J1084">
            <v>0</v>
          </cell>
          <cell r="K1084">
            <v>66800</v>
          </cell>
          <cell r="N1084">
            <v>59542</v>
          </cell>
        </row>
        <row r="1085">
          <cell r="F1085">
            <v>868535</v>
          </cell>
          <cell r="H1085">
            <v>0</v>
          </cell>
          <cell r="I1085">
            <v>868535</v>
          </cell>
          <cell r="J1085">
            <v>0</v>
          </cell>
          <cell r="K1085">
            <v>868535</v>
          </cell>
          <cell r="N1085">
            <v>0</v>
          </cell>
        </row>
        <row r="1086">
          <cell r="F1086">
            <v>1005201.8</v>
          </cell>
          <cell r="H1086">
            <v>0</v>
          </cell>
          <cell r="I1086">
            <v>1005201.8</v>
          </cell>
          <cell r="J1086">
            <v>0</v>
          </cell>
          <cell r="K1086">
            <v>1005201.8</v>
          </cell>
          <cell r="N1086">
            <v>0</v>
          </cell>
        </row>
        <row r="1087">
          <cell r="F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N1087">
            <v>6542.06</v>
          </cell>
        </row>
        <row r="1088">
          <cell r="F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N1088">
            <v>202300</v>
          </cell>
        </row>
        <row r="1089">
          <cell r="F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N1089">
            <v>3314</v>
          </cell>
        </row>
        <row r="1090">
          <cell r="F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N1090">
            <v>9245</v>
          </cell>
        </row>
        <row r="1091">
          <cell r="F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N1091">
            <v>1066.33</v>
          </cell>
        </row>
        <row r="1092">
          <cell r="F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N1092">
            <v>64.92</v>
          </cell>
        </row>
        <row r="1093">
          <cell r="F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N1093">
            <v>1350</v>
          </cell>
        </row>
        <row r="1094">
          <cell r="F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N1094">
            <v>110000</v>
          </cell>
        </row>
        <row r="1095">
          <cell r="F1095">
            <v>3000</v>
          </cell>
          <cell r="H1095">
            <v>0</v>
          </cell>
          <cell r="I1095">
            <v>3000</v>
          </cell>
          <cell r="J1095">
            <v>0</v>
          </cell>
          <cell r="K1095">
            <v>3000</v>
          </cell>
          <cell r="N1095">
            <v>3300</v>
          </cell>
        </row>
        <row r="1096">
          <cell r="F1096">
            <v>8263157.29</v>
          </cell>
          <cell r="H1096">
            <v>0</v>
          </cell>
          <cell r="I1096">
            <v>8263157.29</v>
          </cell>
          <cell r="J1096">
            <v>0</v>
          </cell>
          <cell r="K1096">
            <v>8263157.29</v>
          </cell>
          <cell r="N1096">
            <v>21139504.269999996</v>
          </cell>
        </row>
        <row r="1098">
          <cell r="F1098">
            <v>35000</v>
          </cell>
          <cell r="H1098">
            <v>0</v>
          </cell>
          <cell r="I1098">
            <v>35000</v>
          </cell>
          <cell r="J1098">
            <v>0</v>
          </cell>
          <cell r="K1098">
            <v>35000</v>
          </cell>
          <cell r="N1098">
            <v>53000</v>
          </cell>
        </row>
        <row r="1099">
          <cell r="F1099">
            <v>10000.02</v>
          </cell>
          <cell r="H1099">
            <v>0</v>
          </cell>
          <cell r="I1099">
            <v>10000.02</v>
          </cell>
          <cell r="J1099">
            <v>0</v>
          </cell>
          <cell r="K1099">
            <v>10000.02</v>
          </cell>
          <cell r="N1099">
            <v>55000</v>
          </cell>
        </row>
        <row r="1100">
          <cell r="F1100">
            <v>11000</v>
          </cell>
          <cell r="H1100">
            <v>0</v>
          </cell>
          <cell r="I1100">
            <v>11000</v>
          </cell>
          <cell r="J1100">
            <v>0</v>
          </cell>
          <cell r="K1100">
            <v>11000</v>
          </cell>
          <cell r="N1100">
            <v>23182</v>
          </cell>
        </row>
        <row r="1101">
          <cell r="F1101">
            <v>319641.76</v>
          </cell>
          <cell r="H1101">
            <v>0</v>
          </cell>
          <cell r="I1101">
            <v>319641.76</v>
          </cell>
          <cell r="J1101">
            <v>0</v>
          </cell>
          <cell r="K1101">
            <v>319641.76</v>
          </cell>
          <cell r="N1101">
            <v>349687.5</v>
          </cell>
        </row>
        <row r="1102">
          <cell r="F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N1102">
            <v>8282.4</v>
          </cell>
        </row>
        <row r="1103">
          <cell r="F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N1103">
            <v>0</v>
          </cell>
        </row>
        <row r="1104">
          <cell r="F1104">
            <v>5452.61</v>
          </cell>
          <cell r="H1104">
            <v>0</v>
          </cell>
          <cell r="I1104">
            <v>5452.61</v>
          </cell>
          <cell r="J1104">
            <v>0</v>
          </cell>
          <cell r="K1104">
            <v>5452.61</v>
          </cell>
          <cell r="N1104">
            <v>2221.4</v>
          </cell>
        </row>
        <row r="1105">
          <cell r="F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N1105">
            <v>0</v>
          </cell>
        </row>
        <row r="1106">
          <cell r="F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N1106">
            <v>0</v>
          </cell>
        </row>
        <row r="1107">
          <cell r="F1107">
            <v>6593.51</v>
          </cell>
          <cell r="H1107">
            <v>0</v>
          </cell>
          <cell r="I1107">
            <v>6593.51</v>
          </cell>
          <cell r="J1107">
            <v>0</v>
          </cell>
          <cell r="K1107">
            <v>6593.51</v>
          </cell>
          <cell r="N1107">
            <v>27106.799999999999</v>
          </cell>
        </row>
        <row r="1108">
          <cell r="F1108">
            <v>31239.360000000001</v>
          </cell>
          <cell r="H1108">
            <v>0</v>
          </cell>
          <cell r="I1108">
            <v>31239.360000000001</v>
          </cell>
          <cell r="J1108">
            <v>0</v>
          </cell>
          <cell r="K1108">
            <v>31239.360000000001</v>
          </cell>
          <cell r="N1108">
            <v>28787.919999999998</v>
          </cell>
        </row>
        <row r="1109">
          <cell r="F1109">
            <v>14620</v>
          </cell>
          <cell r="H1109">
            <v>0</v>
          </cell>
          <cell r="I1109">
            <v>14620</v>
          </cell>
          <cell r="J1109">
            <v>0</v>
          </cell>
          <cell r="K1109">
            <v>14620</v>
          </cell>
          <cell r="N1109">
            <v>33121</v>
          </cell>
        </row>
        <row r="1110">
          <cell r="F1110">
            <v>31384.080000000002</v>
          </cell>
          <cell r="H1110">
            <v>0</v>
          </cell>
          <cell r="I1110">
            <v>31384.080000000002</v>
          </cell>
          <cell r="J1110">
            <v>0</v>
          </cell>
          <cell r="K1110">
            <v>31384.080000000002</v>
          </cell>
          <cell r="N1110">
            <v>13360.12</v>
          </cell>
        </row>
        <row r="1111">
          <cell r="F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N1111">
            <v>0</v>
          </cell>
        </row>
        <row r="1112">
          <cell r="F1112">
            <v>17644.580000000002</v>
          </cell>
          <cell r="H1112">
            <v>0</v>
          </cell>
          <cell r="I1112">
            <v>17644.580000000002</v>
          </cell>
          <cell r="J1112">
            <v>0</v>
          </cell>
          <cell r="K1112">
            <v>17644.580000000002</v>
          </cell>
          <cell r="N1112">
            <v>51924.1</v>
          </cell>
        </row>
        <row r="1113">
          <cell r="F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N1113">
            <v>0</v>
          </cell>
        </row>
        <row r="1114">
          <cell r="F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N1114">
            <v>22522.400000000001</v>
          </cell>
        </row>
        <row r="1115">
          <cell r="F1115">
            <v>2071.6999999999998</v>
          </cell>
          <cell r="H1115">
            <v>0</v>
          </cell>
          <cell r="I1115">
            <v>2071.6999999999998</v>
          </cell>
          <cell r="J1115">
            <v>0</v>
          </cell>
          <cell r="K1115">
            <v>2071.6999999999998</v>
          </cell>
          <cell r="N1115">
            <v>5250.2</v>
          </cell>
        </row>
        <row r="1116">
          <cell r="F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N1116">
            <v>0</v>
          </cell>
        </row>
        <row r="1117">
          <cell r="F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N1117">
            <v>0</v>
          </cell>
        </row>
        <row r="1118">
          <cell r="F1118">
            <v>29578.9</v>
          </cell>
          <cell r="H1118">
            <v>0</v>
          </cell>
          <cell r="I1118">
            <v>29578.9</v>
          </cell>
          <cell r="J1118">
            <v>0</v>
          </cell>
          <cell r="K1118">
            <v>29578.9</v>
          </cell>
          <cell r="N1118">
            <v>30335</v>
          </cell>
        </row>
        <row r="1119">
          <cell r="F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N1119">
            <v>42110.8</v>
          </cell>
        </row>
        <row r="1120">
          <cell r="F1120">
            <v>21948.9</v>
          </cell>
          <cell r="H1120">
            <v>0</v>
          </cell>
          <cell r="I1120">
            <v>21948.9</v>
          </cell>
          <cell r="J1120">
            <v>0</v>
          </cell>
          <cell r="K1120">
            <v>21948.9</v>
          </cell>
          <cell r="N1120">
            <v>55851.1</v>
          </cell>
        </row>
        <row r="1121">
          <cell r="F1121">
            <v>16729.689999999999</v>
          </cell>
          <cell r="H1121">
            <v>0</v>
          </cell>
          <cell r="I1121">
            <v>16729.689999999999</v>
          </cell>
          <cell r="J1121">
            <v>0</v>
          </cell>
          <cell r="K1121">
            <v>16729.689999999999</v>
          </cell>
          <cell r="N1121">
            <v>55017.9</v>
          </cell>
        </row>
        <row r="1122">
          <cell r="F1122">
            <v>69941.64</v>
          </cell>
          <cell r="H1122">
            <v>0</v>
          </cell>
          <cell r="I1122">
            <v>69941.64</v>
          </cell>
          <cell r="J1122">
            <v>0</v>
          </cell>
          <cell r="K1122">
            <v>69941.64</v>
          </cell>
          <cell r="N1122">
            <v>43743.6</v>
          </cell>
        </row>
        <row r="1123">
          <cell r="F1123">
            <v>63699.57</v>
          </cell>
          <cell r="H1123">
            <v>0</v>
          </cell>
          <cell r="I1123">
            <v>63699.57</v>
          </cell>
          <cell r="J1123">
            <v>0</v>
          </cell>
          <cell r="K1123">
            <v>63699.57</v>
          </cell>
          <cell r="N1123">
            <v>110815.72</v>
          </cell>
        </row>
        <row r="1124">
          <cell r="F1124">
            <v>41018.93</v>
          </cell>
          <cell r="H1124">
            <v>0</v>
          </cell>
          <cell r="I1124">
            <v>41018.93</v>
          </cell>
          <cell r="J1124">
            <v>0</v>
          </cell>
          <cell r="K1124">
            <v>41018.93</v>
          </cell>
          <cell r="N1124">
            <v>42589.1</v>
          </cell>
        </row>
        <row r="1125">
          <cell r="F1125">
            <v>23368.959999999999</v>
          </cell>
          <cell r="H1125">
            <v>0</v>
          </cell>
          <cell r="I1125">
            <v>23368.959999999999</v>
          </cell>
          <cell r="J1125">
            <v>0</v>
          </cell>
          <cell r="K1125">
            <v>23368.959999999999</v>
          </cell>
          <cell r="N1125">
            <v>36341.15</v>
          </cell>
        </row>
        <row r="1126">
          <cell r="F1126">
            <v>58511.7</v>
          </cell>
          <cell r="H1126">
            <v>0</v>
          </cell>
          <cell r="I1126">
            <v>58511.7</v>
          </cell>
          <cell r="J1126">
            <v>0</v>
          </cell>
          <cell r="K1126">
            <v>58511.7</v>
          </cell>
          <cell r="N1126">
            <v>39926.9</v>
          </cell>
        </row>
        <row r="1127">
          <cell r="F1127">
            <v>5774.77</v>
          </cell>
          <cell r="H1127">
            <v>0</v>
          </cell>
          <cell r="I1127">
            <v>5774.77</v>
          </cell>
          <cell r="J1127">
            <v>0</v>
          </cell>
          <cell r="K1127">
            <v>5774.77</v>
          </cell>
          <cell r="N1127">
            <v>24164.48</v>
          </cell>
        </row>
        <row r="1128">
          <cell r="F1128">
            <v>38085.879999999997</v>
          </cell>
          <cell r="H1128">
            <v>0</v>
          </cell>
          <cell r="I1128">
            <v>38085.879999999997</v>
          </cell>
          <cell r="J1128">
            <v>0</v>
          </cell>
          <cell r="K1128">
            <v>38085.879999999997</v>
          </cell>
          <cell r="N1128">
            <v>59713.45</v>
          </cell>
        </row>
        <row r="1129">
          <cell r="F1129">
            <v>11343.82</v>
          </cell>
          <cell r="H1129">
            <v>0</v>
          </cell>
          <cell r="I1129">
            <v>11343.82</v>
          </cell>
          <cell r="J1129">
            <v>0</v>
          </cell>
          <cell r="K1129">
            <v>11343.82</v>
          </cell>
          <cell r="N1129">
            <v>24741.33</v>
          </cell>
        </row>
        <row r="1130">
          <cell r="F1130">
            <v>21843.39</v>
          </cell>
          <cell r="H1130">
            <v>0</v>
          </cell>
          <cell r="I1130">
            <v>21843.39</v>
          </cell>
          <cell r="J1130">
            <v>0</v>
          </cell>
          <cell r="K1130">
            <v>21843.39</v>
          </cell>
          <cell r="N1130">
            <v>77200.399999999994</v>
          </cell>
        </row>
        <row r="1131">
          <cell r="F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N1131">
            <v>0</v>
          </cell>
        </row>
        <row r="1132">
          <cell r="F1132">
            <v>14616.2</v>
          </cell>
          <cell r="H1132">
            <v>0</v>
          </cell>
          <cell r="I1132">
            <v>14616.2</v>
          </cell>
          <cell r="J1132">
            <v>0</v>
          </cell>
          <cell r="K1132">
            <v>14616.2</v>
          </cell>
          <cell r="N1132">
            <v>61605.9</v>
          </cell>
        </row>
        <row r="1133">
          <cell r="F1133">
            <v>41376.730000000003</v>
          </cell>
          <cell r="H1133">
            <v>0</v>
          </cell>
          <cell r="I1133">
            <v>41376.730000000003</v>
          </cell>
          <cell r="J1133">
            <v>0</v>
          </cell>
          <cell r="K1133">
            <v>41376.730000000003</v>
          </cell>
          <cell r="N1133">
            <v>36393.730000000003</v>
          </cell>
        </row>
        <row r="1134">
          <cell r="F1134">
            <v>8501.93</v>
          </cell>
          <cell r="H1134">
            <v>0</v>
          </cell>
          <cell r="I1134">
            <v>8501.93</v>
          </cell>
          <cell r="J1134">
            <v>0</v>
          </cell>
          <cell r="K1134">
            <v>8501.93</v>
          </cell>
          <cell r="N1134">
            <v>14014.13</v>
          </cell>
        </row>
        <row r="1135">
          <cell r="F1135">
            <v>10763.13</v>
          </cell>
          <cell r="H1135">
            <v>0</v>
          </cell>
          <cell r="I1135">
            <v>10763.13</v>
          </cell>
          <cell r="J1135">
            <v>0</v>
          </cell>
          <cell r="K1135">
            <v>10763.13</v>
          </cell>
          <cell r="N1135">
            <v>4488.6499999999996</v>
          </cell>
        </row>
        <row r="1136">
          <cell r="F1136">
            <v>10960</v>
          </cell>
          <cell r="H1136">
            <v>0</v>
          </cell>
          <cell r="I1136">
            <v>10960</v>
          </cell>
          <cell r="J1136">
            <v>0</v>
          </cell>
          <cell r="K1136">
            <v>10960</v>
          </cell>
          <cell r="N1136">
            <v>0</v>
          </cell>
        </row>
        <row r="1137">
          <cell r="F1137">
            <v>12972.9</v>
          </cell>
          <cell r="H1137">
            <v>0</v>
          </cell>
          <cell r="I1137">
            <v>12972.9</v>
          </cell>
          <cell r="J1137">
            <v>0</v>
          </cell>
          <cell r="K1137">
            <v>12972.9</v>
          </cell>
          <cell r="N1137">
            <v>0</v>
          </cell>
        </row>
        <row r="1138">
          <cell r="F1138">
            <v>500</v>
          </cell>
          <cell r="H1138">
            <v>0</v>
          </cell>
          <cell r="I1138">
            <v>500</v>
          </cell>
          <cell r="J1138">
            <v>0</v>
          </cell>
          <cell r="K1138">
            <v>500</v>
          </cell>
          <cell r="N1138">
            <v>0</v>
          </cell>
        </row>
        <row r="1139">
          <cell r="F1139">
            <v>133075.89000000001</v>
          </cell>
          <cell r="H1139">
            <v>200000</v>
          </cell>
          <cell r="I1139">
            <v>333075.89</v>
          </cell>
          <cell r="J1139">
            <v>0</v>
          </cell>
          <cell r="K1139">
            <v>333075.89</v>
          </cell>
          <cell r="N1139">
            <v>64453.67</v>
          </cell>
        </row>
        <row r="1140">
          <cell r="F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N1140">
            <v>0</v>
          </cell>
        </row>
        <row r="1141">
          <cell r="F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N1141">
            <v>0</v>
          </cell>
        </row>
        <row r="1142">
          <cell r="F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N1142">
            <v>0</v>
          </cell>
        </row>
        <row r="1143">
          <cell r="F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N1143">
            <v>0</v>
          </cell>
        </row>
        <row r="1144">
          <cell r="F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N1144">
            <v>0</v>
          </cell>
        </row>
        <row r="1145">
          <cell r="F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N1145">
            <v>0</v>
          </cell>
        </row>
        <row r="1146">
          <cell r="F1146">
            <v>2123432.4700000002</v>
          </cell>
          <cell r="H1146">
            <v>0</v>
          </cell>
          <cell r="I1146">
            <v>2123432.4700000002</v>
          </cell>
          <cell r="J1146">
            <v>0</v>
          </cell>
          <cell r="K1146">
            <v>2123432.4700000002</v>
          </cell>
          <cell r="N1146">
            <v>1070124.96</v>
          </cell>
        </row>
        <row r="1147">
          <cell r="F1147">
            <v>513235.94</v>
          </cell>
          <cell r="H1147">
            <v>0</v>
          </cell>
          <cell r="I1147">
            <v>513235.94</v>
          </cell>
          <cell r="J1147">
            <v>0</v>
          </cell>
          <cell r="K1147">
            <v>513235.94</v>
          </cell>
          <cell r="N1147">
            <v>453848.3</v>
          </cell>
        </row>
        <row r="1148">
          <cell r="F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N1148">
            <v>0</v>
          </cell>
        </row>
        <row r="1149">
          <cell r="F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N1149">
            <v>4095.05</v>
          </cell>
        </row>
        <row r="1150">
          <cell r="F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N1150">
            <v>0</v>
          </cell>
        </row>
        <row r="1151">
          <cell r="F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N1151">
            <v>0</v>
          </cell>
        </row>
        <row r="1152">
          <cell r="F1152">
            <v>47154.69</v>
          </cell>
          <cell r="H1152">
            <v>0</v>
          </cell>
          <cell r="I1152">
            <v>47154.69</v>
          </cell>
          <cell r="J1152">
            <v>0</v>
          </cell>
          <cell r="K1152">
            <v>47154.69</v>
          </cell>
          <cell r="N1152">
            <v>0</v>
          </cell>
        </row>
        <row r="1153">
          <cell r="F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N1153">
            <v>0</v>
          </cell>
        </row>
        <row r="1154">
          <cell r="F1154">
            <v>737.29</v>
          </cell>
          <cell r="H1154">
            <v>0</v>
          </cell>
          <cell r="I1154">
            <v>737.29</v>
          </cell>
          <cell r="J1154">
            <v>0</v>
          </cell>
          <cell r="K1154">
            <v>737.29</v>
          </cell>
          <cell r="N1154">
            <v>0</v>
          </cell>
        </row>
        <row r="1155">
          <cell r="F1155">
            <v>200</v>
          </cell>
          <cell r="H1155">
            <v>0</v>
          </cell>
          <cell r="I1155">
            <v>200</v>
          </cell>
          <cell r="J1155">
            <v>0</v>
          </cell>
          <cell r="K1155">
            <v>200</v>
          </cell>
          <cell r="N1155">
            <v>13837.76</v>
          </cell>
        </row>
        <row r="1156">
          <cell r="F1156">
            <v>885.75</v>
          </cell>
          <cell r="H1156">
            <v>0</v>
          </cell>
          <cell r="I1156">
            <v>885.75</v>
          </cell>
          <cell r="J1156">
            <v>0</v>
          </cell>
          <cell r="K1156">
            <v>885.75</v>
          </cell>
          <cell r="N1156">
            <v>25143.119999999999</v>
          </cell>
        </row>
        <row r="1157">
          <cell r="F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N1157">
            <v>3916.82</v>
          </cell>
        </row>
        <row r="1158">
          <cell r="F1158">
            <v>705567.73</v>
          </cell>
          <cell r="H1158">
            <v>0</v>
          </cell>
          <cell r="I1158">
            <v>705567.73</v>
          </cell>
          <cell r="J1158">
            <v>0</v>
          </cell>
          <cell r="K1158">
            <v>705567.73</v>
          </cell>
          <cell r="N1158">
            <v>61004.42</v>
          </cell>
        </row>
        <row r="1159">
          <cell r="F1159">
            <v>17449.47</v>
          </cell>
          <cell r="H1159">
            <v>0</v>
          </cell>
          <cell r="I1159">
            <v>17449.47</v>
          </cell>
          <cell r="J1159">
            <v>0</v>
          </cell>
          <cell r="K1159">
            <v>17449.47</v>
          </cell>
          <cell r="N1159">
            <v>0</v>
          </cell>
        </row>
        <row r="1160">
          <cell r="F1160">
            <v>11108.43</v>
          </cell>
          <cell r="H1160">
            <v>0</v>
          </cell>
          <cell r="I1160">
            <v>11108.43</v>
          </cell>
          <cell r="J1160">
            <v>0</v>
          </cell>
          <cell r="K1160">
            <v>11108.43</v>
          </cell>
          <cell r="N1160">
            <v>3457.29</v>
          </cell>
        </row>
        <row r="1161">
          <cell r="F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N1161">
            <v>6142.87</v>
          </cell>
        </row>
        <row r="1162">
          <cell r="F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N1162">
            <v>20885.75</v>
          </cell>
        </row>
        <row r="1163">
          <cell r="F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N1163">
            <v>11243.22</v>
          </cell>
        </row>
        <row r="1164">
          <cell r="F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N1164">
            <v>0</v>
          </cell>
        </row>
        <row r="1165">
          <cell r="F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N1165">
            <v>4624.8999999999996</v>
          </cell>
        </row>
        <row r="1166">
          <cell r="F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N1166">
            <v>0</v>
          </cell>
        </row>
        <row r="1167">
          <cell r="F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N1167">
            <v>12205.56</v>
          </cell>
        </row>
        <row r="1168">
          <cell r="F1168">
            <v>205.53</v>
          </cell>
          <cell r="H1168">
            <v>0</v>
          </cell>
          <cell r="I1168">
            <v>205.53</v>
          </cell>
          <cell r="J1168">
            <v>0</v>
          </cell>
          <cell r="K1168">
            <v>205.53</v>
          </cell>
          <cell r="N1168">
            <v>5766.94</v>
          </cell>
        </row>
        <row r="1169">
          <cell r="F1169">
            <v>562</v>
          </cell>
          <cell r="H1169">
            <v>0</v>
          </cell>
          <cell r="I1169">
            <v>562</v>
          </cell>
          <cell r="J1169">
            <v>0</v>
          </cell>
          <cell r="K1169">
            <v>562</v>
          </cell>
          <cell r="N1169">
            <v>452.61</v>
          </cell>
        </row>
        <row r="1170">
          <cell r="F1170">
            <v>34380.21</v>
          </cell>
          <cell r="H1170">
            <v>0</v>
          </cell>
          <cell r="I1170">
            <v>34380.21</v>
          </cell>
          <cell r="J1170">
            <v>0</v>
          </cell>
          <cell r="K1170">
            <v>34380.21</v>
          </cell>
          <cell r="N1170">
            <v>66792.490000000005</v>
          </cell>
        </row>
        <row r="1171">
          <cell r="F1171">
            <v>17651.830000000002</v>
          </cell>
          <cell r="H1171">
            <v>0</v>
          </cell>
          <cell r="I1171">
            <v>17651.830000000002</v>
          </cell>
          <cell r="J1171">
            <v>0</v>
          </cell>
          <cell r="K1171">
            <v>17651.830000000002</v>
          </cell>
          <cell r="N1171">
            <v>2998.14</v>
          </cell>
        </row>
        <row r="1172">
          <cell r="F1172">
            <v>2127</v>
          </cell>
          <cell r="H1172">
            <v>0</v>
          </cell>
          <cell r="I1172">
            <v>2127</v>
          </cell>
          <cell r="J1172">
            <v>0</v>
          </cell>
          <cell r="K1172">
            <v>2127</v>
          </cell>
          <cell r="N1172">
            <v>7661.39</v>
          </cell>
        </row>
        <row r="1173">
          <cell r="F1173">
            <v>305287.58</v>
          </cell>
          <cell r="H1173">
            <v>2065806.63</v>
          </cell>
          <cell r="I1173">
            <v>2371094.21</v>
          </cell>
          <cell r="J1173">
            <v>0</v>
          </cell>
          <cell r="K1173">
            <v>2371094.21</v>
          </cell>
          <cell r="N1173">
            <v>0</v>
          </cell>
        </row>
        <row r="1174">
          <cell r="F1174">
            <v>347549.06</v>
          </cell>
          <cell r="H1174">
            <v>0</v>
          </cell>
          <cell r="I1174">
            <v>347549.06</v>
          </cell>
          <cell r="J1174">
            <v>0</v>
          </cell>
          <cell r="K1174">
            <v>347549.06</v>
          </cell>
          <cell r="N1174">
            <v>2280.37</v>
          </cell>
        </row>
        <row r="1175">
          <cell r="F1175">
            <v>183336.98</v>
          </cell>
          <cell r="H1175">
            <v>0</v>
          </cell>
          <cell r="I1175">
            <v>183336.98</v>
          </cell>
          <cell r="J1175">
            <v>0</v>
          </cell>
          <cell r="K1175">
            <v>183336.98</v>
          </cell>
          <cell r="N1175">
            <v>469.56</v>
          </cell>
        </row>
        <row r="1176">
          <cell r="F1176">
            <v>192497.23</v>
          </cell>
          <cell r="H1176">
            <v>0</v>
          </cell>
          <cell r="I1176">
            <v>192497.23</v>
          </cell>
          <cell r="J1176">
            <v>0</v>
          </cell>
          <cell r="K1176">
            <v>192497.23</v>
          </cell>
          <cell r="N1176">
            <v>0</v>
          </cell>
        </row>
        <row r="1177">
          <cell r="F1177">
            <v>166295.67999999999</v>
          </cell>
          <cell r="H1177">
            <v>0</v>
          </cell>
          <cell r="I1177">
            <v>166295.67999999999</v>
          </cell>
          <cell r="J1177">
            <v>0</v>
          </cell>
          <cell r="K1177">
            <v>166295.67999999999</v>
          </cell>
          <cell r="N1177">
            <v>0</v>
          </cell>
        </row>
        <row r="1178">
          <cell r="F1178">
            <v>5589.56</v>
          </cell>
          <cell r="H1178">
            <v>0</v>
          </cell>
          <cell r="I1178">
            <v>5589.56</v>
          </cell>
          <cell r="J1178">
            <v>0</v>
          </cell>
          <cell r="K1178">
            <v>5589.56</v>
          </cell>
          <cell r="N1178">
            <v>0</v>
          </cell>
        </row>
        <row r="1179">
          <cell r="F1179">
            <v>14454.57</v>
          </cell>
          <cell r="H1179">
            <v>0</v>
          </cell>
          <cell r="I1179">
            <v>14454.57</v>
          </cell>
          <cell r="J1179">
            <v>0</v>
          </cell>
          <cell r="K1179">
            <v>14454.57</v>
          </cell>
          <cell r="N1179">
            <v>0</v>
          </cell>
        </row>
        <row r="1180">
          <cell r="F1180">
            <v>42762.77</v>
          </cell>
          <cell r="H1180">
            <v>0</v>
          </cell>
          <cell r="I1180">
            <v>42762.77</v>
          </cell>
          <cell r="J1180">
            <v>0</v>
          </cell>
          <cell r="K1180">
            <v>42762.77</v>
          </cell>
          <cell r="N1180">
            <v>0</v>
          </cell>
        </row>
        <row r="1181">
          <cell r="F1181">
            <v>19167.599999999999</v>
          </cell>
          <cell r="H1181">
            <v>0</v>
          </cell>
          <cell r="I1181">
            <v>19167.599999999999</v>
          </cell>
          <cell r="J1181">
            <v>0</v>
          </cell>
          <cell r="K1181">
            <v>19167.599999999999</v>
          </cell>
          <cell r="N1181">
            <v>0</v>
          </cell>
        </row>
        <row r="1182">
          <cell r="F1182">
            <v>474.5</v>
          </cell>
          <cell r="H1182">
            <v>0</v>
          </cell>
          <cell r="I1182">
            <v>474.5</v>
          </cell>
          <cell r="J1182">
            <v>0</v>
          </cell>
          <cell r="K1182">
            <v>474.5</v>
          </cell>
          <cell r="N1182">
            <v>0</v>
          </cell>
        </row>
        <row r="1183">
          <cell r="F1183">
            <v>3451.87</v>
          </cell>
          <cell r="H1183">
            <v>0</v>
          </cell>
          <cell r="I1183">
            <v>3451.87</v>
          </cell>
          <cell r="J1183">
            <v>0</v>
          </cell>
          <cell r="K1183">
            <v>3451.87</v>
          </cell>
          <cell r="N1183">
            <v>0</v>
          </cell>
        </row>
        <row r="1184">
          <cell r="F1184">
            <v>5738.32</v>
          </cell>
          <cell r="H1184">
            <v>0</v>
          </cell>
          <cell r="I1184">
            <v>5738.32</v>
          </cell>
          <cell r="J1184">
            <v>0</v>
          </cell>
          <cell r="K1184">
            <v>5738.32</v>
          </cell>
          <cell r="N1184">
            <v>0</v>
          </cell>
        </row>
        <row r="1185">
          <cell r="F1185">
            <v>4033.82</v>
          </cell>
          <cell r="H1185">
            <v>0</v>
          </cell>
          <cell r="I1185">
            <v>4033.82</v>
          </cell>
          <cell r="J1185">
            <v>0</v>
          </cell>
          <cell r="K1185">
            <v>4033.82</v>
          </cell>
          <cell r="N1185">
            <v>0</v>
          </cell>
        </row>
        <row r="1186">
          <cell r="F1186">
            <v>932.66</v>
          </cell>
          <cell r="H1186">
            <v>0</v>
          </cell>
          <cell r="I1186">
            <v>932.66</v>
          </cell>
          <cell r="J1186">
            <v>0</v>
          </cell>
          <cell r="K1186">
            <v>932.66</v>
          </cell>
          <cell r="N1186">
            <v>0</v>
          </cell>
        </row>
        <row r="1187">
          <cell r="F1187">
            <v>22701.439999999999</v>
          </cell>
          <cell r="H1187">
            <v>0</v>
          </cell>
          <cell r="I1187">
            <v>22701.439999999999</v>
          </cell>
          <cell r="J1187">
            <v>0</v>
          </cell>
          <cell r="K1187">
            <v>22701.439999999999</v>
          </cell>
          <cell r="N1187">
            <v>0</v>
          </cell>
        </row>
        <row r="1188">
          <cell r="F1188">
            <v>1145.3699999999999</v>
          </cell>
          <cell r="H1188">
            <v>0</v>
          </cell>
          <cell r="I1188">
            <v>1145.3699999999999</v>
          </cell>
          <cell r="J1188">
            <v>0</v>
          </cell>
          <cell r="K1188">
            <v>1145.3699999999999</v>
          </cell>
          <cell r="N1188">
            <v>0</v>
          </cell>
        </row>
        <row r="1189">
          <cell r="F1189">
            <v>8114.7</v>
          </cell>
          <cell r="H1189">
            <v>0</v>
          </cell>
          <cell r="I1189">
            <v>8114.7</v>
          </cell>
          <cell r="J1189">
            <v>0</v>
          </cell>
          <cell r="K1189">
            <v>8114.7</v>
          </cell>
          <cell r="N1189">
            <v>0</v>
          </cell>
        </row>
        <row r="1190">
          <cell r="F1190">
            <v>1845.22</v>
          </cell>
          <cell r="H1190">
            <v>0</v>
          </cell>
          <cell r="I1190">
            <v>1845.22</v>
          </cell>
          <cell r="J1190">
            <v>0</v>
          </cell>
          <cell r="K1190">
            <v>1845.22</v>
          </cell>
          <cell r="N1190">
            <v>0</v>
          </cell>
        </row>
        <row r="1191">
          <cell r="F1191">
            <v>3726.27</v>
          </cell>
          <cell r="H1191">
            <v>0</v>
          </cell>
          <cell r="I1191">
            <v>3726.27</v>
          </cell>
          <cell r="J1191">
            <v>0</v>
          </cell>
          <cell r="K1191">
            <v>3726.27</v>
          </cell>
          <cell r="N1191">
            <v>0</v>
          </cell>
        </row>
        <row r="1192">
          <cell r="F1192">
            <v>1042.29</v>
          </cell>
          <cell r="H1192">
            <v>0</v>
          </cell>
          <cell r="I1192">
            <v>1042.29</v>
          </cell>
          <cell r="J1192">
            <v>0</v>
          </cell>
          <cell r="K1192">
            <v>1042.29</v>
          </cell>
          <cell r="N1192">
            <v>0</v>
          </cell>
        </row>
        <row r="1193">
          <cell r="F1193">
            <v>866.7</v>
          </cell>
          <cell r="H1193">
            <v>0</v>
          </cell>
          <cell r="I1193">
            <v>866.7</v>
          </cell>
          <cell r="J1193">
            <v>0</v>
          </cell>
          <cell r="K1193">
            <v>866.7</v>
          </cell>
          <cell r="N1193">
            <v>0</v>
          </cell>
        </row>
        <row r="1194">
          <cell r="F1194">
            <v>16877.03</v>
          </cell>
          <cell r="H1194">
            <v>0</v>
          </cell>
          <cell r="I1194">
            <v>16877.03</v>
          </cell>
          <cell r="J1194">
            <v>0</v>
          </cell>
          <cell r="K1194">
            <v>16877.03</v>
          </cell>
          <cell r="N1194">
            <v>0</v>
          </cell>
        </row>
        <row r="1195">
          <cell r="F1195">
            <v>30528.87</v>
          </cell>
          <cell r="H1195">
            <v>0</v>
          </cell>
          <cell r="I1195">
            <v>30528.87</v>
          </cell>
          <cell r="J1195">
            <v>0</v>
          </cell>
          <cell r="K1195">
            <v>30528.87</v>
          </cell>
          <cell r="N1195">
            <v>0</v>
          </cell>
        </row>
        <row r="1196">
          <cell r="F1196">
            <v>10110.459999999999</v>
          </cell>
          <cell r="H1196">
            <v>0</v>
          </cell>
          <cell r="I1196">
            <v>10110.459999999999</v>
          </cell>
          <cell r="J1196">
            <v>0</v>
          </cell>
          <cell r="K1196">
            <v>10110.459999999999</v>
          </cell>
          <cell r="N1196">
            <v>0</v>
          </cell>
        </row>
        <row r="1197">
          <cell r="F1197">
            <v>3987.19</v>
          </cell>
          <cell r="H1197">
            <v>0</v>
          </cell>
          <cell r="I1197">
            <v>3987.19</v>
          </cell>
          <cell r="J1197">
            <v>0</v>
          </cell>
          <cell r="K1197">
            <v>3987.19</v>
          </cell>
          <cell r="N1197">
            <v>0</v>
          </cell>
        </row>
        <row r="1198">
          <cell r="F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N1198">
            <v>6066.09</v>
          </cell>
        </row>
        <row r="1199">
          <cell r="F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N1199">
            <v>1900</v>
          </cell>
        </row>
        <row r="1200">
          <cell r="F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N1200">
            <v>0</v>
          </cell>
        </row>
        <row r="1201">
          <cell r="F1201">
            <v>5986476.6300000008</v>
          </cell>
          <cell r="H1201">
            <v>2265806.63</v>
          </cell>
          <cell r="I1201">
            <v>8252283.2600000007</v>
          </cell>
          <cell r="J1201">
            <v>0</v>
          </cell>
          <cell r="K1201">
            <v>8252283.2600000007</v>
          </cell>
          <cell r="N1201">
            <v>3281870.46</v>
          </cell>
        </row>
        <row r="1203">
          <cell r="F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N1203">
            <v>0</v>
          </cell>
        </row>
        <row r="1204">
          <cell r="F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N1204">
            <v>0</v>
          </cell>
        </row>
        <row r="1205">
          <cell r="F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N1205">
            <v>0</v>
          </cell>
        </row>
        <row r="1206">
          <cell r="F1206">
            <v>14019.9</v>
          </cell>
          <cell r="H1206">
            <v>0</v>
          </cell>
          <cell r="I1206">
            <v>14019.9</v>
          </cell>
          <cell r="J1206">
            <v>0</v>
          </cell>
          <cell r="K1206">
            <v>14019.9</v>
          </cell>
          <cell r="N1206">
            <v>5637.15</v>
          </cell>
        </row>
        <row r="1207">
          <cell r="F1207">
            <v>111250</v>
          </cell>
          <cell r="H1207">
            <v>0</v>
          </cell>
          <cell r="I1207">
            <v>111250</v>
          </cell>
          <cell r="J1207">
            <v>0</v>
          </cell>
          <cell r="K1207">
            <v>111250</v>
          </cell>
          <cell r="N1207">
            <v>213820</v>
          </cell>
        </row>
        <row r="1208">
          <cell r="F1208">
            <v>1756750</v>
          </cell>
          <cell r="H1208">
            <v>0</v>
          </cell>
          <cell r="I1208">
            <v>1756750</v>
          </cell>
          <cell r="J1208">
            <v>0</v>
          </cell>
          <cell r="K1208">
            <v>1756750</v>
          </cell>
          <cell r="N1208">
            <v>1668300</v>
          </cell>
        </row>
        <row r="1209">
          <cell r="F1209">
            <v>22054.58</v>
          </cell>
          <cell r="H1209">
            <v>0</v>
          </cell>
          <cell r="I1209">
            <v>22054.58</v>
          </cell>
          <cell r="J1209">
            <v>0</v>
          </cell>
          <cell r="K1209">
            <v>22054.58</v>
          </cell>
          <cell r="N1209">
            <v>500</v>
          </cell>
        </row>
        <row r="1210">
          <cell r="F1210">
            <v>73046.509999999995</v>
          </cell>
          <cell r="H1210">
            <v>0</v>
          </cell>
          <cell r="I1210">
            <v>73046.509999999995</v>
          </cell>
          <cell r="J1210">
            <v>0</v>
          </cell>
          <cell r="K1210">
            <v>73046.509999999995</v>
          </cell>
          <cell r="N1210">
            <v>41766.550000000003</v>
          </cell>
        </row>
        <row r="1211">
          <cell r="F1211">
            <v>541428.12</v>
          </cell>
          <cell r="H1211">
            <v>0</v>
          </cell>
          <cell r="I1211">
            <v>541428.12</v>
          </cell>
          <cell r="J1211">
            <v>0</v>
          </cell>
          <cell r="K1211">
            <v>541428.12</v>
          </cell>
          <cell r="N1211">
            <v>900122.3</v>
          </cell>
        </row>
        <row r="1212">
          <cell r="F1212">
            <v>21476.27</v>
          </cell>
          <cell r="H1212">
            <v>0</v>
          </cell>
          <cell r="I1212">
            <v>21476.27</v>
          </cell>
          <cell r="J1212">
            <v>0</v>
          </cell>
          <cell r="K1212">
            <v>21476.27</v>
          </cell>
          <cell r="N1212">
            <v>64884.35</v>
          </cell>
        </row>
        <row r="1213">
          <cell r="F1213">
            <v>27.94</v>
          </cell>
          <cell r="H1213">
            <v>0</v>
          </cell>
          <cell r="I1213">
            <v>27.94</v>
          </cell>
          <cell r="J1213">
            <v>0</v>
          </cell>
          <cell r="K1213">
            <v>27.94</v>
          </cell>
          <cell r="N1213">
            <v>18.600000000000001</v>
          </cell>
        </row>
        <row r="1214">
          <cell r="F1214">
            <v>201165.78</v>
          </cell>
          <cell r="H1214">
            <v>0</v>
          </cell>
          <cell r="I1214">
            <v>201165.78</v>
          </cell>
          <cell r="J1214">
            <v>0</v>
          </cell>
          <cell r="K1214">
            <v>201165.78</v>
          </cell>
          <cell r="N1214">
            <v>155643.62</v>
          </cell>
        </row>
        <row r="1215">
          <cell r="F1215">
            <v>468751.22</v>
          </cell>
          <cell r="H1215">
            <v>0</v>
          </cell>
          <cell r="I1215">
            <v>468751.22</v>
          </cell>
          <cell r="J1215">
            <v>0</v>
          </cell>
          <cell r="K1215">
            <v>468751.22</v>
          </cell>
          <cell r="N1215">
            <v>115226.3</v>
          </cell>
        </row>
        <row r="1216">
          <cell r="F1216">
            <v>389990.3</v>
          </cell>
          <cell r="H1216">
            <v>0</v>
          </cell>
          <cell r="I1216">
            <v>389990.3</v>
          </cell>
          <cell r="J1216">
            <v>0</v>
          </cell>
          <cell r="K1216">
            <v>389990.3</v>
          </cell>
          <cell r="N1216">
            <v>778155.54</v>
          </cell>
        </row>
        <row r="1217">
          <cell r="F1217">
            <v>31360</v>
          </cell>
          <cell r="H1217">
            <v>0</v>
          </cell>
          <cell r="I1217">
            <v>31360</v>
          </cell>
          <cell r="J1217">
            <v>0</v>
          </cell>
          <cell r="K1217">
            <v>31360</v>
          </cell>
          <cell r="N1217">
            <v>0</v>
          </cell>
        </row>
        <row r="1218">
          <cell r="F1218">
            <v>344954.46</v>
          </cell>
          <cell r="H1218">
            <v>0</v>
          </cell>
          <cell r="I1218">
            <v>344954.46</v>
          </cell>
          <cell r="J1218">
            <v>0</v>
          </cell>
          <cell r="K1218">
            <v>344954.46</v>
          </cell>
          <cell r="N1218">
            <v>584102.81999999995</v>
          </cell>
        </row>
        <row r="1219">
          <cell r="F1219">
            <v>411279.65</v>
          </cell>
          <cell r="H1219">
            <v>0</v>
          </cell>
          <cell r="I1219">
            <v>411279.65</v>
          </cell>
          <cell r="J1219">
            <v>0</v>
          </cell>
          <cell r="K1219">
            <v>411279.65</v>
          </cell>
          <cell r="N1219">
            <v>489134.76</v>
          </cell>
        </row>
        <row r="1220">
          <cell r="F1220">
            <v>83407.740000000005</v>
          </cell>
          <cell r="H1220">
            <v>0</v>
          </cell>
          <cell r="I1220">
            <v>83407.740000000005</v>
          </cell>
          <cell r="J1220">
            <v>0</v>
          </cell>
          <cell r="K1220">
            <v>83407.740000000005</v>
          </cell>
          <cell r="N1220">
            <v>121125.89</v>
          </cell>
        </row>
        <row r="1221">
          <cell r="F1221">
            <v>34181.379999999997</v>
          </cell>
          <cell r="H1221">
            <v>0</v>
          </cell>
          <cell r="I1221">
            <v>34181.379999999997</v>
          </cell>
          <cell r="J1221">
            <v>0</v>
          </cell>
          <cell r="K1221">
            <v>34181.379999999997</v>
          </cell>
          <cell r="N1221">
            <v>67490.649999999994</v>
          </cell>
        </row>
        <row r="1222">
          <cell r="F1222">
            <v>108000</v>
          </cell>
          <cell r="H1222">
            <v>0</v>
          </cell>
          <cell r="I1222">
            <v>108000</v>
          </cell>
          <cell r="J1222">
            <v>0</v>
          </cell>
          <cell r="K1222">
            <v>108000</v>
          </cell>
          <cell r="N1222">
            <v>108000</v>
          </cell>
        </row>
        <row r="1223">
          <cell r="F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N1223">
            <v>0</v>
          </cell>
        </row>
        <row r="1224">
          <cell r="F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N1224">
            <v>0</v>
          </cell>
        </row>
        <row r="1225">
          <cell r="F1225">
            <v>953175</v>
          </cell>
          <cell r="H1225">
            <v>1875000</v>
          </cell>
          <cell r="I1225">
            <v>2828175</v>
          </cell>
          <cell r="J1225">
            <v>0</v>
          </cell>
          <cell r="K1225">
            <v>2828175</v>
          </cell>
          <cell r="N1225">
            <v>373697.72</v>
          </cell>
        </row>
        <row r="1226">
          <cell r="F1226">
            <v>203657.72</v>
          </cell>
          <cell r="H1226">
            <v>0</v>
          </cell>
          <cell r="I1226">
            <v>203657.72</v>
          </cell>
          <cell r="J1226">
            <v>0</v>
          </cell>
          <cell r="K1226">
            <v>203657.72</v>
          </cell>
          <cell r="N1226">
            <v>303492.96999999997</v>
          </cell>
        </row>
        <row r="1227">
          <cell r="F1227">
            <v>1653374.44</v>
          </cell>
          <cell r="H1227">
            <v>0</v>
          </cell>
          <cell r="I1227">
            <v>1653374.44</v>
          </cell>
          <cell r="J1227">
            <v>0</v>
          </cell>
          <cell r="K1227">
            <v>1653374.44</v>
          </cell>
          <cell r="N1227">
            <v>0</v>
          </cell>
        </row>
        <row r="1228">
          <cell r="F1228">
            <v>18000</v>
          </cell>
          <cell r="H1228">
            <v>0</v>
          </cell>
          <cell r="I1228">
            <v>18000</v>
          </cell>
          <cell r="J1228">
            <v>0</v>
          </cell>
          <cell r="K1228">
            <v>18000</v>
          </cell>
          <cell r="N1228">
            <v>146287.42000000001</v>
          </cell>
        </row>
        <row r="1229">
          <cell r="F1229">
            <v>484923.3</v>
          </cell>
          <cell r="H1229">
            <v>0</v>
          </cell>
          <cell r="I1229">
            <v>484923.3</v>
          </cell>
          <cell r="J1229">
            <v>0</v>
          </cell>
          <cell r="K1229">
            <v>484923.3</v>
          </cell>
          <cell r="N1229">
            <v>288000</v>
          </cell>
        </row>
        <row r="1230">
          <cell r="F1230">
            <v>58854</v>
          </cell>
          <cell r="H1230">
            <v>0</v>
          </cell>
          <cell r="I1230">
            <v>58854</v>
          </cell>
          <cell r="J1230">
            <v>0</v>
          </cell>
          <cell r="K1230">
            <v>58854</v>
          </cell>
          <cell r="N1230">
            <v>103706</v>
          </cell>
        </row>
        <row r="1231">
          <cell r="F1231">
            <v>1135962.6599999999</v>
          </cell>
          <cell r="H1231">
            <v>0</v>
          </cell>
          <cell r="I1231">
            <v>1135962.6599999999</v>
          </cell>
          <cell r="J1231">
            <v>0</v>
          </cell>
          <cell r="K1231">
            <v>1135962.6599999999</v>
          </cell>
          <cell r="N1231">
            <v>877316.15</v>
          </cell>
        </row>
        <row r="1232">
          <cell r="F1232">
            <v>94594.93</v>
          </cell>
          <cell r="H1232">
            <v>0</v>
          </cell>
          <cell r="I1232">
            <v>94594.93</v>
          </cell>
          <cell r="J1232">
            <v>0</v>
          </cell>
          <cell r="K1232">
            <v>94594.93</v>
          </cell>
          <cell r="N1232">
            <v>23133.24</v>
          </cell>
        </row>
        <row r="1233">
          <cell r="F1233">
            <v>556006.37</v>
          </cell>
          <cell r="H1233">
            <v>0</v>
          </cell>
          <cell r="I1233">
            <v>556006.37</v>
          </cell>
          <cell r="J1233">
            <v>0</v>
          </cell>
          <cell r="K1233">
            <v>556006.37</v>
          </cell>
          <cell r="N1233">
            <v>534004.81999999995</v>
          </cell>
        </row>
        <row r="1234">
          <cell r="F1234">
            <v>103572.55</v>
          </cell>
          <cell r="H1234">
            <v>0</v>
          </cell>
          <cell r="I1234">
            <v>103572.55</v>
          </cell>
          <cell r="J1234">
            <v>0</v>
          </cell>
          <cell r="K1234">
            <v>103572.55</v>
          </cell>
          <cell r="N1234">
            <v>148620.44</v>
          </cell>
        </row>
        <row r="1235">
          <cell r="F1235">
            <v>48000</v>
          </cell>
          <cell r="H1235">
            <v>0</v>
          </cell>
          <cell r="I1235">
            <v>48000</v>
          </cell>
          <cell r="J1235">
            <v>0</v>
          </cell>
          <cell r="K1235">
            <v>48000</v>
          </cell>
          <cell r="N1235">
            <v>40000</v>
          </cell>
        </row>
        <row r="1236">
          <cell r="F1236">
            <v>46554</v>
          </cell>
          <cell r="H1236">
            <v>0</v>
          </cell>
          <cell r="I1236">
            <v>46554</v>
          </cell>
          <cell r="J1236">
            <v>0</v>
          </cell>
          <cell r="K1236">
            <v>46554</v>
          </cell>
          <cell r="N1236">
            <v>52832.5</v>
          </cell>
        </row>
        <row r="1237">
          <cell r="F1237">
            <v>4181.6000000000004</v>
          </cell>
          <cell r="H1237">
            <v>0</v>
          </cell>
          <cell r="I1237">
            <v>4181.6000000000004</v>
          </cell>
          <cell r="J1237">
            <v>0</v>
          </cell>
          <cell r="K1237">
            <v>4181.6000000000004</v>
          </cell>
          <cell r="N1237">
            <v>2651.4</v>
          </cell>
        </row>
        <row r="1238">
          <cell r="F1238">
            <v>2182.1999999999998</v>
          </cell>
          <cell r="H1238">
            <v>0</v>
          </cell>
          <cell r="I1238">
            <v>2182.1999999999998</v>
          </cell>
          <cell r="J1238">
            <v>0</v>
          </cell>
          <cell r="K1238">
            <v>2182.1999999999998</v>
          </cell>
          <cell r="N1238">
            <v>0</v>
          </cell>
        </row>
        <row r="1239">
          <cell r="F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N1239">
            <v>2822.46</v>
          </cell>
        </row>
        <row r="1240">
          <cell r="F1240">
            <v>1671748.35</v>
          </cell>
          <cell r="H1240">
            <v>0</v>
          </cell>
          <cell r="I1240">
            <v>1671748.35</v>
          </cell>
          <cell r="J1240">
            <v>0</v>
          </cell>
          <cell r="K1240">
            <v>1671748.35</v>
          </cell>
          <cell r="N1240">
            <v>2805788.72</v>
          </cell>
        </row>
        <row r="1241">
          <cell r="F1241">
            <v>3000</v>
          </cell>
          <cell r="H1241">
            <v>0</v>
          </cell>
          <cell r="I1241">
            <v>3000</v>
          </cell>
          <cell r="J1241">
            <v>0</v>
          </cell>
          <cell r="K1241">
            <v>3000</v>
          </cell>
          <cell r="N1241">
            <v>29000</v>
          </cell>
        </row>
        <row r="1242">
          <cell r="F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N1242">
            <v>1500</v>
          </cell>
        </row>
        <row r="1243">
          <cell r="F1243">
            <v>48656.91</v>
          </cell>
          <cell r="H1243">
            <v>0</v>
          </cell>
          <cell r="I1243">
            <v>48656.91</v>
          </cell>
          <cell r="J1243">
            <v>0</v>
          </cell>
          <cell r="K1243">
            <v>48656.91</v>
          </cell>
          <cell r="N1243">
            <v>0</v>
          </cell>
        </row>
        <row r="1244">
          <cell r="F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N1244">
            <v>91641.94</v>
          </cell>
        </row>
        <row r="1245">
          <cell r="F1245">
            <v>74123.05</v>
          </cell>
          <cell r="H1245">
            <v>0</v>
          </cell>
          <cell r="I1245">
            <v>74123.05</v>
          </cell>
          <cell r="J1245">
            <v>0</v>
          </cell>
          <cell r="K1245">
            <v>74123.05</v>
          </cell>
          <cell r="N1245">
            <v>779602.2</v>
          </cell>
        </row>
        <row r="1246">
          <cell r="F1246">
            <v>12359.48</v>
          </cell>
          <cell r="H1246">
            <v>0</v>
          </cell>
          <cell r="I1246">
            <v>12359.48</v>
          </cell>
          <cell r="J1246">
            <v>0</v>
          </cell>
          <cell r="K1246">
            <v>12359.48</v>
          </cell>
          <cell r="N1246">
            <v>3191291.97</v>
          </cell>
        </row>
        <row r="1247">
          <cell r="F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N1247">
            <v>100</v>
          </cell>
        </row>
        <row r="1248">
          <cell r="F1248">
            <v>1399.73</v>
          </cell>
          <cell r="H1248">
            <v>0</v>
          </cell>
          <cell r="I1248">
            <v>1399.73</v>
          </cell>
          <cell r="J1248">
            <v>0</v>
          </cell>
          <cell r="K1248">
            <v>1399.73</v>
          </cell>
          <cell r="N1248">
            <v>109349.17</v>
          </cell>
        </row>
        <row r="1249">
          <cell r="F1249">
            <v>774.18</v>
          </cell>
          <cell r="H1249">
            <v>0</v>
          </cell>
          <cell r="I1249">
            <v>774.18</v>
          </cell>
          <cell r="J1249">
            <v>0</v>
          </cell>
          <cell r="K1249">
            <v>774.18</v>
          </cell>
          <cell r="N1249">
            <v>473</v>
          </cell>
        </row>
        <row r="1250">
          <cell r="F1250">
            <v>98998.66</v>
          </cell>
          <cell r="H1250">
            <v>0</v>
          </cell>
          <cell r="I1250">
            <v>98998.66</v>
          </cell>
          <cell r="J1250">
            <v>0</v>
          </cell>
          <cell r="K1250">
            <v>98998.66</v>
          </cell>
          <cell r="N1250">
            <v>1340269.6299999999</v>
          </cell>
        </row>
        <row r="1251">
          <cell r="F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N1251">
            <v>56</v>
          </cell>
        </row>
        <row r="1252">
          <cell r="F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N1252">
            <v>546</v>
          </cell>
        </row>
        <row r="1253">
          <cell r="F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N1253">
            <v>23</v>
          </cell>
        </row>
        <row r="1254">
          <cell r="F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N1254">
            <v>34</v>
          </cell>
        </row>
        <row r="1255">
          <cell r="F1255">
            <v>48450</v>
          </cell>
          <cell r="H1255">
            <v>0</v>
          </cell>
          <cell r="I1255">
            <v>48450</v>
          </cell>
          <cell r="J1255">
            <v>0</v>
          </cell>
          <cell r="K1255">
            <v>48450</v>
          </cell>
          <cell r="N1255">
            <v>59810</v>
          </cell>
        </row>
        <row r="1256">
          <cell r="F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N1256">
            <v>23</v>
          </cell>
        </row>
        <row r="1257">
          <cell r="F1257">
            <v>2699625</v>
          </cell>
          <cell r="H1257">
            <v>0</v>
          </cell>
          <cell r="I1257">
            <v>2699625</v>
          </cell>
          <cell r="J1257">
            <v>0</v>
          </cell>
          <cell r="K1257">
            <v>2699625</v>
          </cell>
          <cell r="N1257">
            <v>0</v>
          </cell>
        </row>
        <row r="1258">
          <cell r="F1258">
            <v>1101819.6000000001</v>
          </cell>
          <cell r="H1258">
            <v>0</v>
          </cell>
          <cell r="I1258">
            <v>1101819.6000000001</v>
          </cell>
          <cell r="J1258">
            <v>0</v>
          </cell>
          <cell r="K1258">
            <v>1101819.6000000001</v>
          </cell>
          <cell r="N1258">
            <v>63606.35</v>
          </cell>
        </row>
        <row r="1259">
          <cell r="F1259">
            <v>5918</v>
          </cell>
          <cell r="H1259">
            <v>0</v>
          </cell>
          <cell r="I1259">
            <v>5918</v>
          </cell>
          <cell r="J1259">
            <v>0</v>
          </cell>
          <cell r="K1259">
            <v>5918</v>
          </cell>
          <cell r="N1259">
            <v>0</v>
          </cell>
        </row>
        <row r="1260">
          <cell r="F1260">
            <v>61264.04</v>
          </cell>
          <cell r="H1260">
            <v>-3505</v>
          </cell>
          <cell r="I1260">
            <v>57759.040000000001</v>
          </cell>
          <cell r="J1260">
            <v>0</v>
          </cell>
          <cell r="K1260">
            <v>57759.040000000001</v>
          </cell>
          <cell r="N1260">
            <v>-4238.33</v>
          </cell>
        </row>
        <row r="1261">
          <cell r="F1261">
            <v>364.48</v>
          </cell>
          <cell r="H1261">
            <v>0</v>
          </cell>
          <cell r="I1261">
            <v>364.48</v>
          </cell>
          <cell r="J1261">
            <v>0</v>
          </cell>
          <cell r="K1261">
            <v>364.48</v>
          </cell>
          <cell r="N1261">
            <v>0</v>
          </cell>
        </row>
        <row r="1262">
          <cell r="F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N1262">
            <v>330010.07</v>
          </cell>
        </row>
        <row r="1263">
          <cell r="F1263">
            <v>78000</v>
          </cell>
          <cell r="H1263">
            <v>0</v>
          </cell>
          <cell r="I1263">
            <v>78000</v>
          </cell>
          <cell r="J1263">
            <v>0</v>
          </cell>
          <cell r="K1263">
            <v>78000</v>
          </cell>
          <cell r="N1263">
            <v>0</v>
          </cell>
        </row>
        <row r="1264">
          <cell r="F1264">
            <v>2240</v>
          </cell>
          <cell r="H1264">
            <v>0</v>
          </cell>
          <cell r="I1264">
            <v>2240</v>
          </cell>
          <cell r="J1264">
            <v>0</v>
          </cell>
          <cell r="K1264">
            <v>2240</v>
          </cell>
          <cell r="N1264">
            <v>2240</v>
          </cell>
        </row>
        <row r="1265">
          <cell r="F1265">
            <v>4500</v>
          </cell>
          <cell r="H1265">
            <v>0</v>
          </cell>
          <cell r="I1265">
            <v>4500</v>
          </cell>
          <cell r="J1265">
            <v>0</v>
          </cell>
          <cell r="K1265">
            <v>4500</v>
          </cell>
          <cell r="N1265">
            <v>0</v>
          </cell>
        </row>
        <row r="1266">
          <cell r="F1266">
            <v>41646</v>
          </cell>
          <cell r="H1266">
            <v>0</v>
          </cell>
          <cell r="I1266">
            <v>41646</v>
          </cell>
          <cell r="J1266">
            <v>0</v>
          </cell>
          <cell r="K1266">
            <v>41646</v>
          </cell>
          <cell r="N1266">
            <v>38610</v>
          </cell>
        </row>
        <row r="1267">
          <cell r="F1267">
            <v>881306.95</v>
          </cell>
          <cell r="H1267">
            <v>0</v>
          </cell>
          <cell r="I1267">
            <v>0</v>
          </cell>
          <cell r="J1267">
            <v>0</v>
          </cell>
          <cell r="K1267">
            <v>881306.95</v>
          </cell>
          <cell r="N1267">
            <v>9304991.7599999998</v>
          </cell>
        </row>
        <row r="1268">
          <cell r="F1268">
            <v>516426.84</v>
          </cell>
          <cell r="K1268">
            <v>516426.84</v>
          </cell>
          <cell r="N1268">
            <v>0</v>
          </cell>
        </row>
        <row r="1269">
          <cell r="F1269">
            <v>500</v>
          </cell>
          <cell r="H1269">
            <v>0</v>
          </cell>
          <cell r="I1269">
            <v>500</v>
          </cell>
          <cell r="J1269">
            <v>0</v>
          </cell>
          <cell r="K1269">
            <v>500</v>
          </cell>
          <cell r="N1269">
            <v>0</v>
          </cell>
        </row>
        <row r="1270">
          <cell r="F1270">
            <v>1463020.45</v>
          </cell>
          <cell r="H1270">
            <v>0</v>
          </cell>
          <cell r="I1270">
            <v>1463020.45</v>
          </cell>
          <cell r="J1270">
            <v>0</v>
          </cell>
          <cell r="K1270">
            <v>1463020.45</v>
          </cell>
          <cell r="N1270">
            <v>0</v>
          </cell>
        </row>
        <row r="1271">
          <cell r="F1271">
            <v>898102.33</v>
          </cell>
          <cell r="H1271">
            <v>0</v>
          </cell>
          <cell r="I1271">
            <v>898102.33</v>
          </cell>
          <cell r="J1271">
            <v>0</v>
          </cell>
          <cell r="K1271">
            <v>898102.33</v>
          </cell>
          <cell r="N1271">
            <v>0</v>
          </cell>
        </row>
        <row r="1272">
          <cell r="F1272">
            <v>1025505.69</v>
          </cell>
          <cell r="H1272">
            <v>0</v>
          </cell>
          <cell r="I1272">
            <v>1025505.69</v>
          </cell>
          <cell r="J1272">
            <v>0</v>
          </cell>
          <cell r="K1272">
            <v>1025505.69</v>
          </cell>
          <cell r="N1272">
            <v>0</v>
          </cell>
        </row>
        <row r="1273">
          <cell r="F1273">
            <v>42388.91</v>
          </cell>
          <cell r="H1273">
            <v>0</v>
          </cell>
          <cell r="I1273">
            <v>42388.91</v>
          </cell>
          <cell r="J1273">
            <v>0</v>
          </cell>
          <cell r="K1273">
            <v>42388.91</v>
          </cell>
          <cell r="N1273">
            <v>0</v>
          </cell>
        </row>
        <row r="1274">
          <cell r="F1274">
            <v>305315.21000000002</v>
          </cell>
          <cell r="H1274">
            <v>0</v>
          </cell>
          <cell r="I1274">
            <v>305315.21000000002</v>
          </cell>
          <cell r="J1274">
            <v>0</v>
          </cell>
          <cell r="K1274">
            <v>305315.21000000002</v>
          </cell>
          <cell r="N1274">
            <v>0</v>
          </cell>
        </row>
        <row r="1275">
          <cell r="F1275">
            <v>307635.20000000001</v>
          </cell>
          <cell r="H1275">
            <v>0</v>
          </cell>
          <cell r="I1275">
            <v>307635.20000000001</v>
          </cell>
          <cell r="J1275">
            <v>0</v>
          </cell>
          <cell r="K1275">
            <v>307635.20000000001</v>
          </cell>
          <cell r="N1275">
            <v>0</v>
          </cell>
        </row>
        <row r="1276">
          <cell r="F1276">
            <v>220964.23</v>
          </cell>
          <cell r="H1276">
            <v>0</v>
          </cell>
          <cell r="I1276">
            <v>220964.23</v>
          </cell>
          <cell r="J1276">
            <v>0</v>
          </cell>
          <cell r="K1276">
            <v>220964.23</v>
          </cell>
          <cell r="N1276">
            <v>0</v>
          </cell>
        </row>
        <row r="1277">
          <cell r="F1277">
            <v>5124.5</v>
          </cell>
          <cell r="H1277">
            <v>0</v>
          </cell>
          <cell r="I1277">
            <v>5124.5</v>
          </cell>
          <cell r="J1277">
            <v>0</v>
          </cell>
          <cell r="K1277">
            <v>5124.5</v>
          </cell>
          <cell r="N1277">
            <v>0</v>
          </cell>
        </row>
        <row r="1278">
          <cell r="F1278">
            <v>5077.33</v>
          </cell>
          <cell r="H1278">
            <v>0</v>
          </cell>
          <cell r="I1278">
            <v>5077.33</v>
          </cell>
          <cell r="J1278">
            <v>0</v>
          </cell>
          <cell r="K1278">
            <v>5077.33</v>
          </cell>
          <cell r="N1278">
            <v>0</v>
          </cell>
        </row>
        <row r="1279">
          <cell r="F1279">
            <v>1287.29</v>
          </cell>
          <cell r="H1279">
            <v>0</v>
          </cell>
          <cell r="I1279">
            <v>1287.29</v>
          </cell>
          <cell r="J1279">
            <v>0</v>
          </cell>
          <cell r="K1279">
            <v>1287.29</v>
          </cell>
          <cell r="N1279">
            <v>0</v>
          </cell>
        </row>
        <row r="1280">
          <cell r="F1280">
            <v>708.46</v>
          </cell>
          <cell r="H1280">
            <v>0</v>
          </cell>
          <cell r="I1280">
            <v>708.46</v>
          </cell>
          <cell r="J1280">
            <v>0</v>
          </cell>
          <cell r="K1280">
            <v>708.46</v>
          </cell>
          <cell r="N1280">
            <v>0</v>
          </cell>
        </row>
        <row r="1281">
          <cell r="F1281">
            <v>16822.41</v>
          </cell>
          <cell r="H1281">
            <v>0</v>
          </cell>
          <cell r="I1281">
            <v>16822.41</v>
          </cell>
          <cell r="J1281">
            <v>0</v>
          </cell>
          <cell r="K1281">
            <v>16822.41</v>
          </cell>
          <cell r="N1281">
            <v>0</v>
          </cell>
        </row>
        <row r="1282">
          <cell r="F1282">
            <v>9618.3700000000008</v>
          </cell>
          <cell r="H1282">
            <v>0</v>
          </cell>
          <cell r="I1282">
            <v>9618.3700000000008</v>
          </cell>
          <cell r="J1282">
            <v>0</v>
          </cell>
          <cell r="K1282">
            <v>9618.3700000000008</v>
          </cell>
          <cell r="N1282">
            <v>0</v>
          </cell>
        </row>
        <row r="1283">
          <cell r="F1283">
            <v>79699.100000000006</v>
          </cell>
          <cell r="H1283">
            <v>0</v>
          </cell>
          <cell r="I1283">
            <v>79699.100000000006</v>
          </cell>
          <cell r="J1283">
            <v>0</v>
          </cell>
          <cell r="K1283">
            <v>79699.100000000006</v>
          </cell>
          <cell r="N1283">
            <v>0</v>
          </cell>
        </row>
        <row r="1284">
          <cell r="F1284">
            <v>2388.2399999999998</v>
          </cell>
          <cell r="H1284">
            <v>0</v>
          </cell>
          <cell r="I1284">
            <v>2388.2399999999998</v>
          </cell>
          <cell r="J1284">
            <v>0</v>
          </cell>
          <cell r="K1284">
            <v>2388.2399999999998</v>
          </cell>
          <cell r="N1284">
            <v>0</v>
          </cell>
        </row>
        <row r="1285">
          <cell r="F1285">
            <v>766.36</v>
          </cell>
          <cell r="H1285">
            <v>0</v>
          </cell>
          <cell r="I1285">
            <v>766.36</v>
          </cell>
          <cell r="J1285">
            <v>0</v>
          </cell>
          <cell r="K1285">
            <v>766.36</v>
          </cell>
          <cell r="N1285">
            <v>0</v>
          </cell>
        </row>
        <row r="1286">
          <cell r="F1286">
            <v>4909.87</v>
          </cell>
          <cell r="H1286">
            <v>0</v>
          </cell>
          <cell r="I1286">
            <v>4909.87</v>
          </cell>
          <cell r="J1286">
            <v>0</v>
          </cell>
          <cell r="K1286">
            <v>4909.87</v>
          </cell>
          <cell r="N1286">
            <v>0</v>
          </cell>
        </row>
        <row r="1287">
          <cell r="F1287">
            <v>1300</v>
          </cell>
          <cell r="H1287">
            <v>0</v>
          </cell>
          <cell r="I1287">
            <v>1300</v>
          </cell>
          <cell r="J1287">
            <v>0</v>
          </cell>
          <cell r="K1287">
            <v>1300</v>
          </cell>
          <cell r="N1287">
            <v>0</v>
          </cell>
        </row>
        <row r="1288">
          <cell r="F1288">
            <v>900</v>
          </cell>
          <cell r="H1288">
            <v>0</v>
          </cell>
          <cell r="I1288">
            <v>900</v>
          </cell>
          <cell r="J1288">
            <v>0</v>
          </cell>
          <cell r="K1288">
            <v>900</v>
          </cell>
          <cell r="N1288">
            <v>0</v>
          </cell>
        </row>
        <row r="1289">
          <cell r="F1289">
            <v>9926.4</v>
          </cell>
          <cell r="H1289">
            <v>0</v>
          </cell>
          <cell r="I1289">
            <v>9926.4</v>
          </cell>
          <cell r="J1289">
            <v>0</v>
          </cell>
          <cell r="K1289">
            <v>9926.4</v>
          </cell>
          <cell r="N1289">
            <v>0</v>
          </cell>
        </row>
        <row r="1290">
          <cell r="F1290">
            <v>46512.74</v>
          </cell>
          <cell r="H1290">
            <v>0</v>
          </cell>
          <cell r="I1290">
            <v>46512.74</v>
          </cell>
          <cell r="J1290">
            <v>0</v>
          </cell>
          <cell r="K1290">
            <v>46512.74</v>
          </cell>
          <cell r="N1290">
            <v>0</v>
          </cell>
        </row>
        <row r="1291">
          <cell r="F1291">
            <v>10734.74</v>
          </cell>
          <cell r="H1291">
            <v>0</v>
          </cell>
          <cell r="I1291">
            <v>10734.74</v>
          </cell>
          <cell r="J1291">
            <v>0</v>
          </cell>
          <cell r="K1291">
            <v>10734.74</v>
          </cell>
          <cell r="N1291">
            <v>0</v>
          </cell>
        </row>
        <row r="1292">
          <cell r="F1292">
            <v>9742.52</v>
          </cell>
          <cell r="H1292">
            <v>0</v>
          </cell>
          <cell r="I1292">
            <v>9742.52</v>
          </cell>
          <cell r="J1292">
            <v>0</v>
          </cell>
          <cell r="K1292">
            <v>9742.52</v>
          </cell>
          <cell r="N1292">
            <v>0</v>
          </cell>
        </row>
        <row r="1293">
          <cell r="F1293">
            <v>1079.74</v>
          </cell>
          <cell r="H1293">
            <v>0</v>
          </cell>
          <cell r="I1293">
            <v>1079.74</v>
          </cell>
          <cell r="J1293">
            <v>0</v>
          </cell>
          <cell r="K1293">
            <v>1079.74</v>
          </cell>
          <cell r="N1293">
            <v>0</v>
          </cell>
        </row>
        <row r="1294">
          <cell r="F1294">
            <v>2413.52</v>
          </cell>
          <cell r="H1294">
            <v>0</v>
          </cell>
          <cell r="I1294">
            <v>2413.52</v>
          </cell>
          <cell r="J1294">
            <v>0</v>
          </cell>
          <cell r="K1294">
            <v>2413.52</v>
          </cell>
          <cell r="N1294">
            <v>0</v>
          </cell>
        </row>
        <row r="1295">
          <cell r="F1295">
            <v>500</v>
          </cell>
          <cell r="H1295">
            <v>0</v>
          </cell>
          <cell r="I1295">
            <v>500</v>
          </cell>
          <cell r="J1295">
            <v>0</v>
          </cell>
          <cell r="K1295">
            <v>500</v>
          </cell>
          <cell r="N1295">
            <v>0</v>
          </cell>
        </row>
        <row r="1296">
          <cell r="F1296">
            <v>500</v>
          </cell>
          <cell r="H1296">
            <v>0</v>
          </cell>
          <cell r="I1296">
            <v>500</v>
          </cell>
          <cell r="J1296">
            <v>0</v>
          </cell>
          <cell r="K1296">
            <v>500</v>
          </cell>
          <cell r="N1296">
            <v>0</v>
          </cell>
        </row>
        <row r="1297">
          <cell r="F1297">
            <v>500</v>
          </cell>
          <cell r="H1297">
            <v>0</v>
          </cell>
          <cell r="I1297">
            <v>500</v>
          </cell>
          <cell r="J1297">
            <v>0</v>
          </cell>
          <cell r="K1297">
            <v>500</v>
          </cell>
          <cell r="N1297">
            <v>0</v>
          </cell>
        </row>
        <row r="1298">
          <cell r="F1298">
            <v>1422.29</v>
          </cell>
          <cell r="H1298">
            <v>0</v>
          </cell>
          <cell r="I1298">
            <v>1422.29</v>
          </cell>
          <cell r="J1298">
            <v>0</v>
          </cell>
          <cell r="K1298">
            <v>1422.29</v>
          </cell>
          <cell r="N1298">
            <v>0</v>
          </cell>
        </row>
        <row r="1299">
          <cell r="F1299">
            <v>3848.18</v>
          </cell>
          <cell r="H1299">
            <v>0</v>
          </cell>
          <cell r="I1299">
            <v>3848.18</v>
          </cell>
          <cell r="J1299">
            <v>0</v>
          </cell>
          <cell r="K1299">
            <v>3848.18</v>
          </cell>
          <cell r="N1299">
            <v>0</v>
          </cell>
        </row>
        <row r="1300">
          <cell r="F1300">
            <v>500</v>
          </cell>
          <cell r="H1300">
            <v>0</v>
          </cell>
          <cell r="I1300">
            <v>500</v>
          </cell>
          <cell r="J1300">
            <v>0</v>
          </cell>
          <cell r="K1300">
            <v>500</v>
          </cell>
          <cell r="N1300">
            <v>0</v>
          </cell>
        </row>
        <row r="1301">
          <cell r="F1301">
            <v>26625</v>
          </cell>
          <cell r="H1301">
            <v>0</v>
          </cell>
          <cell r="I1301">
            <v>26625</v>
          </cell>
          <cell r="J1301">
            <v>0</v>
          </cell>
          <cell r="K1301">
            <v>26625</v>
          </cell>
          <cell r="N1301">
            <v>0</v>
          </cell>
        </row>
        <row r="1302">
          <cell r="F1302">
            <v>1115.6300000000001</v>
          </cell>
          <cell r="H1302">
            <v>0</v>
          </cell>
          <cell r="I1302">
            <v>1115.6300000000001</v>
          </cell>
          <cell r="J1302">
            <v>0</v>
          </cell>
          <cell r="K1302">
            <v>1115.6300000000001</v>
          </cell>
          <cell r="N1302">
            <v>0</v>
          </cell>
        </row>
        <row r="1303">
          <cell r="F1303">
            <v>1500</v>
          </cell>
          <cell r="H1303">
            <v>0</v>
          </cell>
          <cell r="I1303">
            <v>1500</v>
          </cell>
          <cell r="J1303">
            <v>0</v>
          </cell>
          <cell r="K1303">
            <v>1500</v>
          </cell>
          <cell r="N1303">
            <v>0</v>
          </cell>
        </row>
        <row r="1304">
          <cell r="F1304">
            <v>500</v>
          </cell>
          <cell r="H1304">
            <v>0</v>
          </cell>
          <cell r="I1304">
            <v>500</v>
          </cell>
          <cell r="J1304">
            <v>0</v>
          </cell>
          <cell r="K1304">
            <v>500</v>
          </cell>
          <cell r="N1304">
            <v>0</v>
          </cell>
        </row>
        <row r="1305">
          <cell r="F1305">
            <v>500</v>
          </cell>
          <cell r="H1305">
            <v>0</v>
          </cell>
          <cell r="I1305">
            <v>500</v>
          </cell>
          <cell r="J1305">
            <v>0</v>
          </cell>
          <cell r="K1305">
            <v>500</v>
          </cell>
          <cell r="N1305">
            <v>0</v>
          </cell>
        </row>
        <row r="1306">
          <cell r="F1306">
            <v>15755.32</v>
          </cell>
          <cell r="H1306">
            <v>0</v>
          </cell>
          <cell r="I1306">
            <v>15755.32</v>
          </cell>
          <cell r="J1306">
            <v>0</v>
          </cell>
          <cell r="K1306">
            <v>15755.32</v>
          </cell>
          <cell r="N1306">
            <v>0</v>
          </cell>
        </row>
        <row r="1307">
          <cell r="F1307">
            <v>1011.05</v>
          </cell>
          <cell r="H1307">
            <v>0</v>
          </cell>
          <cell r="I1307">
            <v>1011.05</v>
          </cell>
          <cell r="J1307">
            <v>0</v>
          </cell>
          <cell r="K1307">
            <v>1011.05</v>
          </cell>
          <cell r="N1307">
            <v>0</v>
          </cell>
        </row>
        <row r="1308">
          <cell r="F1308">
            <v>695.48</v>
          </cell>
          <cell r="H1308">
            <v>0</v>
          </cell>
          <cell r="I1308">
            <v>695.48</v>
          </cell>
          <cell r="J1308">
            <v>0</v>
          </cell>
          <cell r="K1308">
            <v>695.48</v>
          </cell>
          <cell r="N1308">
            <v>0</v>
          </cell>
        </row>
        <row r="1309">
          <cell r="F1309">
            <v>1312.73</v>
          </cell>
          <cell r="H1309">
            <v>0</v>
          </cell>
          <cell r="I1309">
            <v>1312.73</v>
          </cell>
          <cell r="J1309">
            <v>0</v>
          </cell>
          <cell r="K1309">
            <v>1312.73</v>
          </cell>
          <cell r="N1309">
            <v>0</v>
          </cell>
        </row>
        <row r="1310">
          <cell r="F1310">
            <v>120000</v>
          </cell>
          <cell r="H1310">
            <v>0</v>
          </cell>
          <cell r="I1310">
            <v>120000</v>
          </cell>
          <cell r="J1310">
            <v>0</v>
          </cell>
          <cell r="K1310">
            <v>120000</v>
          </cell>
          <cell r="N1310">
            <v>0</v>
          </cell>
        </row>
        <row r="1311">
          <cell r="F1311">
            <v>6589.05</v>
          </cell>
          <cell r="H1311">
            <v>0</v>
          </cell>
          <cell r="I1311">
            <v>6589.05</v>
          </cell>
          <cell r="J1311">
            <v>0</v>
          </cell>
          <cell r="K1311">
            <v>6589.05</v>
          </cell>
          <cell r="N1311">
            <v>0</v>
          </cell>
        </row>
        <row r="1312">
          <cell r="F1312">
            <v>3458.19</v>
          </cell>
          <cell r="H1312">
            <v>0</v>
          </cell>
          <cell r="I1312">
            <v>3458.19</v>
          </cell>
          <cell r="J1312">
            <v>0</v>
          </cell>
          <cell r="K1312">
            <v>3458.19</v>
          </cell>
          <cell r="N1312">
            <v>0</v>
          </cell>
        </row>
        <row r="1313">
          <cell r="F1313">
            <v>13728.56</v>
          </cell>
          <cell r="H1313">
            <v>0</v>
          </cell>
          <cell r="I1313">
            <v>13728.56</v>
          </cell>
          <cell r="J1313">
            <v>0</v>
          </cell>
          <cell r="K1313">
            <v>13728.56</v>
          </cell>
          <cell r="N1313">
            <v>0</v>
          </cell>
        </row>
        <row r="1314">
          <cell r="F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N1314">
            <v>75255.509999999995</v>
          </cell>
        </row>
        <row r="1315">
          <cell r="F1315">
            <v>9228.7000000000007</v>
          </cell>
          <cell r="H1315">
            <v>0</v>
          </cell>
          <cell r="I1315">
            <v>9228.7000000000007</v>
          </cell>
          <cell r="J1315">
            <v>0</v>
          </cell>
          <cell r="K1315">
            <v>9228.7000000000007</v>
          </cell>
          <cell r="N1315">
            <v>0</v>
          </cell>
        </row>
        <row r="1316">
          <cell r="F1316">
            <v>3184.09</v>
          </cell>
          <cell r="H1316">
            <v>0</v>
          </cell>
          <cell r="I1316">
            <v>3184.09</v>
          </cell>
          <cell r="J1316">
            <v>0</v>
          </cell>
          <cell r="K1316">
            <v>3184.09</v>
          </cell>
          <cell r="N1316">
            <v>0</v>
          </cell>
        </row>
        <row r="1317">
          <cell r="F1317">
            <v>50352.65</v>
          </cell>
          <cell r="H1317">
            <v>0</v>
          </cell>
          <cell r="I1317">
            <v>50352.65</v>
          </cell>
          <cell r="J1317">
            <v>0</v>
          </cell>
          <cell r="K1317">
            <v>50352.65</v>
          </cell>
          <cell r="N1317">
            <v>165983.88</v>
          </cell>
        </row>
        <row r="1318">
          <cell r="F1318">
            <v>15949505.5</v>
          </cell>
          <cell r="H1318">
            <v>200000</v>
          </cell>
          <cell r="I1318">
            <v>16149505.5</v>
          </cell>
          <cell r="J1318">
            <v>0</v>
          </cell>
          <cell r="K1318">
            <v>16149505.5</v>
          </cell>
          <cell r="N1318">
            <v>444958.38</v>
          </cell>
        </row>
        <row r="1319">
          <cell r="F1319">
            <v>13236</v>
          </cell>
          <cell r="H1319">
            <v>0</v>
          </cell>
          <cell r="I1319">
            <v>13236</v>
          </cell>
          <cell r="J1319">
            <v>0</v>
          </cell>
          <cell r="K1319">
            <v>13236</v>
          </cell>
          <cell r="N1319">
            <v>4280</v>
          </cell>
        </row>
        <row r="1320">
          <cell r="F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N1320">
            <v>0</v>
          </cell>
        </row>
        <row r="1321">
          <cell r="F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N1321">
            <v>0</v>
          </cell>
        </row>
        <row r="1322">
          <cell r="F1322">
            <v>1050742.67</v>
          </cell>
          <cell r="H1322">
            <v>0</v>
          </cell>
          <cell r="I1322">
            <v>1050742.67</v>
          </cell>
          <cell r="J1322">
            <v>0</v>
          </cell>
          <cell r="K1322">
            <v>1050742.67</v>
          </cell>
          <cell r="N1322">
            <v>142300</v>
          </cell>
        </row>
        <row r="1323">
          <cell r="F1323">
            <v>6687.21</v>
          </cell>
          <cell r="H1323">
            <v>0</v>
          </cell>
          <cell r="I1323">
            <v>6687.21</v>
          </cell>
          <cell r="J1323">
            <v>0</v>
          </cell>
          <cell r="K1323">
            <v>6687.21</v>
          </cell>
          <cell r="N1323">
            <v>0</v>
          </cell>
        </row>
        <row r="1324">
          <cell r="F1324">
            <v>1550</v>
          </cell>
          <cell r="H1324">
            <v>0</v>
          </cell>
          <cell r="I1324">
            <v>1550</v>
          </cell>
          <cell r="J1324">
            <v>0</v>
          </cell>
          <cell r="K1324">
            <v>1550</v>
          </cell>
          <cell r="N1324">
            <v>27450</v>
          </cell>
        </row>
        <row r="1325">
          <cell r="F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N1325">
            <v>12000</v>
          </cell>
        </row>
        <row r="1326">
          <cell r="F1326">
            <v>9040</v>
          </cell>
          <cell r="H1326">
            <v>0</v>
          </cell>
          <cell r="I1326">
            <v>9040</v>
          </cell>
          <cell r="J1326">
            <v>0</v>
          </cell>
          <cell r="K1326">
            <v>9040</v>
          </cell>
          <cell r="N1326">
            <v>3000</v>
          </cell>
        </row>
        <row r="1327">
          <cell r="F1327">
            <v>14172.52</v>
          </cell>
          <cell r="H1327">
            <v>0</v>
          </cell>
          <cell r="I1327">
            <v>14172.52</v>
          </cell>
          <cell r="J1327">
            <v>0</v>
          </cell>
          <cell r="K1327">
            <v>14172.52</v>
          </cell>
          <cell r="N1327">
            <v>960</v>
          </cell>
        </row>
        <row r="1328">
          <cell r="F1328">
            <v>29181</v>
          </cell>
          <cell r="H1328">
            <v>0</v>
          </cell>
          <cell r="I1328">
            <v>29181</v>
          </cell>
          <cell r="J1328">
            <v>0</v>
          </cell>
          <cell r="K1328">
            <v>29181</v>
          </cell>
          <cell r="N1328">
            <v>7030</v>
          </cell>
        </row>
        <row r="1329">
          <cell r="F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N1329">
            <v>0</v>
          </cell>
        </row>
        <row r="1330">
          <cell r="F1330">
            <v>66767.88</v>
          </cell>
          <cell r="H1330">
            <v>0</v>
          </cell>
          <cell r="I1330">
            <v>66767.88</v>
          </cell>
          <cell r="J1330">
            <v>0</v>
          </cell>
          <cell r="K1330">
            <v>66767.88</v>
          </cell>
          <cell r="N1330">
            <v>2242.9899999999998</v>
          </cell>
        </row>
        <row r="1331">
          <cell r="F1331">
            <v>176069.08</v>
          </cell>
          <cell r="H1331">
            <v>0</v>
          </cell>
          <cell r="I1331">
            <v>176069.08</v>
          </cell>
          <cell r="J1331">
            <v>0</v>
          </cell>
          <cell r="K1331">
            <v>176069.08</v>
          </cell>
          <cell r="N1331">
            <v>184332.24</v>
          </cell>
        </row>
        <row r="1332">
          <cell r="F1332">
            <v>24797.07</v>
          </cell>
          <cell r="H1332">
            <v>0</v>
          </cell>
          <cell r="I1332">
            <v>24797.07</v>
          </cell>
          <cell r="J1332">
            <v>0</v>
          </cell>
          <cell r="K1332">
            <v>24797.07</v>
          </cell>
          <cell r="N1332">
            <v>62723.7</v>
          </cell>
        </row>
        <row r="1333">
          <cell r="F1333">
            <v>23300</v>
          </cell>
          <cell r="H1333">
            <v>0</v>
          </cell>
          <cell r="I1333">
            <v>23300</v>
          </cell>
          <cell r="J1333">
            <v>0</v>
          </cell>
          <cell r="K1333">
            <v>23300</v>
          </cell>
          <cell r="N1333">
            <v>21439.35</v>
          </cell>
        </row>
        <row r="1334">
          <cell r="F1334">
            <v>130</v>
          </cell>
          <cell r="H1334">
            <v>0</v>
          </cell>
          <cell r="I1334">
            <v>130</v>
          </cell>
          <cell r="J1334">
            <v>0</v>
          </cell>
          <cell r="K1334">
            <v>130</v>
          </cell>
          <cell r="N1334">
            <v>185</v>
          </cell>
        </row>
        <row r="1335">
          <cell r="F1335">
            <v>3700</v>
          </cell>
          <cell r="H1335">
            <v>0</v>
          </cell>
          <cell r="I1335">
            <v>3700</v>
          </cell>
          <cell r="J1335">
            <v>0</v>
          </cell>
          <cell r="K1335">
            <v>3700</v>
          </cell>
          <cell r="N1335">
            <v>2640</v>
          </cell>
        </row>
        <row r="1336">
          <cell r="F1336">
            <v>1751</v>
          </cell>
          <cell r="H1336">
            <v>0</v>
          </cell>
          <cell r="I1336">
            <v>1751</v>
          </cell>
          <cell r="J1336">
            <v>0</v>
          </cell>
          <cell r="K1336">
            <v>1751</v>
          </cell>
          <cell r="N1336">
            <v>0</v>
          </cell>
        </row>
        <row r="1337">
          <cell r="F1337">
            <v>2700</v>
          </cell>
          <cell r="H1337">
            <v>0</v>
          </cell>
          <cell r="I1337">
            <v>2700</v>
          </cell>
          <cell r="J1337">
            <v>0</v>
          </cell>
          <cell r="K1337">
            <v>2700</v>
          </cell>
          <cell r="N1337">
            <v>14381.76</v>
          </cell>
        </row>
        <row r="1338">
          <cell r="F1338">
            <v>365</v>
          </cell>
          <cell r="H1338">
            <v>0</v>
          </cell>
          <cell r="I1338">
            <v>365</v>
          </cell>
          <cell r="J1338">
            <v>0</v>
          </cell>
          <cell r="K1338">
            <v>365</v>
          </cell>
          <cell r="N1338">
            <v>196</v>
          </cell>
        </row>
        <row r="1339">
          <cell r="F1339">
            <v>61000</v>
          </cell>
          <cell r="H1339">
            <v>0</v>
          </cell>
          <cell r="I1339">
            <v>61000</v>
          </cell>
          <cell r="J1339">
            <v>0</v>
          </cell>
          <cell r="K1339">
            <v>61000</v>
          </cell>
          <cell r="N1339">
            <v>0</v>
          </cell>
        </row>
        <row r="1340">
          <cell r="F1340">
            <v>7740.19</v>
          </cell>
          <cell r="H1340">
            <v>0</v>
          </cell>
          <cell r="I1340">
            <v>7740.19</v>
          </cell>
          <cell r="J1340">
            <v>0</v>
          </cell>
          <cell r="K1340">
            <v>7740.19</v>
          </cell>
          <cell r="N1340">
            <v>11953.16</v>
          </cell>
        </row>
        <row r="1341">
          <cell r="F1341">
            <v>2040.22</v>
          </cell>
          <cell r="H1341">
            <v>0</v>
          </cell>
          <cell r="I1341">
            <v>2040.22</v>
          </cell>
          <cell r="J1341">
            <v>0</v>
          </cell>
          <cell r="K1341">
            <v>2040.22</v>
          </cell>
          <cell r="N1341">
            <v>35881</v>
          </cell>
        </row>
        <row r="1342">
          <cell r="F1342">
            <v>21515.29</v>
          </cell>
          <cell r="H1342">
            <v>0</v>
          </cell>
          <cell r="I1342">
            <v>21515.29</v>
          </cell>
          <cell r="J1342">
            <v>0</v>
          </cell>
          <cell r="K1342">
            <v>21515.29</v>
          </cell>
          <cell r="N1342">
            <v>35679.360000000001</v>
          </cell>
        </row>
        <row r="1343">
          <cell r="F1343">
            <v>52400</v>
          </cell>
          <cell r="H1343">
            <v>0</v>
          </cell>
          <cell r="I1343">
            <v>52400</v>
          </cell>
          <cell r="J1343">
            <v>0</v>
          </cell>
          <cell r="K1343">
            <v>52400</v>
          </cell>
          <cell r="N1343">
            <v>0</v>
          </cell>
        </row>
        <row r="1344">
          <cell r="F1344">
            <v>534.6</v>
          </cell>
          <cell r="H1344">
            <v>0</v>
          </cell>
          <cell r="I1344">
            <v>534.6</v>
          </cell>
          <cell r="J1344">
            <v>0</v>
          </cell>
          <cell r="K1344">
            <v>534.6</v>
          </cell>
          <cell r="N1344">
            <v>7704.62</v>
          </cell>
        </row>
        <row r="1345">
          <cell r="F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N1345">
            <v>258</v>
          </cell>
        </row>
        <row r="1346">
          <cell r="F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N1346">
            <v>0</v>
          </cell>
        </row>
        <row r="1347">
          <cell r="F1347">
            <v>200</v>
          </cell>
          <cell r="H1347">
            <v>0</v>
          </cell>
          <cell r="I1347">
            <v>200</v>
          </cell>
          <cell r="J1347">
            <v>0</v>
          </cell>
          <cell r="K1347">
            <v>200</v>
          </cell>
          <cell r="N1347">
            <v>0</v>
          </cell>
        </row>
        <row r="1348">
          <cell r="F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N1348">
            <v>0.01</v>
          </cell>
        </row>
        <row r="1349">
          <cell r="F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N1349">
            <v>0</v>
          </cell>
        </row>
        <row r="1350">
          <cell r="F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N1350">
            <v>2004.04</v>
          </cell>
        </row>
        <row r="1351">
          <cell r="F1351">
            <v>38185465.859999992</v>
          </cell>
          <cell r="H1351">
            <v>2071495</v>
          </cell>
          <cell r="I1351">
            <v>40256960.859999999</v>
          </cell>
          <cell r="J1351">
            <v>0</v>
          </cell>
          <cell r="K1351">
            <v>40256960.859999999</v>
          </cell>
          <cell r="N1351">
            <v>27620061.130000003</v>
          </cell>
        </row>
        <row r="1353">
          <cell r="F1353">
            <v>-3516068</v>
          </cell>
          <cell r="H1353">
            <v>0</v>
          </cell>
          <cell r="I1353">
            <v>-3516068</v>
          </cell>
          <cell r="J1353">
            <v>0</v>
          </cell>
          <cell r="K1353">
            <v>-3516068</v>
          </cell>
          <cell r="N1353">
            <v>-19152467.170000002</v>
          </cell>
        </row>
        <row r="1354">
          <cell r="F1354">
            <v>-36.26</v>
          </cell>
          <cell r="H1354">
            <v>0</v>
          </cell>
          <cell r="I1354">
            <v>-36.26</v>
          </cell>
          <cell r="J1354">
            <v>0</v>
          </cell>
          <cell r="K1354">
            <v>-36.26</v>
          </cell>
          <cell r="N1354">
            <v>-25.19</v>
          </cell>
        </row>
        <row r="1355">
          <cell r="F1355">
            <v>-1459883.7</v>
          </cell>
          <cell r="H1355">
            <v>0</v>
          </cell>
          <cell r="I1355">
            <v>-1459883.7</v>
          </cell>
          <cell r="J1355">
            <v>0</v>
          </cell>
          <cell r="K1355">
            <v>-1459883.7</v>
          </cell>
          <cell r="N1355">
            <v>-820634.06</v>
          </cell>
        </row>
        <row r="1356">
          <cell r="F1356">
            <v>-135799.72</v>
          </cell>
          <cell r="H1356">
            <v>0</v>
          </cell>
          <cell r="I1356">
            <v>-135799.72</v>
          </cell>
          <cell r="J1356">
            <v>0</v>
          </cell>
          <cell r="K1356">
            <v>-135799.72</v>
          </cell>
          <cell r="N1356">
            <v>-230.22</v>
          </cell>
        </row>
        <row r="1357">
          <cell r="F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N1357">
            <v>0</v>
          </cell>
        </row>
        <row r="1358">
          <cell r="F1358">
            <v>-1112052.6399999999</v>
          </cell>
          <cell r="H1358">
            <v>0</v>
          </cell>
          <cell r="I1358">
            <v>-1112052.6399999999</v>
          </cell>
          <cell r="J1358">
            <v>0</v>
          </cell>
          <cell r="K1358">
            <v>-1112052.6399999999</v>
          </cell>
          <cell r="N1358">
            <v>-543759.77</v>
          </cell>
        </row>
        <row r="1359">
          <cell r="F1359">
            <v>-10260</v>
          </cell>
          <cell r="H1359">
            <v>0</v>
          </cell>
          <cell r="I1359">
            <v>-10260</v>
          </cell>
          <cell r="J1359">
            <v>0</v>
          </cell>
          <cell r="K1359">
            <v>-10260</v>
          </cell>
          <cell r="N1359">
            <v>0</v>
          </cell>
        </row>
        <row r="1360">
          <cell r="F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N1360">
            <v>0</v>
          </cell>
        </row>
        <row r="1361">
          <cell r="F1361">
            <v>-6234100.3199999994</v>
          </cell>
          <cell r="H1361">
            <v>0</v>
          </cell>
          <cell r="I1361">
            <v>-6234100.3199999994</v>
          </cell>
          <cell r="J1361">
            <v>0</v>
          </cell>
          <cell r="K1361">
            <v>-6234100.3199999994</v>
          </cell>
          <cell r="N1361">
            <v>-20517116.41</v>
          </cell>
        </row>
        <row r="1363">
          <cell r="F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N1363">
            <v>0</v>
          </cell>
        </row>
        <row r="1365">
          <cell r="F1365">
            <v>918000</v>
          </cell>
          <cell r="H1365">
            <v>0</v>
          </cell>
          <cell r="I1365">
            <v>918000</v>
          </cell>
          <cell r="J1365">
            <v>0</v>
          </cell>
          <cell r="K1365">
            <v>918000</v>
          </cell>
          <cell r="N1365">
            <v>1417000</v>
          </cell>
        </row>
        <row r="1366">
          <cell r="F1366">
            <v>88000</v>
          </cell>
          <cell r="H1366">
            <v>0</v>
          </cell>
          <cell r="I1366">
            <v>88000</v>
          </cell>
          <cell r="J1366">
            <v>0</v>
          </cell>
          <cell r="K1366">
            <v>88000</v>
          </cell>
          <cell r="N1366">
            <v>90400</v>
          </cell>
        </row>
        <row r="1367">
          <cell r="F1367">
            <v>137600</v>
          </cell>
          <cell r="H1367">
            <v>0</v>
          </cell>
          <cell r="I1367">
            <v>137600</v>
          </cell>
          <cell r="J1367">
            <v>0</v>
          </cell>
          <cell r="K1367">
            <v>137600</v>
          </cell>
          <cell r="N1367">
            <v>76800</v>
          </cell>
        </row>
        <row r="1368">
          <cell r="F1368">
            <v>126400</v>
          </cell>
          <cell r="H1368">
            <v>0</v>
          </cell>
          <cell r="I1368">
            <v>126400</v>
          </cell>
          <cell r="J1368">
            <v>0</v>
          </cell>
          <cell r="K1368">
            <v>126400</v>
          </cell>
          <cell r="N1368">
            <v>0</v>
          </cell>
        </row>
        <row r="1369">
          <cell r="F1369">
            <v>1024000</v>
          </cell>
          <cell r="H1369">
            <v>0</v>
          </cell>
          <cell r="I1369">
            <v>1024000</v>
          </cell>
          <cell r="J1369">
            <v>0</v>
          </cell>
          <cell r="K1369">
            <v>1024000</v>
          </cell>
          <cell r="N1369">
            <v>1020000</v>
          </cell>
        </row>
        <row r="1370">
          <cell r="F1370">
            <v>377000</v>
          </cell>
          <cell r="H1370">
            <v>0</v>
          </cell>
          <cell r="I1370">
            <v>377000</v>
          </cell>
          <cell r="J1370">
            <v>0</v>
          </cell>
          <cell r="K1370">
            <v>377000</v>
          </cell>
          <cell r="N1370">
            <v>288000</v>
          </cell>
        </row>
        <row r="1371">
          <cell r="F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N1371">
            <v>0</v>
          </cell>
        </row>
        <row r="1372">
          <cell r="F1372">
            <v>2671000</v>
          </cell>
          <cell r="H1372">
            <v>0</v>
          </cell>
          <cell r="I1372">
            <v>2671000</v>
          </cell>
          <cell r="J1372">
            <v>0</v>
          </cell>
          <cell r="K1372">
            <v>2671000</v>
          </cell>
          <cell r="N1372">
            <v>2892200</v>
          </cell>
        </row>
        <row r="1374">
          <cell r="F1374">
            <v>57118.83</v>
          </cell>
          <cell r="H1374">
            <v>0</v>
          </cell>
          <cell r="I1374">
            <v>57118.83</v>
          </cell>
          <cell r="J1374">
            <v>0</v>
          </cell>
          <cell r="K1374">
            <v>57118.83</v>
          </cell>
          <cell r="N1374">
            <v>72707.62</v>
          </cell>
        </row>
        <row r="1375">
          <cell r="F1375">
            <v>842244.7</v>
          </cell>
          <cell r="H1375">
            <v>0</v>
          </cell>
          <cell r="I1375">
            <v>842244.7</v>
          </cell>
          <cell r="J1375">
            <v>0</v>
          </cell>
          <cell r="K1375">
            <v>842244.7</v>
          </cell>
          <cell r="N1375">
            <v>273904.39</v>
          </cell>
        </row>
        <row r="1376">
          <cell r="F1376">
            <v>487527.13</v>
          </cell>
          <cell r="H1376">
            <v>0</v>
          </cell>
          <cell r="I1376">
            <v>487527.13</v>
          </cell>
          <cell r="J1376">
            <v>0</v>
          </cell>
          <cell r="K1376">
            <v>487527.13</v>
          </cell>
          <cell r="N1376">
            <v>143405.01</v>
          </cell>
        </row>
        <row r="1377">
          <cell r="F1377">
            <v>542209.27</v>
          </cell>
          <cell r="H1377">
            <v>0</v>
          </cell>
          <cell r="I1377">
            <v>542209.27</v>
          </cell>
          <cell r="J1377">
            <v>0</v>
          </cell>
          <cell r="K1377">
            <v>542209.27</v>
          </cell>
          <cell r="N1377">
            <v>0</v>
          </cell>
        </row>
        <row r="1378">
          <cell r="F1378">
            <v>287728.7</v>
          </cell>
          <cell r="H1378">
            <v>0</v>
          </cell>
          <cell r="I1378">
            <v>287728.7</v>
          </cell>
          <cell r="J1378">
            <v>0</v>
          </cell>
          <cell r="K1378">
            <v>287728.7</v>
          </cell>
          <cell r="N1378">
            <v>318600.14</v>
          </cell>
        </row>
        <row r="1379">
          <cell r="F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N1379">
            <v>0</v>
          </cell>
        </row>
        <row r="1380">
          <cell r="F1380">
            <v>1386221.3</v>
          </cell>
          <cell r="H1380">
            <v>0</v>
          </cell>
          <cell r="I1380">
            <v>1386221.3</v>
          </cell>
          <cell r="J1380">
            <v>0</v>
          </cell>
          <cell r="K1380">
            <v>1386221.3</v>
          </cell>
          <cell r="N1380">
            <v>2103138.48</v>
          </cell>
        </row>
        <row r="1381">
          <cell r="F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N1381">
            <v>2592958.91</v>
          </cell>
        </row>
        <row r="1382">
          <cell r="F1382">
            <v>2492290.0299999998</v>
          </cell>
          <cell r="H1382">
            <v>0</v>
          </cell>
          <cell r="I1382">
            <v>2492290.0299999998</v>
          </cell>
          <cell r="J1382">
            <v>0</v>
          </cell>
          <cell r="K1382">
            <v>2492290.0299999998</v>
          </cell>
          <cell r="N1382">
            <v>4440108.57</v>
          </cell>
        </row>
        <row r="1383">
          <cell r="F1383">
            <v>6095339.959999999</v>
          </cell>
          <cell r="H1383">
            <v>0</v>
          </cell>
          <cell r="I1383">
            <v>6095339.959999999</v>
          </cell>
          <cell r="J1383">
            <v>0</v>
          </cell>
          <cell r="K1383">
            <v>6095339.959999999</v>
          </cell>
          <cell r="N1383">
            <v>9944823.120000001</v>
          </cell>
        </row>
        <row r="1385">
          <cell r="F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N1385">
            <v>1132522.24</v>
          </cell>
        </row>
        <row r="1386">
          <cell r="F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N1386">
            <v>1132522.24</v>
          </cell>
        </row>
        <row r="1387">
          <cell r="F1387">
            <v>3.6461278796195984E-7</v>
          </cell>
          <cell r="H1387">
            <v>-9.3132257461547852E-10</v>
          </cell>
          <cell r="I1387">
            <v>1.3364478945732117E-7</v>
          </cell>
          <cell r="J1387">
            <v>-2.3283064365386963E-10</v>
          </cell>
          <cell r="K1387">
            <v>1.3364478945732117E-7</v>
          </cell>
          <cell r="N1387">
            <v>5.1758252084255219E-7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31/12/07</v>
          </cell>
          <cell r="K1" t="str">
            <v>31/12/06</v>
          </cell>
        </row>
        <row r="3">
          <cell r="F3">
            <v>20000</v>
          </cell>
          <cell r="G3">
            <v>0</v>
          </cell>
          <cell r="H3">
            <v>20000</v>
          </cell>
          <cell r="I3">
            <v>0</v>
          </cell>
          <cell r="J3">
            <v>20000</v>
          </cell>
          <cell r="K3">
            <v>20000</v>
          </cell>
        </row>
        <row r="4">
          <cell r="F4">
            <v>20000</v>
          </cell>
          <cell r="G4">
            <v>0</v>
          </cell>
          <cell r="H4">
            <v>20000</v>
          </cell>
          <cell r="I4">
            <v>0</v>
          </cell>
          <cell r="J4">
            <v>20000</v>
          </cell>
          <cell r="K4">
            <v>20000</v>
          </cell>
        </row>
        <row r="5">
          <cell r="F5">
            <v>10000</v>
          </cell>
          <cell r="G5">
            <v>0</v>
          </cell>
          <cell r="H5">
            <v>10000</v>
          </cell>
          <cell r="I5">
            <v>0</v>
          </cell>
          <cell r="J5">
            <v>10000</v>
          </cell>
          <cell r="K5">
            <v>10000</v>
          </cell>
        </row>
        <row r="6">
          <cell r="F6">
            <v>83703.990000000005</v>
          </cell>
          <cell r="G6">
            <v>0</v>
          </cell>
          <cell r="H6">
            <v>83703.990000000005</v>
          </cell>
          <cell r="I6">
            <v>0</v>
          </cell>
          <cell r="J6">
            <v>83703.990000000005</v>
          </cell>
          <cell r="K6">
            <v>10986.34</v>
          </cell>
        </row>
        <row r="7">
          <cell r="F7">
            <v>10000</v>
          </cell>
          <cell r="G7">
            <v>0</v>
          </cell>
          <cell r="H7">
            <v>10000</v>
          </cell>
          <cell r="I7">
            <v>0</v>
          </cell>
          <cell r="J7">
            <v>10000</v>
          </cell>
          <cell r="K7">
            <v>20000</v>
          </cell>
        </row>
        <row r="8">
          <cell r="F8">
            <v>10000</v>
          </cell>
          <cell r="G8">
            <v>0</v>
          </cell>
          <cell r="H8">
            <v>10000</v>
          </cell>
          <cell r="I8">
            <v>0</v>
          </cell>
          <cell r="J8">
            <v>10000</v>
          </cell>
          <cell r="K8">
            <v>0</v>
          </cell>
        </row>
        <row r="9">
          <cell r="F9">
            <v>30000</v>
          </cell>
          <cell r="G9">
            <v>0</v>
          </cell>
          <cell r="H9">
            <v>30000</v>
          </cell>
          <cell r="I9">
            <v>0</v>
          </cell>
          <cell r="J9">
            <v>30000</v>
          </cell>
          <cell r="K9">
            <v>0</v>
          </cell>
        </row>
        <row r="10">
          <cell r="F10">
            <v>20000</v>
          </cell>
          <cell r="G10">
            <v>0</v>
          </cell>
          <cell r="H10">
            <v>20000</v>
          </cell>
          <cell r="I10">
            <v>0</v>
          </cell>
          <cell r="J10">
            <v>20000</v>
          </cell>
          <cell r="K10">
            <v>0</v>
          </cell>
        </row>
        <row r="11">
          <cell r="F11">
            <v>30000</v>
          </cell>
          <cell r="G11">
            <v>0</v>
          </cell>
          <cell r="H11">
            <v>30000</v>
          </cell>
          <cell r="I11">
            <v>0</v>
          </cell>
          <cell r="J11">
            <v>30000</v>
          </cell>
          <cell r="K11">
            <v>0</v>
          </cell>
        </row>
        <row r="12">
          <cell r="F12">
            <v>30000</v>
          </cell>
          <cell r="G12">
            <v>0</v>
          </cell>
          <cell r="H12">
            <v>30000</v>
          </cell>
          <cell r="I12">
            <v>0</v>
          </cell>
          <cell r="J12">
            <v>30000</v>
          </cell>
          <cell r="K12">
            <v>0</v>
          </cell>
        </row>
        <row r="13">
          <cell r="F13">
            <v>20000</v>
          </cell>
          <cell r="G13">
            <v>0</v>
          </cell>
          <cell r="H13">
            <v>20000</v>
          </cell>
          <cell r="I13">
            <v>0</v>
          </cell>
          <cell r="J13">
            <v>20000</v>
          </cell>
          <cell r="K13">
            <v>0</v>
          </cell>
        </row>
        <row r="14">
          <cell r="F14">
            <v>5000</v>
          </cell>
          <cell r="G14">
            <v>0</v>
          </cell>
          <cell r="H14">
            <v>5000</v>
          </cell>
          <cell r="I14">
            <v>0</v>
          </cell>
          <cell r="J14">
            <v>5000</v>
          </cell>
          <cell r="K14">
            <v>0</v>
          </cell>
        </row>
        <row r="15">
          <cell r="F15">
            <v>-2880828.56</v>
          </cell>
          <cell r="G15">
            <v>0</v>
          </cell>
          <cell r="H15">
            <v>-2880828.56</v>
          </cell>
          <cell r="I15">
            <v>0</v>
          </cell>
          <cell r="J15">
            <v>-2880828.56</v>
          </cell>
          <cell r="K15">
            <v>7545805.7300000004</v>
          </cell>
        </row>
        <row r="16">
          <cell r="F16">
            <v>-9277941.4499999993</v>
          </cell>
          <cell r="G16">
            <v>0</v>
          </cell>
          <cell r="H16">
            <v>-9277941.4499999993</v>
          </cell>
          <cell r="I16">
            <v>0</v>
          </cell>
          <cell r="J16">
            <v>-9277941.4499999993</v>
          </cell>
          <cell r="K16">
            <v>9979132.0600000005</v>
          </cell>
        </row>
        <row r="17">
          <cell r="F17">
            <v>-6761431.96</v>
          </cell>
          <cell r="G17">
            <v>0</v>
          </cell>
          <cell r="H17">
            <v>-6761431.96</v>
          </cell>
          <cell r="I17">
            <v>0</v>
          </cell>
          <cell r="J17">
            <v>-6761431.96</v>
          </cell>
          <cell r="K17">
            <v>14995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9518.75</v>
          </cell>
        </row>
        <row r="19">
          <cell r="F19">
            <v>-9514404.4000000004</v>
          </cell>
          <cell r="G19">
            <v>0</v>
          </cell>
          <cell r="H19">
            <v>-9514404.4000000004</v>
          </cell>
          <cell r="I19">
            <v>0</v>
          </cell>
          <cell r="J19">
            <v>-9514404.4000000004</v>
          </cell>
          <cell r="K19">
            <v>0</v>
          </cell>
        </row>
        <row r="20">
          <cell r="F20">
            <v>18158.439999999999</v>
          </cell>
          <cell r="G20">
            <v>0</v>
          </cell>
          <cell r="H20">
            <v>18158.439999999999</v>
          </cell>
          <cell r="I20">
            <v>0</v>
          </cell>
          <cell r="J20">
            <v>18158.439999999999</v>
          </cell>
          <cell r="K20">
            <v>18158.439999999999</v>
          </cell>
        </row>
        <row r="21">
          <cell r="F21">
            <v>1000</v>
          </cell>
          <cell r="G21">
            <v>0</v>
          </cell>
          <cell r="H21">
            <v>1000</v>
          </cell>
          <cell r="I21">
            <v>0</v>
          </cell>
          <cell r="J21">
            <v>1000</v>
          </cell>
          <cell r="K21">
            <v>-2921460.72</v>
          </cell>
        </row>
        <row r="22">
          <cell r="F22">
            <v>30000</v>
          </cell>
          <cell r="G22">
            <v>0</v>
          </cell>
          <cell r="H22">
            <v>30000</v>
          </cell>
          <cell r="I22">
            <v>0</v>
          </cell>
          <cell r="J22">
            <v>30000</v>
          </cell>
          <cell r="K22">
            <v>30000</v>
          </cell>
        </row>
        <row r="23">
          <cell r="F23">
            <v>37771</v>
          </cell>
          <cell r="G23">
            <v>0</v>
          </cell>
          <cell r="H23">
            <v>37771</v>
          </cell>
          <cell r="I23">
            <v>0</v>
          </cell>
          <cell r="J23">
            <v>37771</v>
          </cell>
          <cell r="K23">
            <v>129374</v>
          </cell>
        </row>
        <row r="24">
          <cell r="F24">
            <v>4692.45</v>
          </cell>
          <cell r="G24">
            <v>0</v>
          </cell>
          <cell r="H24">
            <v>4692.45</v>
          </cell>
          <cell r="I24">
            <v>0</v>
          </cell>
          <cell r="J24">
            <v>4692.45</v>
          </cell>
          <cell r="K24">
            <v>4669.07</v>
          </cell>
        </row>
        <row r="25">
          <cell r="F25">
            <v>3.02</v>
          </cell>
          <cell r="G25">
            <v>0</v>
          </cell>
          <cell r="H25">
            <v>3.02</v>
          </cell>
          <cell r="I25">
            <v>0</v>
          </cell>
          <cell r="J25">
            <v>3.02</v>
          </cell>
          <cell r="K25">
            <v>116108094.52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1000.44</v>
          </cell>
        </row>
        <row r="27">
          <cell r="F27">
            <v>266837.55</v>
          </cell>
          <cell r="G27">
            <v>0</v>
          </cell>
          <cell r="H27">
            <v>266837.55</v>
          </cell>
          <cell r="I27">
            <v>0</v>
          </cell>
          <cell r="J27">
            <v>266837.55</v>
          </cell>
          <cell r="K27">
            <v>2055300.55</v>
          </cell>
        </row>
        <row r="28">
          <cell r="F28">
            <v>48570.7</v>
          </cell>
          <cell r="G28">
            <v>0</v>
          </cell>
          <cell r="H28">
            <v>48570.7</v>
          </cell>
          <cell r="I28">
            <v>0</v>
          </cell>
          <cell r="J28">
            <v>48570.7</v>
          </cell>
          <cell r="K28">
            <v>1002.16</v>
          </cell>
        </row>
        <row r="29">
          <cell r="F29">
            <v>10000</v>
          </cell>
          <cell r="G29">
            <v>0</v>
          </cell>
          <cell r="H29">
            <v>10000</v>
          </cell>
          <cell r="I29">
            <v>0</v>
          </cell>
          <cell r="J29">
            <v>10000</v>
          </cell>
          <cell r="K29">
            <v>741933.58</v>
          </cell>
        </row>
        <row r="30">
          <cell r="F30">
            <v>36656302.359999999</v>
          </cell>
          <cell r="G30">
            <v>0</v>
          </cell>
          <cell r="H30">
            <v>36656302.359999999</v>
          </cell>
          <cell r="I30">
            <v>0</v>
          </cell>
          <cell r="J30">
            <v>36656302.359999999</v>
          </cell>
          <cell r="K30">
            <v>21929.919999999998</v>
          </cell>
        </row>
        <row r="31">
          <cell r="F31">
            <v>91012.800000000003</v>
          </cell>
          <cell r="G31">
            <v>0</v>
          </cell>
          <cell r="H31">
            <v>91012.800000000003</v>
          </cell>
          <cell r="I31">
            <v>0</v>
          </cell>
          <cell r="J31">
            <v>91012.800000000003</v>
          </cell>
          <cell r="K31">
            <v>1007.78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202425671.09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9018445.9399999976</v>
          </cell>
          <cell r="G34">
            <v>0</v>
          </cell>
          <cell r="H34">
            <v>9018445.9399999976</v>
          </cell>
          <cell r="I34">
            <v>0</v>
          </cell>
          <cell r="J34">
            <v>9018445.9399999976</v>
          </cell>
          <cell r="K34">
            <v>336247118.70999998</v>
          </cell>
        </row>
        <row r="36">
          <cell r="F36">
            <v>46000000</v>
          </cell>
          <cell r="G36">
            <v>0</v>
          </cell>
          <cell r="H36">
            <v>46000000</v>
          </cell>
          <cell r="I36">
            <v>0</v>
          </cell>
          <cell r="J36">
            <v>46000000</v>
          </cell>
          <cell r="K36">
            <v>46000000</v>
          </cell>
        </row>
        <row r="37">
          <cell r="F37">
            <v>10000000</v>
          </cell>
          <cell r="G37">
            <v>0</v>
          </cell>
          <cell r="H37">
            <v>10000000</v>
          </cell>
          <cell r="I37">
            <v>0</v>
          </cell>
          <cell r="J37">
            <v>10000000</v>
          </cell>
          <cell r="K37">
            <v>10000000</v>
          </cell>
        </row>
        <row r="38">
          <cell r="F38">
            <v>56000000</v>
          </cell>
          <cell r="G38">
            <v>0</v>
          </cell>
          <cell r="H38">
            <v>56000000</v>
          </cell>
          <cell r="I38">
            <v>0</v>
          </cell>
          <cell r="J38">
            <v>56000000</v>
          </cell>
          <cell r="K38">
            <v>56000000</v>
          </cell>
        </row>
        <row r="40">
          <cell r="F40">
            <v>192716.28</v>
          </cell>
          <cell r="G40">
            <v>0</v>
          </cell>
          <cell r="H40">
            <v>192716.28</v>
          </cell>
          <cell r="I40">
            <v>0</v>
          </cell>
          <cell r="J40">
            <v>192716.28</v>
          </cell>
          <cell r="K40">
            <v>15752978.800000001</v>
          </cell>
        </row>
        <row r="41">
          <cell r="F41">
            <v>192716.28</v>
          </cell>
          <cell r="G41">
            <v>0</v>
          </cell>
          <cell r="H41">
            <v>192716.28</v>
          </cell>
          <cell r="I41">
            <v>0</v>
          </cell>
          <cell r="J41">
            <v>192716.28</v>
          </cell>
          <cell r="K41">
            <v>15752978.800000001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5">
          <cell r="F45">
            <v>250000</v>
          </cell>
          <cell r="G45">
            <v>0</v>
          </cell>
          <cell r="H45">
            <v>250000</v>
          </cell>
          <cell r="I45">
            <v>0</v>
          </cell>
          <cell r="J45">
            <v>250000</v>
          </cell>
          <cell r="K45">
            <v>0</v>
          </cell>
        </row>
        <row r="46">
          <cell r="F46">
            <v>12390.6</v>
          </cell>
          <cell r="G46">
            <v>0</v>
          </cell>
          <cell r="H46">
            <v>12390.6</v>
          </cell>
          <cell r="I46">
            <v>0</v>
          </cell>
          <cell r="J46">
            <v>12390.6</v>
          </cell>
          <cell r="K46">
            <v>204000</v>
          </cell>
        </row>
        <row r="47">
          <cell r="F47">
            <v>3253881.61</v>
          </cell>
          <cell r="G47">
            <v>0</v>
          </cell>
          <cell r="H47">
            <v>3253881.61</v>
          </cell>
          <cell r="I47">
            <v>0</v>
          </cell>
          <cell r="J47">
            <v>3253881.61</v>
          </cell>
          <cell r="K47">
            <v>1774070.31</v>
          </cell>
        </row>
        <row r="48">
          <cell r="F48">
            <v>17139760.109999999</v>
          </cell>
          <cell r="G48">
            <v>0</v>
          </cell>
          <cell r="H48">
            <v>17139760.109999999</v>
          </cell>
          <cell r="I48">
            <v>0</v>
          </cell>
          <cell r="J48">
            <v>17139760.109999999</v>
          </cell>
          <cell r="K48">
            <v>18904451.440000001</v>
          </cell>
        </row>
        <row r="49">
          <cell r="F49">
            <v>902403.03</v>
          </cell>
          <cell r="G49">
            <v>0</v>
          </cell>
          <cell r="H49">
            <v>902403.03</v>
          </cell>
          <cell r="I49">
            <v>0</v>
          </cell>
          <cell r="J49">
            <v>902403.03</v>
          </cell>
          <cell r="K49">
            <v>0</v>
          </cell>
        </row>
        <row r="50">
          <cell r="F50">
            <v>39150529.170000002</v>
          </cell>
          <cell r="G50">
            <v>-100000</v>
          </cell>
          <cell r="H50">
            <v>39050529.170000002</v>
          </cell>
          <cell r="I50">
            <v>0</v>
          </cell>
          <cell r="J50">
            <v>39050529.170000002</v>
          </cell>
          <cell r="K50">
            <v>387573532.12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60708964.520000003</v>
          </cell>
          <cell r="G53">
            <v>-100000</v>
          </cell>
          <cell r="H53">
            <v>60608964.520000003</v>
          </cell>
          <cell r="I53">
            <v>0</v>
          </cell>
          <cell r="J53">
            <v>60608964.520000003</v>
          </cell>
          <cell r="K53">
            <v>408456053.87</v>
          </cell>
        </row>
        <row r="55">
          <cell r="F55">
            <v>841240</v>
          </cell>
          <cell r="G55">
            <v>0</v>
          </cell>
          <cell r="H55">
            <v>841240</v>
          </cell>
          <cell r="I55">
            <v>0</v>
          </cell>
          <cell r="J55">
            <v>841240</v>
          </cell>
          <cell r="K55">
            <v>898887.5</v>
          </cell>
        </row>
        <row r="56">
          <cell r="F56">
            <v>841240</v>
          </cell>
          <cell r="G56">
            <v>0</v>
          </cell>
          <cell r="H56">
            <v>841240</v>
          </cell>
          <cell r="I56">
            <v>0</v>
          </cell>
          <cell r="J56">
            <v>841240</v>
          </cell>
          <cell r="K56">
            <v>898887.5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2590649.9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2590649.9</v>
          </cell>
        </row>
        <row r="62">
          <cell r="F62">
            <v>-16394463.880000001</v>
          </cell>
          <cell r="G62">
            <v>-200000</v>
          </cell>
          <cell r="H62">
            <v>-16594463.880000001</v>
          </cell>
          <cell r="I62">
            <v>0</v>
          </cell>
          <cell r="J62">
            <v>-16594463.880000001</v>
          </cell>
          <cell r="K62">
            <v>-444958.38</v>
          </cell>
        </row>
        <row r="63">
          <cell r="F63">
            <v>-16394463.880000001</v>
          </cell>
          <cell r="G63">
            <v>-200000</v>
          </cell>
          <cell r="H63">
            <v>-16594463.880000001</v>
          </cell>
          <cell r="I63">
            <v>0</v>
          </cell>
          <cell r="J63">
            <v>-16594463.880000001</v>
          </cell>
          <cell r="K63">
            <v>-444958.38</v>
          </cell>
        </row>
        <row r="65">
          <cell r="F65">
            <v>92820642.159999996</v>
          </cell>
          <cell r="G65">
            <v>0</v>
          </cell>
          <cell r="H65">
            <v>92820642.159999996</v>
          </cell>
          <cell r="I65">
            <v>0</v>
          </cell>
          <cell r="J65">
            <v>92820642.159999996</v>
          </cell>
          <cell r="K65">
            <v>95473202.349999994</v>
          </cell>
        </row>
        <row r="66">
          <cell r="F66">
            <v>58932700.030000001</v>
          </cell>
          <cell r="G66">
            <v>2523952.3199999998</v>
          </cell>
          <cell r="H66">
            <v>61456652.350000001</v>
          </cell>
          <cell r="I66">
            <v>0</v>
          </cell>
          <cell r="J66">
            <v>61456652.350000001</v>
          </cell>
          <cell r="K66">
            <v>51008368.920000002</v>
          </cell>
        </row>
        <row r="67">
          <cell r="F67">
            <v>33.89</v>
          </cell>
          <cell r="G67">
            <v>0</v>
          </cell>
          <cell r="H67">
            <v>33.89</v>
          </cell>
          <cell r="I67">
            <v>0</v>
          </cell>
          <cell r="J67">
            <v>33.89</v>
          </cell>
          <cell r="K67">
            <v>4991719.99</v>
          </cell>
        </row>
        <row r="68">
          <cell r="F68">
            <v>2173060.9700000002</v>
          </cell>
          <cell r="G68">
            <v>-1099084.75</v>
          </cell>
          <cell r="H68">
            <v>1073976.22</v>
          </cell>
          <cell r="I68">
            <v>0</v>
          </cell>
          <cell r="J68">
            <v>1073976.22</v>
          </cell>
          <cell r="K68">
            <v>2652287.6800000002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3778.22</v>
          </cell>
          <cell r="G70">
            <v>0</v>
          </cell>
          <cell r="H70">
            <v>3778.22</v>
          </cell>
          <cell r="I70">
            <v>0</v>
          </cell>
          <cell r="J70">
            <v>3778.22</v>
          </cell>
          <cell r="K70">
            <v>0</v>
          </cell>
        </row>
        <row r="71">
          <cell r="F71">
            <v>1211.04</v>
          </cell>
          <cell r="G71">
            <v>0</v>
          </cell>
          <cell r="H71">
            <v>1211.04</v>
          </cell>
          <cell r="I71">
            <v>0</v>
          </cell>
          <cell r="J71">
            <v>1211.04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6185.32</v>
          </cell>
        </row>
        <row r="73">
          <cell r="F73">
            <v>1109409.5900000001</v>
          </cell>
          <cell r="G73">
            <v>180104.32000000001</v>
          </cell>
          <cell r="H73">
            <v>1289513.9099999999</v>
          </cell>
          <cell r="I73">
            <v>0</v>
          </cell>
          <cell r="J73">
            <v>1289513.9099999999</v>
          </cell>
          <cell r="K73">
            <v>279900.78999999998</v>
          </cell>
        </row>
        <row r="74">
          <cell r="F74">
            <v>180</v>
          </cell>
          <cell r="G74">
            <v>0</v>
          </cell>
          <cell r="H74">
            <v>180</v>
          </cell>
          <cell r="I74">
            <v>0</v>
          </cell>
          <cell r="J74">
            <v>180</v>
          </cell>
          <cell r="K74">
            <v>0</v>
          </cell>
        </row>
        <row r="75">
          <cell r="F75">
            <v>155041015.89999998</v>
          </cell>
          <cell r="G75">
            <v>1604971.89</v>
          </cell>
          <cell r="H75">
            <v>156645987.78999996</v>
          </cell>
          <cell r="I75">
            <v>0</v>
          </cell>
          <cell r="J75">
            <v>156645987.78999996</v>
          </cell>
          <cell r="K75">
            <v>154411665.04999998</v>
          </cell>
        </row>
        <row r="77">
          <cell r="F77">
            <v>356607.92</v>
          </cell>
          <cell r="G77">
            <v>352465.71</v>
          </cell>
          <cell r="H77">
            <v>709073.63</v>
          </cell>
          <cell r="I77">
            <v>0</v>
          </cell>
          <cell r="J77">
            <v>709073.63</v>
          </cell>
          <cell r="K77">
            <v>194095.98</v>
          </cell>
        </row>
        <row r="78">
          <cell r="F78">
            <v>747744.07</v>
          </cell>
          <cell r="G78">
            <v>-747744.06</v>
          </cell>
          <cell r="H78">
            <v>0.01</v>
          </cell>
          <cell r="I78">
            <v>0</v>
          </cell>
          <cell r="J78">
            <v>0.01</v>
          </cell>
          <cell r="K78">
            <v>0</v>
          </cell>
        </row>
        <row r="79">
          <cell r="F79">
            <v>3232052.03</v>
          </cell>
          <cell r="G79">
            <v>-3232052.03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61844.66</v>
          </cell>
          <cell r="G80">
            <v>54208.28</v>
          </cell>
          <cell r="H80">
            <v>116052.94</v>
          </cell>
          <cell r="I80">
            <v>0</v>
          </cell>
          <cell r="J80">
            <v>116052.94</v>
          </cell>
          <cell r="K80">
            <v>21468.45</v>
          </cell>
        </row>
        <row r="81">
          <cell r="F81">
            <v>2463.0300000000002</v>
          </cell>
          <cell r="G81">
            <v>31401.94</v>
          </cell>
          <cell r="H81">
            <v>33864.97</v>
          </cell>
          <cell r="I81">
            <v>0</v>
          </cell>
          <cell r="J81">
            <v>33864.97</v>
          </cell>
          <cell r="K81">
            <v>171.4</v>
          </cell>
        </row>
        <row r="82">
          <cell r="F82">
            <v>0</v>
          </cell>
          <cell r="G82">
            <v>21147.83</v>
          </cell>
          <cell r="H82">
            <v>21147.83</v>
          </cell>
          <cell r="I82">
            <v>0</v>
          </cell>
          <cell r="J82">
            <v>21147.83</v>
          </cell>
          <cell r="K82">
            <v>20466.349999999999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10610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</row>
        <row r="90">
          <cell r="F90">
            <v>1282.58</v>
          </cell>
          <cell r="G90">
            <v>0</v>
          </cell>
          <cell r="H90">
            <v>1282.58</v>
          </cell>
          <cell r="I90">
            <v>0</v>
          </cell>
          <cell r="J90">
            <v>1282.58</v>
          </cell>
          <cell r="K90">
            <v>0</v>
          </cell>
        </row>
        <row r="91"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</row>
        <row r="95"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0"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</row>
        <row r="101">
          <cell r="F101">
            <v>266804.53999999998</v>
          </cell>
          <cell r="G101">
            <v>0</v>
          </cell>
          <cell r="H101">
            <v>266804.53999999998</v>
          </cell>
          <cell r="I101">
            <v>0</v>
          </cell>
          <cell r="J101">
            <v>266804.53999999998</v>
          </cell>
          <cell r="K101">
            <v>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61097</v>
          </cell>
          <cell r="G106">
            <v>0</v>
          </cell>
          <cell r="H106">
            <v>61097</v>
          </cell>
          <cell r="I106">
            <v>0</v>
          </cell>
          <cell r="J106">
            <v>61097</v>
          </cell>
          <cell r="K106">
            <v>0</v>
          </cell>
        </row>
        <row r="107">
          <cell r="F107">
            <v>15245.03</v>
          </cell>
          <cell r="G107">
            <v>0</v>
          </cell>
          <cell r="H107">
            <v>15245.03</v>
          </cell>
          <cell r="I107">
            <v>0</v>
          </cell>
          <cell r="J107">
            <v>15245.03</v>
          </cell>
          <cell r="K107">
            <v>0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6659.67</v>
          </cell>
          <cell r="G112">
            <v>0</v>
          </cell>
          <cell r="H112">
            <v>6659.67</v>
          </cell>
          <cell r="I112">
            <v>0</v>
          </cell>
          <cell r="J112">
            <v>6659.67</v>
          </cell>
          <cell r="K112">
            <v>0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6251.48</v>
          </cell>
        </row>
        <row r="115">
          <cell r="F115">
            <v>400</v>
          </cell>
          <cell r="G115">
            <v>0</v>
          </cell>
          <cell r="H115">
            <v>400</v>
          </cell>
          <cell r="I115">
            <v>0</v>
          </cell>
          <cell r="J115">
            <v>400</v>
          </cell>
          <cell r="K115">
            <v>400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3661.04</v>
          </cell>
          <cell r="G121">
            <v>0</v>
          </cell>
          <cell r="H121">
            <v>3661.04</v>
          </cell>
          <cell r="I121">
            <v>0</v>
          </cell>
          <cell r="J121">
            <v>3661.04</v>
          </cell>
          <cell r="K121">
            <v>0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43.34</v>
          </cell>
          <cell r="G123">
            <v>0</v>
          </cell>
          <cell r="H123">
            <v>43.34</v>
          </cell>
          <cell r="I123">
            <v>0</v>
          </cell>
          <cell r="J123">
            <v>43.34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4612.2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59</v>
          </cell>
          <cell r="G128">
            <v>0</v>
          </cell>
          <cell r="H128">
            <v>59</v>
          </cell>
          <cell r="I128">
            <v>0</v>
          </cell>
          <cell r="J128">
            <v>59</v>
          </cell>
          <cell r="K128">
            <v>0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F130">
            <v>575</v>
          </cell>
          <cell r="G130">
            <v>0</v>
          </cell>
          <cell r="H130">
            <v>575</v>
          </cell>
          <cell r="I130">
            <v>0</v>
          </cell>
          <cell r="J130">
            <v>575</v>
          </cell>
          <cell r="K130">
            <v>0</v>
          </cell>
        </row>
        <row r="131"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130757.66</v>
          </cell>
          <cell r="G139">
            <v>0</v>
          </cell>
          <cell r="H139">
            <v>130757.66</v>
          </cell>
          <cell r="I139">
            <v>0</v>
          </cell>
          <cell r="J139">
            <v>130757.66</v>
          </cell>
          <cell r="K139">
            <v>0</v>
          </cell>
        </row>
        <row r="140"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6624.73</v>
          </cell>
          <cell r="G143">
            <v>0</v>
          </cell>
          <cell r="H143">
            <v>6624.73</v>
          </cell>
          <cell r="I143">
            <v>0</v>
          </cell>
          <cell r="J143">
            <v>6624.73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F150">
            <v>59</v>
          </cell>
          <cell r="G150">
            <v>0</v>
          </cell>
          <cell r="H150">
            <v>59</v>
          </cell>
          <cell r="I150">
            <v>0</v>
          </cell>
          <cell r="J150">
            <v>59</v>
          </cell>
          <cell r="K150">
            <v>0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1079</v>
          </cell>
          <cell r="G156">
            <v>0</v>
          </cell>
          <cell r="H156">
            <v>1079</v>
          </cell>
          <cell r="I156">
            <v>0</v>
          </cell>
          <cell r="J156">
            <v>1079</v>
          </cell>
          <cell r="K156">
            <v>349182.8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4940</v>
          </cell>
        </row>
        <row r="158">
          <cell r="F158">
            <v>1200</v>
          </cell>
          <cell r="G158">
            <v>0</v>
          </cell>
          <cell r="H158">
            <v>1200</v>
          </cell>
          <cell r="I158">
            <v>0</v>
          </cell>
          <cell r="J158">
            <v>1200</v>
          </cell>
          <cell r="K158">
            <v>0</v>
          </cell>
        </row>
        <row r="159"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1304.95</v>
          </cell>
          <cell r="G161">
            <v>0</v>
          </cell>
          <cell r="H161">
            <v>1304.95</v>
          </cell>
          <cell r="I161">
            <v>0</v>
          </cell>
          <cell r="J161">
            <v>1304.95</v>
          </cell>
          <cell r="K161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F166">
            <v>79359.570000000007</v>
          </cell>
          <cell r="G166">
            <v>0</v>
          </cell>
          <cell r="H166">
            <v>79359.570000000007</v>
          </cell>
          <cell r="I166">
            <v>0</v>
          </cell>
          <cell r="J166">
            <v>79359.570000000007</v>
          </cell>
          <cell r="K166">
            <v>0</v>
          </cell>
        </row>
        <row r="167"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3978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F179">
            <v>205287.51</v>
          </cell>
          <cell r="G179">
            <v>0</v>
          </cell>
          <cell r="H179">
            <v>205287.51</v>
          </cell>
          <cell r="I179">
            <v>0</v>
          </cell>
          <cell r="J179">
            <v>205287.51</v>
          </cell>
          <cell r="K179">
            <v>0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F183">
            <v>14782.98</v>
          </cell>
          <cell r="G183">
            <v>0</v>
          </cell>
          <cell r="H183">
            <v>14782.98</v>
          </cell>
          <cell r="I183">
            <v>0</v>
          </cell>
          <cell r="J183">
            <v>14782.98</v>
          </cell>
          <cell r="K183">
            <v>0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F186">
            <v>647</v>
          </cell>
          <cell r="G186">
            <v>0</v>
          </cell>
          <cell r="H186">
            <v>647</v>
          </cell>
          <cell r="I186">
            <v>0</v>
          </cell>
          <cell r="J186">
            <v>647</v>
          </cell>
          <cell r="K186">
            <v>0</v>
          </cell>
        </row>
        <row r="187"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3094.92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1110</v>
          </cell>
        </row>
        <row r="190"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30263.18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F193">
            <v>707.81</v>
          </cell>
          <cell r="G193">
            <v>0</v>
          </cell>
          <cell r="H193">
            <v>707.81</v>
          </cell>
          <cell r="I193">
            <v>0</v>
          </cell>
          <cell r="J193">
            <v>707.81</v>
          </cell>
          <cell r="K193">
            <v>0</v>
          </cell>
        </row>
        <row r="194">
          <cell r="F194">
            <v>6825.05</v>
          </cell>
          <cell r="G194">
            <v>0</v>
          </cell>
          <cell r="H194">
            <v>6825.05</v>
          </cell>
          <cell r="I194">
            <v>0</v>
          </cell>
          <cell r="J194">
            <v>6825.05</v>
          </cell>
          <cell r="K194">
            <v>0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8">
          <cell r="F198">
            <v>62</v>
          </cell>
          <cell r="G198">
            <v>0</v>
          </cell>
          <cell r="H198">
            <v>62</v>
          </cell>
          <cell r="I198">
            <v>0</v>
          </cell>
          <cell r="J198">
            <v>62</v>
          </cell>
          <cell r="K198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67370.559999999998</v>
          </cell>
          <cell r="G202">
            <v>0</v>
          </cell>
          <cell r="H202">
            <v>67370.559999999998</v>
          </cell>
          <cell r="I202">
            <v>0</v>
          </cell>
          <cell r="J202">
            <v>67370.559999999998</v>
          </cell>
          <cell r="K202">
            <v>3284.99</v>
          </cell>
        </row>
        <row r="203">
          <cell r="F203">
            <v>67370.539999999994</v>
          </cell>
          <cell r="G203">
            <v>0</v>
          </cell>
          <cell r="H203">
            <v>67370.539999999994</v>
          </cell>
          <cell r="I203">
            <v>0</v>
          </cell>
          <cell r="J203">
            <v>67370.539999999994</v>
          </cell>
          <cell r="K203">
            <v>3284.99</v>
          </cell>
        </row>
        <row r="204">
          <cell r="F204">
            <v>67370.509999999995</v>
          </cell>
          <cell r="G204">
            <v>0</v>
          </cell>
          <cell r="H204">
            <v>67370.509999999995</v>
          </cell>
          <cell r="I204">
            <v>0</v>
          </cell>
          <cell r="J204">
            <v>67370.509999999995</v>
          </cell>
          <cell r="K204">
            <v>3284.97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9345.7900000000009</v>
          </cell>
          <cell r="G206">
            <v>0</v>
          </cell>
          <cell r="H206">
            <v>9345.7900000000009</v>
          </cell>
          <cell r="I206">
            <v>0</v>
          </cell>
          <cell r="J206">
            <v>9345.7900000000009</v>
          </cell>
          <cell r="K206">
            <v>9345.7900000000009</v>
          </cell>
        </row>
        <row r="207"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13400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3000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</row>
        <row r="214"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2"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4"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</row>
        <row r="269"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</row>
        <row r="274">
          <cell r="F274">
            <v>5416693.5700000003</v>
          </cell>
          <cell r="G274">
            <v>-3520572.33</v>
          </cell>
          <cell r="H274">
            <v>1896121.24</v>
          </cell>
          <cell r="I274">
            <v>0</v>
          </cell>
          <cell r="J274">
            <v>1896121.24</v>
          </cell>
          <cell r="K274">
            <v>686245.5</v>
          </cell>
        </row>
        <row r="276">
          <cell r="F276">
            <v>88097163.329999998</v>
          </cell>
          <cell r="G276">
            <v>0</v>
          </cell>
          <cell r="H276">
            <v>88097163.329999998</v>
          </cell>
          <cell r="I276">
            <v>0</v>
          </cell>
          <cell r="J276">
            <v>88097163.329999998</v>
          </cell>
          <cell r="K276">
            <v>53292111.890000001</v>
          </cell>
        </row>
        <row r="277">
          <cell r="F277">
            <v>10327252.49</v>
          </cell>
          <cell r="G277">
            <v>0</v>
          </cell>
          <cell r="H277">
            <v>10327252.49</v>
          </cell>
          <cell r="I277">
            <v>0</v>
          </cell>
          <cell r="J277">
            <v>10327252.49</v>
          </cell>
          <cell r="K277">
            <v>9021709.3100000005</v>
          </cell>
        </row>
        <row r="278">
          <cell r="F278">
            <v>98424415.819999993</v>
          </cell>
          <cell r="G278">
            <v>0</v>
          </cell>
          <cell r="H278">
            <v>98424415.819999993</v>
          </cell>
          <cell r="I278">
            <v>0</v>
          </cell>
          <cell r="J278">
            <v>98424415.819999993</v>
          </cell>
          <cell r="K278">
            <v>62313821.200000003</v>
          </cell>
        </row>
        <row r="280">
          <cell r="F280">
            <v>-70063.88</v>
          </cell>
          <cell r="G280">
            <v>3505</v>
          </cell>
          <cell r="H280">
            <v>-66558.880000000005</v>
          </cell>
          <cell r="I280">
            <v>0</v>
          </cell>
          <cell r="J280">
            <v>-66558.880000000005</v>
          </cell>
          <cell r="K280">
            <v>-8799.84</v>
          </cell>
        </row>
        <row r="281">
          <cell r="F281">
            <v>-70063.88</v>
          </cell>
          <cell r="G281">
            <v>3505</v>
          </cell>
          <cell r="H281">
            <v>-66558.880000000005</v>
          </cell>
          <cell r="I281">
            <v>0</v>
          </cell>
          <cell r="J281">
            <v>-66558.880000000005</v>
          </cell>
          <cell r="K281">
            <v>-8799.84</v>
          </cell>
        </row>
        <row r="283">
          <cell r="F283">
            <v>1312292.25</v>
          </cell>
          <cell r="G283">
            <v>0</v>
          </cell>
          <cell r="H283">
            <v>1312292.25</v>
          </cell>
          <cell r="I283">
            <v>0</v>
          </cell>
          <cell r="J283">
            <v>1312292.25</v>
          </cell>
          <cell r="K283">
            <v>839172.58</v>
          </cell>
        </row>
        <row r="284">
          <cell r="F284">
            <v>124181.24</v>
          </cell>
          <cell r="G284">
            <v>0</v>
          </cell>
          <cell r="H284">
            <v>124181.24</v>
          </cell>
          <cell r="I284">
            <v>0</v>
          </cell>
          <cell r="J284">
            <v>124181.24</v>
          </cell>
          <cell r="K284">
            <v>180487.61</v>
          </cell>
        </row>
        <row r="285">
          <cell r="F285">
            <v>149806.63</v>
          </cell>
          <cell r="G285">
            <v>0</v>
          </cell>
          <cell r="H285">
            <v>149806.63</v>
          </cell>
          <cell r="I285">
            <v>0</v>
          </cell>
          <cell r="J285">
            <v>149806.63</v>
          </cell>
          <cell r="K285">
            <v>132543.47</v>
          </cell>
        </row>
        <row r="286">
          <cell r="F286">
            <v>1586280.12</v>
          </cell>
          <cell r="G286">
            <v>0</v>
          </cell>
          <cell r="H286">
            <v>1586280.12</v>
          </cell>
          <cell r="I286">
            <v>0</v>
          </cell>
          <cell r="J286">
            <v>1586280.12</v>
          </cell>
          <cell r="K286">
            <v>1152203.6599999999</v>
          </cell>
        </row>
        <row r="288">
          <cell r="F288">
            <v>184025.61</v>
          </cell>
          <cell r="G288">
            <v>0</v>
          </cell>
          <cell r="H288">
            <v>184025.61</v>
          </cell>
          <cell r="I288">
            <v>0</v>
          </cell>
          <cell r="J288">
            <v>184025.61</v>
          </cell>
          <cell r="K288">
            <v>1181615.1299999999</v>
          </cell>
        </row>
        <row r="289">
          <cell r="F289">
            <v>36346.28</v>
          </cell>
          <cell r="G289">
            <v>0</v>
          </cell>
          <cell r="H289">
            <v>36346.28</v>
          </cell>
          <cell r="I289">
            <v>0</v>
          </cell>
          <cell r="J289">
            <v>36346.28</v>
          </cell>
          <cell r="K289">
            <v>332111.55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F292">
            <v>200000</v>
          </cell>
          <cell r="G292">
            <v>-200000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</row>
        <row r="293"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57314.38</v>
          </cell>
        </row>
        <row r="294">
          <cell r="F294">
            <v>413.7</v>
          </cell>
          <cell r="G294">
            <v>0</v>
          </cell>
          <cell r="H294">
            <v>413.7</v>
          </cell>
          <cell r="I294">
            <v>0</v>
          </cell>
          <cell r="J294">
            <v>413.7</v>
          </cell>
          <cell r="K294">
            <v>13877.82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753134.41</v>
          </cell>
        </row>
        <row r="296">
          <cell r="F296">
            <v>19863.009999999998</v>
          </cell>
          <cell r="G296">
            <v>0</v>
          </cell>
          <cell r="H296">
            <v>19863.009999999998</v>
          </cell>
          <cell r="I296">
            <v>0</v>
          </cell>
          <cell r="J296">
            <v>19863.009999999998</v>
          </cell>
          <cell r="K296">
            <v>33972.6</v>
          </cell>
        </row>
        <row r="297">
          <cell r="F297">
            <v>340064.16</v>
          </cell>
          <cell r="G297">
            <v>0</v>
          </cell>
          <cell r="H297">
            <v>340064.16</v>
          </cell>
          <cell r="I297">
            <v>0</v>
          </cell>
          <cell r="J297">
            <v>340064.16</v>
          </cell>
          <cell r="K297">
            <v>310120.19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25999.98</v>
          </cell>
          <cell r="G299">
            <v>0</v>
          </cell>
          <cell r="H299">
            <v>25999.98</v>
          </cell>
          <cell r="I299">
            <v>0</v>
          </cell>
          <cell r="J299">
            <v>25999.98</v>
          </cell>
          <cell r="K299">
            <v>0</v>
          </cell>
        </row>
        <row r="300">
          <cell r="F300">
            <v>133273.97</v>
          </cell>
          <cell r="G300">
            <v>0</v>
          </cell>
          <cell r="H300">
            <v>133273.97</v>
          </cell>
          <cell r="I300">
            <v>0</v>
          </cell>
          <cell r="J300">
            <v>133273.97</v>
          </cell>
          <cell r="K300">
            <v>281886.87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712.49</v>
          </cell>
        </row>
        <row r="302"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-310.85000000000002</v>
          </cell>
        </row>
        <row r="303">
          <cell r="F303">
            <v>31280.99</v>
          </cell>
          <cell r="G303">
            <v>0</v>
          </cell>
          <cell r="H303">
            <v>31280.99</v>
          </cell>
          <cell r="I303">
            <v>0</v>
          </cell>
          <cell r="J303">
            <v>31280.99</v>
          </cell>
          <cell r="K303">
            <v>69490.070000000007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F306">
            <v>69999.990000000005</v>
          </cell>
          <cell r="G306">
            <v>0</v>
          </cell>
          <cell r="H306">
            <v>69999.990000000005</v>
          </cell>
          <cell r="I306">
            <v>0</v>
          </cell>
          <cell r="J306">
            <v>69999.990000000005</v>
          </cell>
          <cell r="K306">
            <v>69999.990000000005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83333.3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3972680.64</v>
          </cell>
          <cell r="G312">
            <v>0</v>
          </cell>
          <cell r="H312">
            <v>3972680.64</v>
          </cell>
          <cell r="I312">
            <v>0</v>
          </cell>
          <cell r="J312">
            <v>3972680.64</v>
          </cell>
          <cell r="K312">
            <v>0</v>
          </cell>
        </row>
        <row r="313">
          <cell r="F313">
            <v>27600</v>
          </cell>
          <cell r="G313">
            <v>0</v>
          </cell>
          <cell r="H313">
            <v>27600</v>
          </cell>
          <cell r="I313">
            <v>0</v>
          </cell>
          <cell r="J313">
            <v>27600</v>
          </cell>
          <cell r="K313">
            <v>0</v>
          </cell>
        </row>
        <row r="314">
          <cell r="F314">
            <v>30000</v>
          </cell>
          <cell r="G314">
            <v>0</v>
          </cell>
          <cell r="H314">
            <v>30000</v>
          </cell>
          <cell r="I314">
            <v>0</v>
          </cell>
          <cell r="J314">
            <v>30000</v>
          </cell>
          <cell r="K314">
            <v>0</v>
          </cell>
        </row>
        <row r="315">
          <cell r="F315">
            <v>1147.5</v>
          </cell>
          <cell r="G315">
            <v>0</v>
          </cell>
          <cell r="H315">
            <v>1147.5</v>
          </cell>
          <cell r="I315">
            <v>0</v>
          </cell>
          <cell r="J315">
            <v>1147.5</v>
          </cell>
          <cell r="K315">
            <v>0</v>
          </cell>
        </row>
        <row r="316"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F319">
            <v>40866.68</v>
          </cell>
          <cell r="G319">
            <v>0</v>
          </cell>
          <cell r="H319">
            <v>40866.68</v>
          </cell>
          <cell r="I319">
            <v>0</v>
          </cell>
          <cell r="J319">
            <v>40866.68</v>
          </cell>
          <cell r="K319">
            <v>0</v>
          </cell>
        </row>
        <row r="320">
          <cell r="F320">
            <v>84350</v>
          </cell>
          <cell r="G320">
            <v>0</v>
          </cell>
          <cell r="H320">
            <v>84350</v>
          </cell>
          <cell r="I320">
            <v>0</v>
          </cell>
          <cell r="J320">
            <v>84350</v>
          </cell>
          <cell r="K320">
            <v>0</v>
          </cell>
        </row>
        <row r="321">
          <cell r="F321">
            <v>361.73</v>
          </cell>
          <cell r="G321">
            <v>0</v>
          </cell>
          <cell r="H321">
            <v>361.73</v>
          </cell>
          <cell r="I321">
            <v>0</v>
          </cell>
          <cell r="J321">
            <v>361.73</v>
          </cell>
          <cell r="K321">
            <v>0</v>
          </cell>
        </row>
        <row r="322">
          <cell r="F322">
            <v>6000</v>
          </cell>
          <cell r="G322">
            <v>0</v>
          </cell>
          <cell r="H322">
            <v>6000</v>
          </cell>
          <cell r="I322">
            <v>0</v>
          </cell>
          <cell r="J322">
            <v>6000</v>
          </cell>
          <cell r="K322">
            <v>0</v>
          </cell>
        </row>
        <row r="323">
          <cell r="F323">
            <v>527352.1</v>
          </cell>
          <cell r="G323">
            <v>65.91</v>
          </cell>
          <cell r="H323">
            <v>527418.01</v>
          </cell>
          <cell r="I323">
            <v>0</v>
          </cell>
          <cell r="J323">
            <v>527418.01</v>
          </cell>
          <cell r="K323">
            <v>133698.03</v>
          </cell>
        </row>
        <row r="324">
          <cell r="F324">
            <v>1685274.18</v>
          </cell>
          <cell r="G324">
            <v>0</v>
          </cell>
          <cell r="H324">
            <v>1685274.18</v>
          </cell>
          <cell r="I324">
            <v>0</v>
          </cell>
          <cell r="J324">
            <v>1685274.18</v>
          </cell>
          <cell r="K324">
            <v>0</v>
          </cell>
        </row>
        <row r="325"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5168.22</v>
          </cell>
        </row>
        <row r="326"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</row>
        <row r="327"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8300</v>
          </cell>
        </row>
        <row r="331"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21600</v>
          </cell>
        </row>
        <row r="334"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15000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704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33600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47047.57</v>
          </cell>
        </row>
        <row r="348"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21589</v>
          </cell>
        </row>
        <row r="349"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6604.67</v>
          </cell>
        </row>
        <row r="350"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21999</v>
          </cell>
        </row>
        <row r="351"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5000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</row>
        <row r="355"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</row>
        <row r="357"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8000</v>
          </cell>
        </row>
        <row r="358">
          <cell r="F358">
            <v>38000</v>
          </cell>
          <cell r="G358">
            <v>0</v>
          </cell>
          <cell r="H358">
            <v>38000</v>
          </cell>
          <cell r="I358">
            <v>0</v>
          </cell>
          <cell r="J358">
            <v>38000</v>
          </cell>
          <cell r="K358">
            <v>2970</v>
          </cell>
        </row>
        <row r="359">
          <cell r="F359">
            <v>36600</v>
          </cell>
          <cell r="G359">
            <v>0</v>
          </cell>
          <cell r="H359">
            <v>36600</v>
          </cell>
          <cell r="I359">
            <v>0</v>
          </cell>
          <cell r="J359">
            <v>36600</v>
          </cell>
          <cell r="K359">
            <v>12250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21600</v>
          </cell>
        </row>
        <row r="362"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15000</v>
          </cell>
        </row>
        <row r="363"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</row>
        <row r="364"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7500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</row>
        <row r="366">
          <cell r="F366">
            <v>5000</v>
          </cell>
          <cell r="G366">
            <v>0</v>
          </cell>
          <cell r="H366">
            <v>5000</v>
          </cell>
          <cell r="I366">
            <v>0</v>
          </cell>
          <cell r="J366">
            <v>5000</v>
          </cell>
          <cell r="K366">
            <v>9000</v>
          </cell>
        </row>
        <row r="367"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</row>
        <row r="369">
          <cell r="F369">
            <v>2308.98</v>
          </cell>
          <cell r="G369">
            <v>0</v>
          </cell>
          <cell r="H369">
            <v>2308.98</v>
          </cell>
          <cell r="I369">
            <v>0</v>
          </cell>
          <cell r="J369">
            <v>2308.98</v>
          </cell>
          <cell r="K369">
            <v>17978.599999999999</v>
          </cell>
        </row>
        <row r="370"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</row>
        <row r="371"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</row>
        <row r="373">
          <cell r="F373">
            <v>43700</v>
          </cell>
          <cell r="G373">
            <v>0</v>
          </cell>
          <cell r="H373">
            <v>43700</v>
          </cell>
          <cell r="I373">
            <v>0</v>
          </cell>
          <cell r="J373">
            <v>43700</v>
          </cell>
          <cell r="K373">
            <v>15100</v>
          </cell>
        </row>
        <row r="374"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45300</v>
          </cell>
        </row>
        <row r="375"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</row>
        <row r="376"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3000</v>
          </cell>
        </row>
        <row r="377"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</row>
        <row r="378"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</row>
        <row r="379"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10000</v>
          </cell>
        </row>
        <row r="381"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719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7">
          <cell r="F387">
            <v>3271169.95</v>
          </cell>
          <cell r="G387">
            <v>-1875000</v>
          </cell>
          <cell r="H387">
            <v>1396169.95</v>
          </cell>
          <cell r="I387">
            <v>0</v>
          </cell>
          <cell r="J387">
            <v>1396169.95</v>
          </cell>
          <cell r="K387">
            <v>0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</row>
        <row r="390"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550000</v>
          </cell>
          <cell r="G394">
            <v>0</v>
          </cell>
          <cell r="H394">
            <v>550000</v>
          </cell>
          <cell r="I394">
            <v>0</v>
          </cell>
          <cell r="J394">
            <v>550000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46950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</row>
        <row r="402"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33570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</row>
        <row r="404"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3089685.24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</row>
        <row r="411">
          <cell r="F411">
            <v>210000</v>
          </cell>
          <cell r="G411">
            <v>0</v>
          </cell>
          <cell r="H411">
            <v>210000</v>
          </cell>
          <cell r="I411">
            <v>0</v>
          </cell>
          <cell r="J411">
            <v>210000</v>
          </cell>
          <cell r="K411">
            <v>0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144466.56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</row>
        <row r="414">
          <cell r="F414">
            <v>5000</v>
          </cell>
          <cell r="G414">
            <v>0</v>
          </cell>
          <cell r="H414">
            <v>5000</v>
          </cell>
          <cell r="I414">
            <v>0</v>
          </cell>
          <cell r="J414">
            <v>5000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3500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3364.48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12364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1686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1124</v>
          </cell>
        </row>
        <row r="421"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9554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</row>
        <row r="424"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</row>
        <row r="425">
          <cell r="F425">
            <v>4000</v>
          </cell>
          <cell r="G425">
            <v>0</v>
          </cell>
          <cell r="H425">
            <v>4000</v>
          </cell>
          <cell r="I425">
            <v>0</v>
          </cell>
          <cell r="J425">
            <v>4000</v>
          </cell>
          <cell r="K425">
            <v>0</v>
          </cell>
        </row>
        <row r="426">
          <cell r="F426">
            <v>225740.71</v>
          </cell>
          <cell r="G426">
            <v>0</v>
          </cell>
          <cell r="H426">
            <v>225740.71</v>
          </cell>
          <cell r="I426">
            <v>0</v>
          </cell>
          <cell r="J426">
            <v>225740.71</v>
          </cell>
          <cell r="K426">
            <v>5766.42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91988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</row>
        <row r="431">
          <cell r="F431">
            <v>2500</v>
          </cell>
          <cell r="G431">
            <v>0</v>
          </cell>
          <cell r="H431">
            <v>2500</v>
          </cell>
          <cell r="I431">
            <v>0</v>
          </cell>
          <cell r="J431">
            <v>2500</v>
          </cell>
          <cell r="K431">
            <v>0</v>
          </cell>
        </row>
        <row r="432">
          <cell r="F432">
            <v>58880</v>
          </cell>
          <cell r="G432">
            <v>0</v>
          </cell>
          <cell r="H432">
            <v>58880</v>
          </cell>
          <cell r="I432">
            <v>0</v>
          </cell>
          <cell r="J432">
            <v>58880</v>
          </cell>
          <cell r="K432">
            <v>0</v>
          </cell>
        </row>
        <row r="433">
          <cell r="F433">
            <v>51674.53</v>
          </cell>
          <cell r="G433">
            <v>0</v>
          </cell>
          <cell r="H433">
            <v>51674.53</v>
          </cell>
          <cell r="I433">
            <v>0</v>
          </cell>
          <cell r="J433">
            <v>51674.53</v>
          </cell>
          <cell r="K433">
            <v>0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39700</v>
          </cell>
          <cell r="G435">
            <v>0</v>
          </cell>
          <cell r="H435">
            <v>39700</v>
          </cell>
          <cell r="I435">
            <v>0</v>
          </cell>
          <cell r="J435">
            <v>39700</v>
          </cell>
          <cell r="K435">
            <v>0</v>
          </cell>
        </row>
        <row r="436">
          <cell r="F436">
            <v>3000</v>
          </cell>
          <cell r="G436">
            <v>0</v>
          </cell>
          <cell r="H436">
            <v>3000</v>
          </cell>
          <cell r="I436">
            <v>0</v>
          </cell>
          <cell r="J436">
            <v>3000</v>
          </cell>
          <cell r="K436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46800</v>
          </cell>
        </row>
        <row r="438"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</row>
        <row r="439">
          <cell r="F439">
            <v>70485000</v>
          </cell>
          <cell r="G439">
            <v>0</v>
          </cell>
          <cell r="H439">
            <v>70485000</v>
          </cell>
          <cell r="I439">
            <v>0</v>
          </cell>
          <cell r="J439">
            <v>70485000</v>
          </cell>
          <cell r="K439">
            <v>0</v>
          </cell>
        </row>
        <row r="440">
          <cell r="F440">
            <v>90000</v>
          </cell>
          <cell r="G440">
            <v>0</v>
          </cell>
          <cell r="H440">
            <v>90000</v>
          </cell>
          <cell r="I440">
            <v>0</v>
          </cell>
          <cell r="J440">
            <v>90000</v>
          </cell>
          <cell r="K440">
            <v>0</v>
          </cell>
        </row>
        <row r="441"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3"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</row>
        <row r="444"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53784</v>
          </cell>
        </row>
        <row r="447">
          <cell r="F447">
            <v>14700</v>
          </cell>
          <cell r="G447">
            <v>0</v>
          </cell>
          <cell r="H447">
            <v>14700</v>
          </cell>
          <cell r="I447">
            <v>0</v>
          </cell>
          <cell r="J447">
            <v>14700</v>
          </cell>
          <cell r="K447">
            <v>0</v>
          </cell>
        </row>
        <row r="448">
          <cell r="F448">
            <v>263100000</v>
          </cell>
          <cell r="G448">
            <v>0</v>
          </cell>
          <cell r="H448">
            <v>263100000</v>
          </cell>
          <cell r="I448">
            <v>0</v>
          </cell>
          <cell r="J448">
            <v>263100000</v>
          </cell>
          <cell r="K448">
            <v>0</v>
          </cell>
        </row>
        <row r="449"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95160000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1">
          <cell r="F451">
            <v>2000</v>
          </cell>
          <cell r="G451">
            <v>0</v>
          </cell>
          <cell r="H451">
            <v>2000</v>
          </cell>
          <cell r="I451">
            <v>0</v>
          </cell>
          <cell r="J451">
            <v>2000</v>
          </cell>
          <cell r="K451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6"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</row>
        <row r="458">
          <cell r="F458">
            <v>110000</v>
          </cell>
          <cell r="G458">
            <v>0</v>
          </cell>
          <cell r="H458">
            <v>110000</v>
          </cell>
          <cell r="I458">
            <v>0</v>
          </cell>
          <cell r="J458">
            <v>110000</v>
          </cell>
          <cell r="K458">
            <v>0</v>
          </cell>
        </row>
        <row r="459"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</row>
        <row r="460"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</row>
        <row r="461">
          <cell r="F461">
            <v>2556.35</v>
          </cell>
          <cell r="G461">
            <v>0</v>
          </cell>
          <cell r="H461">
            <v>2556.35</v>
          </cell>
          <cell r="I461">
            <v>0</v>
          </cell>
          <cell r="J461">
            <v>2556.35</v>
          </cell>
          <cell r="K461">
            <v>0</v>
          </cell>
        </row>
        <row r="462">
          <cell r="F462">
            <v>198588.24</v>
          </cell>
          <cell r="G462">
            <v>0</v>
          </cell>
          <cell r="H462">
            <v>198588.24</v>
          </cell>
          <cell r="I462">
            <v>0</v>
          </cell>
          <cell r="J462">
            <v>198588.24</v>
          </cell>
          <cell r="K462">
            <v>0</v>
          </cell>
        </row>
        <row r="463">
          <cell r="F463">
            <v>345967019.28000003</v>
          </cell>
          <cell r="G463">
            <v>-2074934.09</v>
          </cell>
          <cell r="H463">
            <v>343892085.19000006</v>
          </cell>
          <cell r="I463">
            <v>0</v>
          </cell>
          <cell r="J463">
            <v>343892085.19000006</v>
          </cell>
          <cell r="K463">
            <v>102780588.73999999</v>
          </cell>
        </row>
        <row r="465">
          <cell r="F465">
            <v>12000000</v>
          </cell>
          <cell r="G465">
            <v>0</v>
          </cell>
          <cell r="H465">
            <v>12000000</v>
          </cell>
          <cell r="I465">
            <v>0</v>
          </cell>
          <cell r="J465">
            <v>12000000</v>
          </cell>
          <cell r="K465">
            <v>12000000</v>
          </cell>
        </row>
        <row r="466">
          <cell r="F466">
            <v>34530403</v>
          </cell>
          <cell r="G466">
            <v>0</v>
          </cell>
          <cell r="H466">
            <v>34530403</v>
          </cell>
          <cell r="I466">
            <v>0</v>
          </cell>
          <cell r="J466">
            <v>34530403</v>
          </cell>
          <cell r="K466">
            <v>34530403</v>
          </cell>
        </row>
        <row r="467">
          <cell r="F467">
            <v>46530403</v>
          </cell>
          <cell r="G467">
            <v>0</v>
          </cell>
          <cell r="H467">
            <v>46530403</v>
          </cell>
          <cell r="I467">
            <v>0</v>
          </cell>
          <cell r="J467">
            <v>46530403</v>
          </cell>
          <cell r="K467">
            <v>46530403</v>
          </cell>
        </row>
        <row r="469">
          <cell r="F469">
            <v>20957762.940000001</v>
          </cell>
          <cell r="G469">
            <v>0</v>
          </cell>
          <cell r="H469">
            <v>20957762.940000001</v>
          </cell>
          <cell r="I469">
            <v>0</v>
          </cell>
          <cell r="J469">
            <v>20957762.940000001</v>
          </cell>
          <cell r="K469">
            <v>20957762.940000001</v>
          </cell>
        </row>
        <row r="470">
          <cell r="F470">
            <v>4661959.6900000004</v>
          </cell>
          <cell r="G470">
            <v>0</v>
          </cell>
          <cell r="H470">
            <v>4661959.6900000004</v>
          </cell>
          <cell r="I470">
            <v>0</v>
          </cell>
          <cell r="J470">
            <v>4661959.6900000004</v>
          </cell>
          <cell r="K470">
            <v>4661959.6900000004</v>
          </cell>
        </row>
        <row r="471">
          <cell r="F471">
            <v>25619722.630000003</v>
          </cell>
          <cell r="G471">
            <v>0</v>
          </cell>
          <cell r="H471">
            <v>25619722.630000003</v>
          </cell>
          <cell r="I471">
            <v>0</v>
          </cell>
          <cell r="J471">
            <v>25619722.630000003</v>
          </cell>
          <cell r="K471">
            <v>25619722.630000003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</row>
        <row r="474">
          <cell r="F474">
            <v>528681.07999999996</v>
          </cell>
          <cell r="G474">
            <v>0</v>
          </cell>
          <cell r="H474">
            <v>528681.07999999996</v>
          </cell>
          <cell r="I474">
            <v>0</v>
          </cell>
          <cell r="J474">
            <v>528681.07999999996</v>
          </cell>
          <cell r="K474">
            <v>639923.32999999996</v>
          </cell>
        </row>
        <row r="475">
          <cell r="F475">
            <v>3511825.57</v>
          </cell>
          <cell r="G475">
            <v>0</v>
          </cell>
          <cell r="H475">
            <v>3511825.57</v>
          </cell>
          <cell r="I475">
            <v>0</v>
          </cell>
          <cell r="J475">
            <v>3511825.57</v>
          </cell>
          <cell r="K475">
            <v>3171962.03</v>
          </cell>
        </row>
        <row r="476">
          <cell r="F476">
            <v>47997750.729999997</v>
          </cell>
          <cell r="G476">
            <v>0</v>
          </cell>
          <cell r="H476">
            <v>47997750.729999997</v>
          </cell>
          <cell r="I476">
            <v>0</v>
          </cell>
          <cell r="J476">
            <v>47997750.729999997</v>
          </cell>
          <cell r="K476">
            <v>47997750.729999997</v>
          </cell>
        </row>
        <row r="477">
          <cell r="F477">
            <v>52038257.379999995</v>
          </cell>
          <cell r="G477">
            <v>0</v>
          </cell>
          <cell r="H477">
            <v>52038257.379999995</v>
          </cell>
          <cell r="I477">
            <v>0</v>
          </cell>
          <cell r="J477">
            <v>52038257.379999995</v>
          </cell>
          <cell r="K477">
            <v>51809636.089999996</v>
          </cell>
        </row>
        <row r="479">
          <cell r="F479">
            <v>307885.21000000002</v>
          </cell>
          <cell r="G479">
            <v>0</v>
          </cell>
          <cell r="H479">
            <v>307885.21000000002</v>
          </cell>
          <cell r="I479">
            <v>0</v>
          </cell>
          <cell r="J479">
            <v>307885.21000000002</v>
          </cell>
          <cell r="K479">
            <v>98722.42</v>
          </cell>
        </row>
        <row r="480">
          <cell r="F480">
            <v>4204965.79</v>
          </cell>
          <cell r="G480">
            <v>0</v>
          </cell>
          <cell r="H480">
            <v>4204965.79</v>
          </cell>
          <cell r="I480">
            <v>0</v>
          </cell>
          <cell r="J480">
            <v>4204965.79</v>
          </cell>
          <cell r="K480">
            <v>3860766.08</v>
          </cell>
        </row>
        <row r="481">
          <cell r="F481">
            <v>8428522.3699999992</v>
          </cell>
          <cell r="G481">
            <v>0</v>
          </cell>
          <cell r="H481">
            <v>8428522.3699999992</v>
          </cell>
          <cell r="I481">
            <v>0</v>
          </cell>
          <cell r="J481">
            <v>8428522.3699999992</v>
          </cell>
          <cell r="K481">
            <v>7650670.7000000002</v>
          </cell>
        </row>
        <row r="482">
          <cell r="F482">
            <v>3504643.99</v>
          </cell>
          <cell r="G482">
            <v>0</v>
          </cell>
          <cell r="H482">
            <v>3504643.99</v>
          </cell>
          <cell r="I482">
            <v>0</v>
          </cell>
          <cell r="J482">
            <v>3504643.99</v>
          </cell>
          <cell r="K482">
            <v>2915273.94</v>
          </cell>
        </row>
        <row r="483">
          <cell r="F483">
            <v>2471390.9</v>
          </cell>
          <cell r="G483">
            <v>0</v>
          </cell>
          <cell r="H483">
            <v>2471390.9</v>
          </cell>
          <cell r="I483">
            <v>0</v>
          </cell>
          <cell r="J483">
            <v>2471390.9</v>
          </cell>
          <cell r="K483">
            <v>2435736.9</v>
          </cell>
        </row>
        <row r="484">
          <cell r="F484">
            <v>1067891.81</v>
          </cell>
          <cell r="G484">
            <v>0</v>
          </cell>
          <cell r="H484">
            <v>1067891.81</v>
          </cell>
          <cell r="I484">
            <v>0</v>
          </cell>
          <cell r="J484">
            <v>1067891.81</v>
          </cell>
          <cell r="K484">
            <v>493356.21</v>
          </cell>
        </row>
        <row r="485">
          <cell r="F485">
            <v>19985300.069999997</v>
          </cell>
          <cell r="G485">
            <v>0</v>
          </cell>
          <cell r="H485">
            <v>19985300.069999997</v>
          </cell>
          <cell r="I485">
            <v>0</v>
          </cell>
          <cell r="J485">
            <v>19985300.069999997</v>
          </cell>
          <cell r="K485">
            <v>17454526.25</v>
          </cell>
        </row>
        <row r="487">
          <cell r="F487">
            <v>21508488.739999998</v>
          </cell>
          <cell r="G487">
            <v>0</v>
          </cell>
          <cell r="H487">
            <v>21508488.739999998</v>
          </cell>
          <cell r="I487">
            <v>0</v>
          </cell>
          <cell r="J487">
            <v>21508488.739999998</v>
          </cell>
          <cell r="K487">
            <v>26310742.960000001</v>
          </cell>
        </row>
        <row r="488">
          <cell r="F488">
            <v>588785.05000000005</v>
          </cell>
          <cell r="G488">
            <v>0</v>
          </cell>
          <cell r="H488">
            <v>588785.05000000005</v>
          </cell>
          <cell r="I488">
            <v>0</v>
          </cell>
          <cell r="J488">
            <v>588785.05000000005</v>
          </cell>
          <cell r="K488">
            <v>588785.05000000005</v>
          </cell>
        </row>
        <row r="489">
          <cell r="F489">
            <v>22097273.789999999</v>
          </cell>
          <cell r="G489">
            <v>0</v>
          </cell>
          <cell r="H489">
            <v>22097273.789999999</v>
          </cell>
          <cell r="I489">
            <v>0</v>
          </cell>
          <cell r="J489">
            <v>22097273.789999999</v>
          </cell>
          <cell r="K489">
            <v>26899528.010000002</v>
          </cell>
        </row>
        <row r="491">
          <cell r="F491">
            <v>17044424.989999998</v>
          </cell>
          <cell r="G491">
            <v>0</v>
          </cell>
          <cell r="H491">
            <v>17044424.989999998</v>
          </cell>
          <cell r="I491">
            <v>0</v>
          </cell>
          <cell r="J491">
            <v>17044424.989999998</v>
          </cell>
          <cell r="K491">
            <v>0</v>
          </cell>
        </row>
        <row r="492">
          <cell r="F492">
            <v>48015572</v>
          </cell>
          <cell r="G492">
            <v>0</v>
          </cell>
          <cell r="H492">
            <v>48015572</v>
          </cell>
          <cell r="I492">
            <v>0</v>
          </cell>
          <cell r="J492">
            <v>48015572</v>
          </cell>
          <cell r="K492">
            <v>11472184.99</v>
          </cell>
        </row>
        <row r="493">
          <cell r="F493">
            <v>59988731</v>
          </cell>
          <cell r="G493">
            <v>0</v>
          </cell>
          <cell r="H493">
            <v>59988731</v>
          </cell>
          <cell r="I493">
            <v>0</v>
          </cell>
          <cell r="J493">
            <v>59988731</v>
          </cell>
          <cell r="K493">
            <v>0</v>
          </cell>
        </row>
        <row r="494">
          <cell r="F494">
            <v>125048727.98999999</v>
          </cell>
          <cell r="G494">
            <v>0</v>
          </cell>
          <cell r="H494">
            <v>125048727.98999999</v>
          </cell>
          <cell r="I494">
            <v>0</v>
          </cell>
          <cell r="J494">
            <v>125048727.98999999</v>
          </cell>
          <cell r="K494">
            <v>11472184.99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</row>
        <row r="497">
          <cell r="F497">
            <v>-363615.98</v>
          </cell>
          <cell r="G497">
            <v>0</v>
          </cell>
          <cell r="H497">
            <v>-363615.98</v>
          </cell>
          <cell r="I497">
            <v>0</v>
          </cell>
          <cell r="J497">
            <v>-363615.98</v>
          </cell>
          <cell r="K497">
            <v>-488214.4</v>
          </cell>
        </row>
        <row r="498">
          <cell r="F498">
            <v>-66927.89</v>
          </cell>
          <cell r="G498">
            <v>0</v>
          </cell>
          <cell r="H498">
            <v>-66927.89</v>
          </cell>
          <cell r="I498">
            <v>0</v>
          </cell>
          <cell r="J498">
            <v>-66927.89</v>
          </cell>
          <cell r="K498">
            <v>-20065.740000000002</v>
          </cell>
        </row>
        <row r="499">
          <cell r="F499">
            <v>-2232931.02</v>
          </cell>
          <cell r="G499">
            <v>0</v>
          </cell>
          <cell r="H499">
            <v>-2232931.02</v>
          </cell>
          <cell r="I499">
            <v>0</v>
          </cell>
          <cell r="J499">
            <v>-2232931.02</v>
          </cell>
          <cell r="K499">
            <v>-1427622.97</v>
          </cell>
        </row>
        <row r="500">
          <cell r="F500">
            <v>-2374364.52</v>
          </cell>
          <cell r="G500">
            <v>0</v>
          </cell>
          <cell r="H500">
            <v>-2374364.52</v>
          </cell>
          <cell r="I500">
            <v>0</v>
          </cell>
          <cell r="J500">
            <v>-2374364.52</v>
          </cell>
          <cell r="K500">
            <v>-1608272.08</v>
          </cell>
        </row>
        <row r="501">
          <cell r="F501">
            <v>-33556993.479999997</v>
          </cell>
          <cell r="G501">
            <v>0</v>
          </cell>
          <cell r="H501">
            <v>-33556993.479999997</v>
          </cell>
          <cell r="I501">
            <v>0</v>
          </cell>
          <cell r="J501">
            <v>-33556993.479999997</v>
          </cell>
          <cell r="K501">
            <v>-23957445.329999998</v>
          </cell>
        </row>
        <row r="502">
          <cell r="F502">
            <v>-3763848.9</v>
          </cell>
          <cell r="G502">
            <v>0</v>
          </cell>
          <cell r="H502">
            <v>-3763848.9</v>
          </cell>
          <cell r="I502">
            <v>0</v>
          </cell>
          <cell r="J502">
            <v>-3763848.9</v>
          </cell>
          <cell r="K502">
            <v>-2715961.74</v>
          </cell>
        </row>
        <row r="503">
          <cell r="F503">
            <v>-4715155.92</v>
          </cell>
          <cell r="G503">
            <v>0</v>
          </cell>
          <cell r="H503">
            <v>-4715155.92</v>
          </cell>
          <cell r="I503">
            <v>0</v>
          </cell>
          <cell r="J503">
            <v>-4715155.92</v>
          </cell>
          <cell r="K503">
            <v>-2913752.82</v>
          </cell>
        </row>
        <row r="504">
          <cell r="F504">
            <v>-3374713.69</v>
          </cell>
          <cell r="G504">
            <v>0</v>
          </cell>
          <cell r="H504">
            <v>-3374713.69</v>
          </cell>
          <cell r="I504">
            <v>0</v>
          </cell>
          <cell r="J504">
            <v>-3374713.69</v>
          </cell>
          <cell r="K504">
            <v>-2442327.9500000002</v>
          </cell>
        </row>
        <row r="505">
          <cell r="F505">
            <v>-5301330.71</v>
          </cell>
          <cell r="G505">
            <v>0</v>
          </cell>
          <cell r="H505">
            <v>-5301330.71</v>
          </cell>
          <cell r="I505">
            <v>0</v>
          </cell>
          <cell r="J505">
            <v>-5301330.71</v>
          </cell>
          <cell r="K505">
            <v>-3969895.92</v>
          </cell>
        </row>
        <row r="506">
          <cell r="F506">
            <v>-1907966.14</v>
          </cell>
          <cell r="G506">
            <v>0</v>
          </cell>
          <cell r="H506">
            <v>-1907966.14</v>
          </cell>
          <cell r="I506">
            <v>0</v>
          </cell>
          <cell r="J506">
            <v>-1907966.14</v>
          </cell>
          <cell r="K506">
            <v>-1355134.31</v>
          </cell>
        </row>
        <row r="507">
          <cell r="F507">
            <v>-13338559.82</v>
          </cell>
          <cell r="G507">
            <v>0</v>
          </cell>
          <cell r="H507">
            <v>-13338559.82</v>
          </cell>
          <cell r="I507">
            <v>0</v>
          </cell>
          <cell r="J507">
            <v>-13338559.82</v>
          </cell>
          <cell r="K507">
            <v>-12618198.630000001</v>
          </cell>
        </row>
        <row r="508">
          <cell r="F508">
            <v>-1757657.34</v>
          </cell>
          <cell r="G508">
            <v>0</v>
          </cell>
          <cell r="H508">
            <v>-1757657.34</v>
          </cell>
          <cell r="I508">
            <v>0</v>
          </cell>
          <cell r="J508">
            <v>-1757657.34</v>
          </cell>
          <cell r="K508">
            <v>-1269220.92</v>
          </cell>
        </row>
        <row r="509">
          <cell r="F509">
            <v>-318168.08</v>
          </cell>
          <cell r="G509">
            <v>0</v>
          </cell>
          <cell r="H509">
            <v>-318168.08</v>
          </cell>
          <cell r="I509">
            <v>0</v>
          </cell>
          <cell r="J509">
            <v>-318168.08</v>
          </cell>
          <cell r="K509">
            <v>-143577.92000000001</v>
          </cell>
        </row>
        <row r="510">
          <cell r="F510">
            <v>-419870.59</v>
          </cell>
          <cell r="G510">
            <v>0</v>
          </cell>
          <cell r="H510">
            <v>-419870.59</v>
          </cell>
          <cell r="I510">
            <v>0</v>
          </cell>
          <cell r="J510">
            <v>-419870.59</v>
          </cell>
          <cell r="K510">
            <v>-302113.78000000003</v>
          </cell>
        </row>
        <row r="511">
          <cell r="F511">
            <v>-73492104.079999998</v>
          </cell>
          <cell r="G511">
            <v>0</v>
          </cell>
          <cell r="H511">
            <v>-73492104.079999998</v>
          </cell>
          <cell r="I511">
            <v>0</v>
          </cell>
          <cell r="J511">
            <v>-73492104.079999998</v>
          </cell>
          <cell r="K511">
            <v>-55231804.510000013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</row>
        <row r="517">
          <cell r="F517">
            <v>1397733.79</v>
          </cell>
          <cell r="G517">
            <v>0</v>
          </cell>
          <cell r="H517">
            <v>1397733.79</v>
          </cell>
          <cell r="I517">
            <v>0</v>
          </cell>
          <cell r="J517">
            <v>1397733.79</v>
          </cell>
          <cell r="K517">
            <v>881306.81</v>
          </cell>
        </row>
        <row r="518">
          <cell r="F518">
            <v>2250</v>
          </cell>
          <cell r="G518">
            <v>0</v>
          </cell>
          <cell r="H518">
            <v>2250</v>
          </cell>
          <cell r="I518">
            <v>0</v>
          </cell>
          <cell r="J518">
            <v>2250</v>
          </cell>
          <cell r="K518">
            <v>6500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</row>
        <row r="521">
          <cell r="F521">
            <v>520185</v>
          </cell>
          <cell r="G521">
            <v>0</v>
          </cell>
          <cell r="H521">
            <v>520185</v>
          </cell>
          <cell r="I521">
            <v>0</v>
          </cell>
          <cell r="J521">
            <v>520185</v>
          </cell>
          <cell r="K521">
            <v>489075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36000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</row>
        <row r="525">
          <cell r="F525">
            <v>10000</v>
          </cell>
          <cell r="G525">
            <v>0</v>
          </cell>
          <cell r="H525">
            <v>10000</v>
          </cell>
          <cell r="I525">
            <v>0</v>
          </cell>
          <cell r="J525">
            <v>10000</v>
          </cell>
          <cell r="K525">
            <v>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1930168.79</v>
          </cell>
          <cell r="G528">
            <v>0</v>
          </cell>
          <cell r="H528">
            <v>1930168.79</v>
          </cell>
          <cell r="I528">
            <v>0</v>
          </cell>
          <cell r="J528">
            <v>1930168.79</v>
          </cell>
          <cell r="K528">
            <v>1412881.81</v>
          </cell>
        </row>
        <row r="530"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</row>
        <row r="532"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</row>
        <row r="533"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</row>
        <row r="534"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</row>
        <row r="535"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-1983047.48</v>
          </cell>
          <cell r="G538">
            <v>0</v>
          </cell>
          <cell r="H538">
            <v>-1983047.48</v>
          </cell>
          <cell r="I538">
            <v>0</v>
          </cell>
          <cell r="J538">
            <v>-1983047.48</v>
          </cell>
          <cell r="K538">
            <v>-7123744.21</v>
          </cell>
        </row>
        <row r="539">
          <cell r="F539">
            <v>-27231002.550000001</v>
          </cell>
          <cell r="G539">
            <v>0</v>
          </cell>
          <cell r="H539">
            <v>-27231002.550000001</v>
          </cell>
          <cell r="I539">
            <v>0</v>
          </cell>
          <cell r="J539">
            <v>-27231002.550000001</v>
          </cell>
          <cell r="K539">
            <v>-130039687.34999999</v>
          </cell>
        </row>
        <row r="540">
          <cell r="F540">
            <v>-29214050.030000001</v>
          </cell>
          <cell r="G540">
            <v>0</v>
          </cell>
          <cell r="H540">
            <v>-29214050.030000001</v>
          </cell>
          <cell r="I540">
            <v>0</v>
          </cell>
          <cell r="J540">
            <v>-29214050.030000001</v>
          </cell>
          <cell r="K540">
            <v>-137163431.56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28138486.66</v>
          </cell>
        </row>
        <row r="543"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5">
          <cell r="F545">
            <v>-1871502.46</v>
          </cell>
          <cell r="G545">
            <v>0</v>
          </cell>
          <cell r="H545">
            <v>-1871502.46</v>
          </cell>
          <cell r="I545">
            <v>0</v>
          </cell>
          <cell r="J545">
            <v>-1871502.46</v>
          </cell>
          <cell r="K545">
            <v>-1740143.14</v>
          </cell>
        </row>
        <row r="546">
          <cell r="F546">
            <v>-6958752.8700000001</v>
          </cell>
          <cell r="G546">
            <v>0</v>
          </cell>
          <cell r="H546">
            <v>-6958752.8700000001</v>
          </cell>
          <cell r="I546">
            <v>0</v>
          </cell>
          <cell r="J546">
            <v>-6958752.8700000001</v>
          </cell>
          <cell r="K546">
            <v>-39329451.689999998</v>
          </cell>
        </row>
        <row r="547"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-28766458.57</v>
          </cell>
        </row>
        <row r="548"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-56707868.460000001</v>
          </cell>
        </row>
        <row r="551">
          <cell r="F551">
            <v>-561967.5</v>
          </cell>
          <cell r="G551">
            <v>0</v>
          </cell>
          <cell r="H551">
            <v>-561967.5</v>
          </cell>
          <cell r="I551">
            <v>0</v>
          </cell>
          <cell r="J551">
            <v>-561967.5</v>
          </cell>
          <cell r="K551">
            <v>-191695.71</v>
          </cell>
        </row>
        <row r="552">
          <cell r="F552">
            <v>-12735.29</v>
          </cell>
          <cell r="G552">
            <v>0</v>
          </cell>
          <cell r="H552">
            <v>-12735.29</v>
          </cell>
          <cell r="I552">
            <v>0</v>
          </cell>
          <cell r="J552">
            <v>-12735.29</v>
          </cell>
          <cell r="K552">
            <v>-437764.65</v>
          </cell>
        </row>
        <row r="553">
          <cell r="F553">
            <v>-517132.28</v>
          </cell>
          <cell r="G553">
            <v>0</v>
          </cell>
          <cell r="H553">
            <v>-517132.28</v>
          </cell>
          <cell r="I553">
            <v>0</v>
          </cell>
          <cell r="J553">
            <v>-517132.28</v>
          </cell>
          <cell r="K553">
            <v>-8109762.9299999997</v>
          </cell>
        </row>
        <row r="554">
          <cell r="F554">
            <v>-9922090.3999999985</v>
          </cell>
          <cell r="G554">
            <v>0</v>
          </cell>
          <cell r="H554">
            <v>-9922090.3999999985</v>
          </cell>
          <cell r="I554">
            <v>0</v>
          </cell>
          <cell r="J554">
            <v>-9922090.3999999985</v>
          </cell>
          <cell r="K554">
            <v>-107144658.48999998</v>
          </cell>
        </row>
        <row r="556">
          <cell r="F556">
            <v>-1003338.93</v>
          </cell>
          <cell r="G556">
            <v>0</v>
          </cell>
          <cell r="H556">
            <v>-1003338.93</v>
          </cell>
          <cell r="I556">
            <v>0</v>
          </cell>
          <cell r="J556">
            <v>-1003338.93</v>
          </cell>
          <cell r="K556">
            <v>-2359634.64</v>
          </cell>
        </row>
        <row r="557">
          <cell r="F557">
            <v>-211279.93</v>
          </cell>
          <cell r="G557">
            <v>0</v>
          </cell>
          <cell r="H557">
            <v>-211279.93</v>
          </cell>
          <cell r="I557">
            <v>0</v>
          </cell>
          <cell r="J557">
            <v>-211279.93</v>
          </cell>
          <cell r="K557">
            <v>-521469.85</v>
          </cell>
        </row>
        <row r="558">
          <cell r="F558">
            <v>-465524.41</v>
          </cell>
          <cell r="G558">
            <v>0</v>
          </cell>
          <cell r="H558">
            <v>-465524.41</v>
          </cell>
          <cell r="I558">
            <v>0</v>
          </cell>
          <cell r="J558">
            <v>-465524.41</v>
          </cell>
          <cell r="K558">
            <v>-113678.49</v>
          </cell>
        </row>
        <row r="559"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</row>
        <row r="560"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-4888016.41</v>
          </cell>
        </row>
        <row r="561">
          <cell r="F561">
            <v>-18000</v>
          </cell>
          <cell r="G561">
            <v>0</v>
          </cell>
          <cell r="H561">
            <v>-18000</v>
          </cell>
          <cell r="I561">
            <v>0</v>
          </cell>
          <cell r="J561">
            <v>-18000</v>
          </cell>
          <cell r="K561">
            <v>-18000</v>
          </cell>
        </row>
        <row r="562">
          <cell r="F562">
            <v>-47766.85</v>
          </cell>
          <cell r="G562">
            <v>0</v>
          </cell>
          <cell r="H562">
            <v>-47766.85</v>
          </cell>
          <cell r="I562">
            <v>0</v>
          </cell>
          <cell r="J562">
            <v>-47766.85</v>
          </cell>
          <cell r="K562">
            <v>-130181.78</v>
          </cell>
        </row>
        <row r="563"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</row>
        <row r="564">
          <cell r="F564">
            <v>-160770</v>
          </cell>
          <cell r="G564">
            <v>0</v>
          </cell>
          <cell r="H564">
            <v>-160770</v>
          </cell>
          <cell r="I564">
            <v>0</v>
          </cell>
          <cell r="J564">
            <v>-160770</v>
          </cell>
          <cell r="K564">
            <v>0</v>
          </cell>
        </row>
        <row r="565">
          <cell r="F565">
            <v>-8706.7999999999993</v>
          </cell>
          <cell r="G565">
            <v>0</v>
          </cell>
          <cell r="H565">
            <v>-8706.7999999999993</v>
          </cell>
          <cell r="I565">
            <v>0</v>
          </cell>
          <cell r="J565">
            <v>-8706.7999999999993</v>
          </cell>
          <cell r="K565">
            <v>0</v>
          </cell>
        </row>
        <row r="566"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</row>
        <row r="569"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</row>
        <row r="570"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</row>
        <row r="571">
          <cell r="F571">
            <v>-1870000</v>
          </cell>
          <cell r="G571">
            <v>0</v>
          </cell>
          <cell r="H571">
            <v>-1870000</v>
          </cell>
          <cell r="I571">
            <v>0</v>
          </cell>
          <cell r="J571">
            <v>-1870000</v>
          </cell>
          <cell r="K571">
            <v>-1470000</v>
          </cell>
        </row>
        <row r="572"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-88800</v>
          </cell>
        </row>
        <row r="573">
          <cell r="F573">
            <v>-955.56</v>
          </cell>
          <cell r="G573">
            <v>0</v>
          </cell>
          <cell r="H573">
            <v>-955.56</v>
          </cell>
          <cell r="I573">
            <v>0</v>
          </cell>
          <cell r="J573">
            <v>-955.56</v>
          </cell>
          <cell r="K573">
            <v>-2052.4299999999998</v>
          </cell>
        </row>
        <row r="574">
          <cell r="F574">
            <v>-7641.75</v>
          </cell>
          <cell r="G574">
            <v>0</v>
          </cell>
          <cell r="H574">
            <v>-7641.75</v>
          </cell>
          <cell r="I574">
            <v>0</v>
          </cell>
          <cell r="J574">
            <v>-7641.75</v>
          </cell>
          <cell r="K574">
            <v>0</v>
          </cell>
        </row>
        <row r="575"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</row>
        <row r="577">
          <cell r="F577">
            <v>-14162.44</v>
          </cell>
          <cell r="G577">
            <v>0</v>
          </cell>
          <cell r="H577">
            <v>-14162.44</v>
          </cell>
          <cell r="I577">
            <v>0</v>
          </cell>
          <cell r="J577">
            <v>-14162.44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</row>
        <row r="579">
          <cell r="F579">
            <v>-6823.7</v>
          </cell>
          <cell r="G579">
            <v>0</v>
          </cell>
          <cell r="H579">
            <v>-6823.7</v>
          </cell>
          <cell r="I579">
            <v>0</v>
          </cell>
          <cell r="J579">
            <v>-6823.7</v>
          </cell>
          <cell r="K579">
            <v>-9080.85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</row>
        <row r="581">
          <cell r="F581">
            <v>-259.14999999999998</v>
          </cell>
          <cell r="G581">
            <v>0</v>
          </cell>
          <cell r="H581">
            <v>-259.14999999999998</v>
          </cell>
          <cell r="I581">
            <v>0</v>
          </cell>
          <cell r="J581">
            <v>-259.14999999999998</v>
          </cell>
          <cell r="K581">
            <v>0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-30000</v>
          </cell>
          <cell r="G583">
            <v>0</v>
          </cell>
          <cell r="H583">
            <v>-30000</v>
          </cell>
          <cell r="I583">
            <v>0</v>
          </cell>
          <cell r="J583">
            <v>-30000</v>
          </cell>
          <cell r="K583">
            <v>0</v>
          </cell>
        </row>
        <row r="584">
          <cell r="F584">
            <v>-73558.55</v>
          </cell>
          <cell r="G584">
            <v>0</v>
          </cell>
          <cell r="H584">
            <v>-73558.55</v>
          </cell>
          <cell r="I584">
            <v>0</v>
          </cell>
          <cell r="J584">
            <v>-73558.55</v>
          </cell>
          <cell r="K584">
            <v>-62666.93</v>
          </cell>
        </row>
        <row r="585">
          <cell r="F585">
            <v>-5442</v>
          </cell>
          <cell r="G585">
            <v>0</v>
          </cell>
          <cell r="H585">
            <v>-5442</v>
          </cell>
          <cell r="I585">
            <v>0</v>
          </cell>
          <cell r="J585">
            <v>-5442</v>
          </cell>
          <cell r="K585">
            <v>0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</row>
        <row r="588"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-16975</v>
          </cell>
        </row>
        <row r="589">
          <cell r="F589">
            <v>-8026.61</v>
          </cell>
          <cell r="G589">
            <v>0</v>
          </cell>
          <cell r="H589">
            <v>-8026.61</v>
          </cell>
          <cell r="I589">
            <v>0</v>
          </cell>
          <cell r="J589">
            <v>-8026.61</v>
          </cell>
          <cell r="K589">
            <v>0</v>
          </cell>
        </row>
        <row r="590"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</row>
        <row r="591"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</row>
        <row r="592">
          <cell r="F592">
            <v>-1152.47</v>
          </cell>
          <cell r="G592">
            <v>0</v>
          </cell>
          <cell r="H592">
            <v>-1152.47</v>
          </cell>
          <cell r="I592">
            <v>0</v>
          </cell>
          <cell r="J592">
            <v>-1152.47</v>
          </cell>
          <cell r="K592">
            <v>-63768.25</v>
          </cell>
        </row>
        <row r="593">
          <cell r="F593">
            <v>-2546.6</v>
          </cell>
          <cell r="G593">
            <v>0</v>
          </cell>
          <cell r="H593">
            <v>-2546.6</v>
          </cell>
          <cell r="I593">
            <v>0</v>
          </cell>
          <cell r="J593">
            <v>-2546.6</v>
          </cell>
          <cell r="K593">
            <v>0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</row>
        <row r="595">
          <cell r="F595">
            <v>-1621.66</v>
          </cell>
          <cell r="G595">
            <v>0</v>
          </cell>
          <cell r="H595">
            <v>-1621.66</v>
          </cell>
          <cell r="I595">
            <v>0</v>
          </cell>
          <cell r="J595">
            <v>-1621.66</v>
          </cell>
          <cell r="K595">
            <v>-5448.23</v>
          </cell>
        </row>
        <row r="596"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</row>
        <row r="597"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-39000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-23070.97</v>
          </cell>
          <cell r="G599">
            <v>-11395.09</v>
          </cell>
          <cell r="H599">
            <v>-34466.06</v>
          </cell>
          <cell r="I599">
            <v>0</v>
          </cell>
          <cell r="J599">
            <v>-34466.06</v>
          </cell>
          <cell r="K599">
            <v>0</v>
          </cell>
        </row>
        <row r="600"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</row>
        <row r="601"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</row>
        <row r="602">
          <cell r="F602">
            <v>-12837.4</v>
          </cell>
          <cell r="G602">
            <v>0</v>
          </cell>
          <cell r="H602">
            <v>-12837.4</v>
          </cell>
          <cell r="I602">
            <v>0</v>
          </cell>
          <cell r="J602">
            <v>-12837.4</v>
          </cell>
          <cell r="K602">
            <v>0</v>
          </cell>
        </row>
        <row r="603">
          <cell r="F603">
            <v>-68096.94</v>
          </cell>
          <cell r="G603">
            <v>0</v>
          </cell>
          <cell r="H603">
            <v>-68096.94</v>
          </cell>
          <cell r="I603">
            <v>0</v>
          </cell>
          <cell r="J603">
            <v>-68096.94</v>
          </cell>
          <cell r="K603">
            <v>-72675.78</v>
          </cell>
        </row>
        <row r="604">
          <cell r="F604">
            <v>-14335</v>
          </cell>
          <cell r="G604">
            <v>0</v>
          </cell>
          <cell r="H604">
            <v>-14335</v>
          </cell>
          <cell r="I604">
            <v>0</v>
          </cell>
          <cell r="J604">
            <v>-14335</v>
          </cell>
          <cell r="K604">
            <v>-15451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</row>
        <row r="606">
          <cell r="F606">
            <v>-5829.5</v>
          </cell>
          <cell r="G606">
            <v>0</v>
          </cell>
          <cell r="H606">
            <v>-5829.5</v>
          </cell>
          <cell r="I606">
            <v>0</v>
          </cell>
          <cell r="J606">
            <v>-5829.5</v>
          </cell>
          <cell r="K606">
            <v>0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</row>
        <row r="608">
          <cell r="F608">
            <v>-1770</v>
          </cell>
          <cell r="G608">
            <v>0</v>
          </cell>
          <cell r="H608">
            <v>-1770</v>
          </cell>
          <cell r="I608">
            <v>0</v>
          </cell>
          <cell r="J608">
            <v>-1770</v>
          </cell>
          <cell r="K608">
            <v>0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</row>
        <row r="610">
          <cell r="F610">
            <v>-10700</v>
          </cell>
          <cell r="G610">
            <v>0</v>
          </cell>
          <cell r="H610">
            <v>-10700</v>
          </cell>
          <cell r="I610">
            <v>0</v>
          </cell>
          <cell r="J610">
            <v>-10700</v>
          </cell>
          <cell r="K610">
            <v>0</v>
          </cell>
        </row>
        <row r="611"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</row>
        <row r="612"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-2516</v>
          </cell>
        </row>
        <row r="613"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</row>
        <row r="614"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</row>
        <row r="615"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</row>
        <row r="616"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</row>
        <row r="617">
          <cell r="F617">
            <v>-1000</v>
          </cell>
          <cell r="G617">
            <v>0</v>
          </cell>
          <cell r="H617">
            <v>-1000</v>
          </cell>
          <cell r="I617">
            <v>0</v>
          </cell>
          <cell r="J617">
            <v>-1000</v>
          </cell>
          <cell r="K617">
            <v>0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-880</v>
          </cell>
        </row>
        <row r="620">
          <cell r="F620">
            <v>-64</v>
          </cell>
          <cell r="G620">
            <v>0</v>
          </cell>
          <cell r="H620">
            <v>-64</v>
          </cell>
          <cell r="I620">
            <v>0</v>
          </cell>
          <cell r="J620">
            <v>-64</v>
          </cell>
          <cell r="K620">
            <v>0</v>
          </cell>
        </row>
        <row r="621"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</row>
        <row r="622">
          <cell r="F622">
            <v>-3115.84</v>
          </cell>
          <cell r="G622">
            <v>0</v>
          </cell>
          <cell r="H622">
            <v>-3115.84</v>
          </cell>
          <cell r="I622">
            <v>0</v>
          </cell>
          <cell r="J622">
            <v>-3115.84</v>
          </cell>
          <cell r="K622">
            <v>-18161.11</v>
          </cell>
        </row>
        <row r="623"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-4146.55</v>
          </cell>
        </row>
        <row r="624">
          <cell r="F624">
            <v>-14481.9</v>
          </cell>
          <cell r="G624">
            <v>0</v>
          </cell>
          <cell r="H624">
            <v>-14481.9</v>
          </cell>
          <cell r="I624">
            <v>0</v>
          </cell>
          <cell r="J624">
            <v>-14481.9</v>
          </cell>
          <cell r="K624">
            <v>-8449.68</v>
          </cell>
        </row>
        <row r="625"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</row>
        <row r="626">
          <cell r="F626">
            <v>-36520</v>
          </cell>
          <cell r="G626">
            <v>0</v>
          </cell>
          <cell r="H626">
            <v>-36520</v>
          </cell>
          <cell r="I626">
            <v>0</v>
          </cell>
          <cell r="J626">
            <v>-36520</v>
          </cell>
          <cell r="K626">
            <v>0</v>
          </cell>
        </row>
        <row r="627">
          <cell r="F627">
            <v>-1716</v>
          </cell>
          <cell r="G627">
            <v>0</v>
          </cell>
          <cell r="H627">
            <v>-1716</v>
          </cell>
          <cell r="I627">
            <v>0</v>
          </cell>
          <cell r="J627">
            <v>-1716</v>
          </cell>
          <cell r="K627">
            <v>0</v>
          </cell>
        </row>
        <row r="628">
          <cell r="F628">
            <v>-80897.06</v>
          </cell>
          <cell r="G628">
            <v>0</v>
          </cell>
          <cell r="H628">
            <v>-80897.06</v>
          </cell>
          <cell r="I628">
            <v>0</v>
          </cell>
          <cell r="J628">
            <v>-80897.06</v>
          </cell>
          <cell r="K628">
            <v>-16987.310000000001</v>
          </cell>
        </row>
        <row r="629"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-880</v>
          </cell>
        </row>
        <row r="630"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</row>
        <row r="631"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-1016.5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</row>
        <row r="633">
          <cell r="F633">
            <v>-14386.52</v>
          </cell>
          <cell r="G633">
            <v>0</v>
          </cell>
          <cell r="H633">
            <v>-14386.52</v>
          </cell>
          <cell r="I633">
            <v>0</v>
          </cell>
          <cell r="J633">
            <v>-14386.52</v>
          </cell>
          <cell r="K633">
            <v>0</v>
          </cell>
        </row>
        <row r="634">
          <cell r="F634">
            <v>-3000</v>
          </cell>
          <cell r="G634">
            <v>0</v>
          </cell>
          <cell r="H634">
            <v>-3000</v>
          </cell>
          <cell r="I634">
            <v>0</v>
          </cell>
          <cell r="J634">
            <v>-3000</v>
          </cell>
          <cell r="K634">
            <v>0</v>
          </cell>
        </row>
        <row r="635">
          <cell r="F635">
            <v>-200</v>
          </cell>
          <cell r="G635">
            <v>0</v>
          </cell>
          <cell r="H635">
            <v>-200</v>
          </cell>
          <cell r="I635">
            <v>0</v>
          </cell>
          <cell r="J635">
            <v>-200</v>
          </cell>
          <cell r="K635">
            <v>-18640</v>
          </cell>
        </row>
        <row r="636"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-2600</v>
          </cell>
        </row>
        <row r="637"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-4542</v>
          </cell>
        </row>
        <row r="638">
          <cell r="F638">
            <v>-89630</v>
          </cell>
          <cell r="G638">
            <v>0</v>
          </cell>
          <cell r="H638">
            <v>-89630</v>
          </cell>
          <cell r="I638">
            <v>0</v>
          </cell>
          <cell r="J638">
            <v>-89630</v>
          </cell>
          <cell r="K638">
            <v>-89630</v>
          </cell>
        </row>
        <row r="639"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-15500</v>
          </cell>
        </row>
        <row r="640"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-16200</v>
          </cell>
        </row>
        <row r="641">
          <cell r="F641">
            <v>-1648930.67</v>
          </cell>
          <cell r="G641">
            <v>0</v>
          </cell>
          <cell r="H641">
            <v>-1648930.67</v>
          </cell>
          <cell r="I641">
            <v>0</v>
          </cell>
          <cell r="J641">
            <v>-1648930.67</v>
          </cell>
          <cell r="K641">
            <v>0</v>
          </cell>
        </row>
        <row r="642"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-670900</v>
          </cell>
        </row>
        <row r="643"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-417200</v>
          </cell>
        </row>
        <row r="644">
          <cell r="F644">
            <v>-830</v>
          </cell>
          <cell r="G644">
            <v>0</v>
          </cell>
          <cell r="H644">
            <v>-830</v>
          </cell>
          <cell r="I644">
            <v>0</v>
          </cell>
          <cell r="J644">
            <v>-830</v>
          </cell>
          <cell r="K644">
            <v>-629</v>
          </cell>
        </row>
        <row r="645"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-32400</v>
          </cell>
        </row>
        <row r="646"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</row>
        <row r="647"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</row>
        <row r="649">
          <cell r="F649">
            <v>-1386</v>
          </cell>
          <cell r="G649">
            <v>0</v>
          </cell>
          <cell r="H649">
            <v>-1386</v>
          </cell>
          <cell r="I649">
            <v>0</v>
          </cell>
          <cell r="J649">
            <v>-1386</v>
          </cell>
          <cell r="K649">
            <v>0</v>
          </cell>
        </row>
        <row r="650"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-240787.58</v>
          </cell>
          <cell r="G653">
            <v>-2065806.63</v>
          </cell>
          <cell r="H653">
            <v>-2306594.21</v>
          </cell>
          <cell r="I653">
            <v>0</v>
          </cell>
          <cell r="J653">
            <v>-2306594.21</v>
          </cell>
          <cell r="K653">
            <v>0</v>
          </cell>
        </row>
        <row r="654">
          <cell r="F654">
            <v>-16005</v>
          </cell>
          <cell r="G654">
            <v>0</v>
          </cell>
          <cell r="H654">
            <v>-16005</v>
          </cell>
          <cell r="I654">
            <v>0</v>
          </cell>
          <cell r="J654">
            <v>-16005</v>
          </cell>
          <cell r="K654">
            <v>0</v>
          </cell>
        </row>
        <row r="655">
          <cell r="F655">
            <v>-1028</v>
          </cell>
          <cell r="G655">
            <v>0</v>
          </cell>
          <cell r="H655">
            <v>-1028</v>
          </cell>
          <cell r="I655">
            <v>0</v>
          </cell>
          <cell r="J655">
            <v>-1028</v>
          </cell>
          <cell r="K655">
            <v>0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</row>
        <row r="660"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</row>
        <row r="661"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-3738.32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-5436</v>
          </cell>
        </row>
        <row r="664"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</row>
        <row r="665"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-30804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</row>
        <row r="667">
          <cell r="F667">
            <v>-10215</v>
          </cell>
          <cell r="G667">
            <v>0</v>
          </cell>
          <cell r="H667">
            <v>-10215</v>
          </cell>
          <cell r="I667">
            <v>0</v>
          </cell>
          <cell r="J667">
            <v>-10215</v>
          </cell>
          <cell r="K667">
            <v>0</v>
          </cell>
        </row>
        <row r="668"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</row>
        <row r="670"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</row>
        <row r="671"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</row>
        <row r="672">
          <cell r="F672">
            <v>-320</v>
          </cell>
          <cell r="G672">
            <v>0</v>
          </cell>
          <cell r="H672">
            <v>-320</v>
          </cell>
          <cell r="I672">
            <v>0</v>
          </cell>
          <cell r="J672">
            <v>-320</v>
          </cell>
          <cell r="K672">
            <v>0</v>
          </cell>
        </row>
        <row r="673">
          <cell r="F673">
            <v>-15140</v>
          </cell>
          <cell r="G673">
            <v>0</v>
          </cell>
          <cell r="H673">
            <v>-15140</v>
          </cell>
          <cell r="I673">
            <v>0</v>
          </cell>
          <cell r="J673">
            <v>-15140</v>
          </cell>
          <cell r="K673">
            <v>-86245.6</v>
          </cell>
        </row>
        <row r="674">
          <cell r="F674">
            <v>-24651.040000000001</v>
          </cell>
          <cell r="G674">
            <v>0</v>
          </cell>
          <cell r="H674">
            <v>-24651.040000000001</v>
          </cell>
          <cell r="I674">
            <v>0</v>
          </cell>
          <cell r="J674">
            <v>-24651.040000000001</v>
          </cell>
          <cell r="K674">
            <v>0</v>
          </cell>
        </row>
        <row r="675"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</row>
        <row r="676"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</row>
        <row r="677">
          <cell r="F677">
            <v>-3828.37</v>
          </cell>
          <cell r="G677">
            <v>0</v>
          </cell>
          <cell r="H677">
            <v>-3828.37</v>
          </cell>
          <cell r="I677">
            <v>0</v>
          </cell>
          <cell r="J677">
            <v>-3828.37</v>
          </cell>
          <cell r="K677">
            <v>0</v>
          </cell>
        </row>
        <row r="678"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-6040</v>
          </cell>
        </row>
        <row r="679">
          <cell r="F679">
            <v>-25863</v>
          </cell>
          <cell r="G679">
            <v>0</v>
          </cell>
          <cell r="H679">
            <v>-25863</v>
          </cell>
          <cell r="I679">
            <v>0</v>
          </cell>
          <cell r="J679">
            <v>-25863</v>
          </cell>
          <cell r="K679">
            <v>0</v>
          </cell>
        </row>
        <row r="680"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</row>
        <row r="681"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-2712</v>
          </cell>
        </row>
        <row r="682">
          <cell r="F682">
            <v>-9987.99</v>
          </cell>
          <cell r="G682">
            <v>0</v>
          </cell>
          <cell r="H682">
            <v>-9987.99</v>
          </cell>
          <cell r="I682">
            <v>0</v>
          </cell>
          <cell r="J682">
            <v>-9987.99</v>
          </cell>
          <cell r="K682">
            <v>0</v>
          </cell>
        </row>
        <row r="683">
          <cell r="F683">
            <v>-68</v>
          </cell>
          <cell r="G683">
            <v>0</v>
          </cell>
          <cell r="H683">
            <v>-68</v>
          </cell>
          <cell r="I683">
            <v>0</v>
          </cell>
          <cell r="J683">
            <v>-68</v>
          </cell>
          <cell r="K683">
            <v>0</v>
          </cell>
        </row>
        <row r="684">
          <cell r="F684">
            <v>-18230</v>
          </cell>
          <cell r="G684">
            <v>0</v>
          </cell>
          <cell r="H684">
            <v>-18230</v>
          </cell>
          <cell r="I684">
            <v>0</v>
          </cell>
          <cell r="J684">
            <v>-18230</v>
          </cell>
          <cell r="K684">
            <v>-3630</v>
          </cell>
        </row>
        <row r="685"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</row>
        <row r="686"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</row>
        <row r="687">
          <cell r="F687">
            <v>-12342</v>
          </cell>
          <cell r="G687">
            <v>0</v>
          </cell>
          <cell r="H687">
            <v>-12342</v>
          </cell>
          <cell r="I687">
            <v>0</v>
          </cell>
          <cell r="J687">
            <v>-12342</v>
          </cell>
          <cell r="K687">
            <v>-571520</v>
          </cell>
        </row>
        <row r="688"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-15460.84</v>
          </cell>
        </row>
        <row r="689">
          <cell r="F689">
            <v>-22534.799999999999</v>
          </cell>
          <cell r="G689">
            <v>0</v>
          </cell>
          <cell r="H689">
            <v>-22534.799999999999</v>
          </cell>
          <cell r="I689">
            <v>0</v>
          </cell>
          <cell r="J689">
            <v>-22534.799999999999</v>
          </cell>
          <cell r="K689">
            <v>0</v>
          </cell>
        </row>
        <row r="690"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</row>
        <row r="691"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</row>
        <row r="692"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</row>
        <row r="695"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</row>
        <row r="696"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-338400</v>
          </cell>
        </row>
        <row r="697"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</row>
        <row r="698"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</row>
        <row r="699">
          <cell r="F699">
            <v>-6716.31</v>
          </cell>
          <cell r="G699">
            <v>0</v>
          </cell>
          <cell r="H699">
            <v>-6716.31</v>
          </cell>
          <cell r="I699">
            <v>0</v>
          </cell>
          <cell r="J699">
            <v>-6716.31</v>
          </cell>
          <cell r="K699">
            <v>-17082.52</v>
          </cell>
        </row>
        <row r="700"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</row>
        <row r="701"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</row>
        <row r="703"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</row>
        <row r="704"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</row>
        <row r="705"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</row>
        <row r="706"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</row>
        <row r="707"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</row>
        <row r="708"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</row>
        <row r="709"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-547600</v>
          </cell>
        </row>
        <row r="710"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</row>
        <row r="711"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</row>
        <row r="712"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</row>
        <row r="713"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</row>
        <row r="714"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</row>
        <row r="715">
          <cell r="F715">
            <v>-69288.38</v>
          </cell>
          <cell r="G715">
            <v>0</v>
          </cell>
          <cell r="H715">
            <v>-69288.38</v>
          </cell>
          <cell r="I715">
            <v>0</v>
          </cell>
          <cell r="J715">
            <v>-69288.38</v>
          </cell>
          <cell r="K715">
            <v>-4680</v>
          </cell>
        </row>
        <row r="716"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-29960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-500000</v>
          </cell>
        </row>
        <row r="719"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-2417.0500000000002</v>
          </cell>
        </row>
        <row r="720"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</row>
        <row r="721"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</row>
        <row r="722"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-512700</v>
          </cell>
        </row>
        <row r="723">
          <cell r="F723">
            <v>-11736</v>
          </cell>
          <cell r="G723">
            <v>0</v>
          </cell>
          <cell r="H723">
            <v>-11736</v>
          </cell>
          <cell r="I723">
            <v>0</v>
          </cell>
          <cell r="J723">
            <v>-11736</v>
          </cell>
          <cell r="K723">
            <v>0</v>
          </cell>
        </row>
        <row r="724"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</row>
        <row r="729"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</row>
        <row r="730"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</row>
        <row r="731"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-47400</v>
          </cell>
        </row>
        <row r="732"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-45900</v>
          </cell>
        </row>
        <row r="733"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-3000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-21500</v>
          </cell>
        </row>
        <row r="735"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-34200</v>
          </cell>
        </row>
        <row r="736"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-68400</v>
          </cell>
        </row>
        <row r="737"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-34200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-68400</v>
          </cell>
        </row>
        <row r="739"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-31200</v>
          </cell>
        </row>
        <row r="740"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-31962.62</v>
          </cell>
        </row>
        <row r="741"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-92900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-77000</v>
          </cell>
        </row>
        <row r="743"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-89280</v>
          </cell>
        </row>
        <row r="744"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-10600</v>
          </cell>
        </row>
        <row r="745"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</row>
        <row r="746"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-10900</v>
          </cell>
        </row>
        <row r="748"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-14700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-129600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-62700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-25110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-1800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-71308.41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-20000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-138200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-494200</v>
          </cell>
        </row>
        <row r="757"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-400000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-300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-168200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-248000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-99000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-44800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-68400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-11900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-455760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-330845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-48400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-76900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-37800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-287999.86</v>
          </cell>
        </row>
        <row r="771"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-20000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-6700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-6500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-8000</v>
          </cell>
        </row>
        <row r="775"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-194551.29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-50000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-106200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-40000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-50000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-158400</v>
          </cell>
        </row>
        <row r="781"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-90000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-84900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-100000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-100000</v>
          </cell>
        </row>
        <row r="785"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-68400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-192000</v>
          </cell>
        </row>
        <row r="787"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-20000</v>
          </cell>
        </row>
        <row r="788"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-34200</v>
          </cell>
        </row>
        <row r="789"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-37400</v>
          </cell>
        </row>
        <row r="790"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-68400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-27000</v>
          </cell>
        </row>
        <row r="792"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-77500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-29375</v>
          </cell>
        </row>
        <row r="794"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-72250</v>
          </cell>
        </row>
        <row r="795"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-44500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-34200</v>
          </cell>
        </row>
        <row r="797"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-34000</v>
          </cell>
        </row>
        <row r="798"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-11125</v>
          </cell>
        </row>
        <row r="799"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-66200</v>
          </cell>
        </row>
        <row r="800"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-9000</v>
          </cell>
        </row>
        <row r="801"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-34200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-3250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-37125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-17375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-15100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-8400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-58875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-75125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-20700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-10600</v>
          </cell>
        </row>
        <row r="811"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-83200</v>
          </cell>
        </row>
        <row r="812"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-3125</v>
          </cell>
        </row>
        <row r="813">
          <cell r="F813">
            <v>-263399.82</v>
          </cell>
          <cell r="G813">
            <v>0</v>
          </cell>
          <cell r="H813">
            <v>-263399.82</v>
          </cell>
          <cell r="I813">
            <v>0</v>
          </cell>
          <cell r="J813">
            <v>-263399.82</v>
          </cell>
          <cell r="K813">
            <v>0</v>
          </cell>
        </row>
        <row r="814"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</row>
        <row r="815"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</row>
        <row r="816"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</row>
        <row r="817"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</row>
        <row r="818"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</row>
        <row r="821">
          <cell r="F821">
            <v>-270587.2</v>
          </cell>
          <cell r="G821">
            <v>0</v>
          </cell>
          <cell r="H821">
            <v>-270587.2</v>
          </cell>
          <cell r="I821">
            <v>0</v>
          </cell>
          <cell r="J821">
            <v>-270587.2</v>
          </cell>
          <cell r="K821">
            <v>0</v>
          </cell>
        </row>
        <row r="822">
          <cell r="F822">
            <v>-228965</v>
          </cell>
          <cell r="G822">
            <v>0</v>
          </cell>
          <cell r="H822">
            <v>-228965</v>
          </cell>
          <cell r="I822">
            <v>0</v>
          </cell>
          <cell r="J822">
            <v>-228965</v>
          </cell>
          <cell r="K822">
            <v>0</v>
          </cell>
        </row>
        <row r="823">
          <cell r="F823">
            <v>-202230</v>
          </cell>
          <cell r="G823">
            <v>0</v>
          </cell>
          <cell r="H823">
            <v>-202230</v>
          </cell>
          <cell r="I823">
            <v>0</v>
          </cell>
          <cell r="J823">
            <v>-202230</v>
          </cell>
          <cell r="K823">
            <v>0</v>
          </cell>
        </row>
        <row r="824">
          <cell r="F824">
            <v>-7424298.6999999993</v>
          </cell>
          <cell r="G824">
            <v>-2077201.72</v>
          </cell>
          <cell r="H824">
            <v>-9501500.4199999999</v>
          </cell>
          <cell r="I824">
            <v>0</v>
          </cell>
          <cell r="J824">
            <v>-9501500.4199999999</v>
          </cell>
          <cell r="K824">
            <v>-19987246.299999997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153264.62</v>
          </cell>
          <cell r="J826">
            <v>153264.62</v>
          </cell>
          <cell r="K826">
            <v>288338.71000000002</v>
          </cell>
        </row>
        <row r="827">
          <cell r="F827">
            <v>0</v>
          </cell>
          <cell r="G827">
            <v>0</v>
          </cell>
          <cell r="H827">
            <v>0</v>
          </cell>
          <cell r="I827">
            <v>-1630819.84</v>
          </cell>
          <cell r="J827">
            <v>-1630819.84</v>
          </cell>
          <cell r="K827">
            <v>-3650893.07</v>
          </cell>
        </row>
        <row r="828">
          <cell r="F828">
            <v>0</v>
          </cell>
          <cell r="G828">
            <v>0</v>
          </cell>
          <cell r="H828">
            <v>0</v>
          </cell>
          <cell r="I828">
            <v>-1477555.22</v>
          </cell>
          <cell r="J828">
            <v>-1477555.22</v>
          </cell>
          <cell r="K828">
            <v>-3362554.36</v>
          </cell>
        </row>
        <row r="830">
          <cell r="F830">
            <v>-2599430.25</v>
          </cell>
          <cell r="G830">
            <v>6542.06</v>
          </cell>
          <cell r="H830">
            <v>-2592888.19</v>
          </cell>
          <cell r="I830">
            <v>0</v>
          </cell>
          <cell r="J830">
            <v>-2592888.19</v>
          </cell>
          <cell r="K830">
            <v>-25366352.550000001</v>
          </cell>
        </row>
        <row r="831"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</row>
        <row r="832">
          <cell r="F832">
            <v>-2599430.25</v>
          </cell>
          <cell r="G832">
            <v>6542.06</v>
          </cell>
          <cell r="H832">
            <v>-2592888.19</v>
          </cell>
          <cell r="I832">
            <v>0</v>
          </cell>
          <cell r="J832">
            <v>-2592888.19</v>
          </cell>
          <cell r="K832">
            <v>-25366352.550000001</v>
          </cell>
        </row>
        <row r="834"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</row>
        <row r="835"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</row>
        <row r="836"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</row>
        <row r="837"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</row>
        <row r="838"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-596302.80000000005</v>
          </cell>
        </row>
        <row r="839"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</row>
        <row r="840"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</row>
        <row r="841"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</row>
        <row r="842"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</row>
        <row r="843"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</row>
        <row r="844"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</row>
        <row r="845"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</row>
        <row r="846"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</row>
        <row r="847"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49"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</row>
        <row r="850"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</row>
        <row r="851"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</row>
        <row r="852"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</row>
        <row r="853"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</row>
        <row r="854"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</row>
        <row r="855"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</row>
        <row r="856"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</row>
        <row r="857"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</row>
        <row r="858"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</row>
        <row r="859"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</row>
        <row r="860"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</row>
        <row r="861"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</row>
        <row r="862"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</row>
        <row r="863"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</row>
        <row r="864"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</row>
        <row r="865"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</row>
        <row r="866"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</row>
        <row r="867"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</row>
        <row r="868"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</row>
        <row r="869"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</row>
        <row r="870"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</row>
        <row r="873"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</row>
        <row r="874"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</row>
        <row r="875"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</row>
        <row r="876"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</row>
        <row r="877"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</row>
        <row r="878"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</row>
        <row r="879"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</row>
        <row r="880"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</row>
        <row r="881"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</row>
        <row r="882"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-3750712.91</v>
          </cell>
        </row>
        <row r="883">
          <cell r="F883">
            <v>-289231</v>
          </cell>
          <cell r="G883">
            <v>0</v>
          </cell>
          <cell r="H883">
            <v>-289231</v>
          </cell>
          <cell r="I883">
            <v>0</v>
          </cell>
          <cell r="J883">
            <v>-289231</v>
          </cell>
          <cell r="K883">
            <v>0</v>
          </cell>
        </row>
        <row r="884"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</row>
        <row r="885"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</row>
        <row r="886"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</row>
        <row r="887"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</row>
        <row r="888"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</row>
        <row r="889">
          <cell r="F889">
            <v>-86345</v>
          </cell>
          <cell r="G889">
            <v>0</v>
          </cell>
          <cell r="H889">
            <v>-86345</v>
          </cell>
          <cell r="I889">
            <v>0</v>
          </cell>
          <cell r="J889">
            <v>-86345</v>
          </cell>
          <cell r="K889">
            <v>0</v>
          </cell>
        </row>
        <row r="890"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</row>
        <row r="891">
          <cell r="F891">
            <v>-1404115.68</v>
          </cell>
          <cell r="G891">
            <v>1404115.68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</row>
        <row r="892"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</row>
        <row r="894"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-934.58</v>
          </cell>
          <cell r="G896">
            <v>0</v>
          </cell>
          <cell r="H896">
            <v>-934.58</v>
          </cell>
          <cell r="I896">
            <v>0</v>
          </cell>
          <cell r="J896">
            <v>-934.58</v>
          </cell>
          <cell r="K896">
            <v>0</v>
          </cell>
        </row>
        <row r="897">
          <cell r="F897">
            <v>-248465</v>
          </cell>
          <cell r="G897">
            <v>0</v>
          </cell>
          <cell r="H897">
            <v>-248465</v>
          </cell>
          <cell r="I897">
            <v>0</v>
          </cell>
          <cell r="J897">
            <v>-248465</v>
          </cell>
          <cell r="K897">
            <v>0</v>
          </cell>
        </row>
        <row r="898">
          <cell r="F898">
            <v>-404658</v>
          </cell>
          <cell r="G898">
            <v>0</v>
          </cell>
          <cell r="H898">
            <v>-404658</v>
          </cell>
          <cell r="I898">
            <v>0</v>
          </cell>
          <cell r="J898">
            <v>-404658</v>
          </cell>
          <cell r="K898">
            <v>0</v>
          </cell>
        </row>
        <row r="899"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</row>
        <row r="900"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</row>
        <row r="901"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</row>
        <row r="902">
          <cell r="F902">
            <v>-109102.8</v>
          </cell>
          <cell r="G902">
            <v>0</v>
          </cell>
          <cell r="H902">
            <v>-109102.8</v>
          </cell>
          <cell r="I902">
            <v>0</v>
          </cell>
          <cell r="J902">
            <v>-109102.8</v>
          </cell>
          <cell r="K902">
            <v>0</v>
          </cell>
        </row>
        <row r="903">
          <cell r="F903">
            <v>-2542852.06</v>
          </cell>
          <cell r="G903">
            <v>1404115.68</v>
          </cell>
          <cell r="H903">
            <v>-1138736.3799999999</v>
          </cell>
          <cell r="I903">
            <v>0</v>
          </cell>
          <cell r="J903">
            <v>-1138736.3799999999</v>
          </cell>
          <cell r="K903">
            <v>-4347015.71</v>
          </cell>
        </row>
        <row r="905"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</row>
        <row r="907">
          <cell r="F907">
            <v>215721.4</v>
          </cell>
          <cell r="G907">
            <v>0</v>
          </cell>
          <cell r="H907">
            <v>215721.4</v>
          </cell>
          <cell r="I907">
            <v>-153264.62</v>
          </cell>
          <cell r="J907">
            <v>62456.78</v>
          </cell>
          <cell r="K907">
            <v>215721.4</v>
          </cell>
        </row>
        <row r="908">
          <cell r="F908">
            <v>-3230440.82</v>
          </cell>
          <cell r="G908">
            <v>0</v>
          </cell>
          <cell r="H908">
            <v>-3230440.82</v>
          </cell>
          <cell r="I908">
            <v>1630819.84</v>
          </cell>
          <cell r="J908">
            <v>-1599620.98</v>
          </cell>
          <cell r="K908">
            <v>-3230440.82</v>
          </cell>
        </row>
        <row r="909">
          <cell r="F909">
            <v>-3014719.42</v>
          </cell>
          <cell r="G909">
            <v>0</v>
          </cell>
          <cell r="H909">
            <v>-3014719.42</v>
          </cell>
          <cell r="I909">
            <v>1477555.22</v>
          </cell>
          <cell r="J909">
            <v>-1537164.2</v>
          </cell>
          <cell r="K909">
            <v>-3014719.42</v>
          </cell>
        </row>
        <row r="911">
          <cell r="F911">
            <v>-300000000</v>
          </cell>
          <cell r="G911">
            <v>0</v>
          </cell>
          <cell r="H911">
            <v>-300000000</v>
          </cell>
          <cell r="I911">
            <v>0</v>
          </cell>
          <cell r="J911">
            <v>-300000000</v>
          </cell>
          <cell r="K911">
            <v>-300000000</v>
          </cell>
        </row>
        <row r="912">
          <cell r="F912">
            <v>-407250000</v>
          </cell>
          <cell r="G912">
            <v>0</v>
          </cell>
          <cell r="H912">
            <v>-407250000</v>
          </cell>
          <cell r="I912">
            <v>0</v>
          </cell>
          <cell r="J912">
            <v>-407250000</v>
          </cell>
          <cell r="K912">
            <v>-407250000</v>
          </cell>
        </row>
        <row r="913">
          <cell r="F913">
            <v>-707250000</v>
          </cell>
          <cell r="G913">
            <v>0</v>
          </cell>
          <cell r="H913">
            <v>-707250000</v>
          </cell>
          <cell r="I913">
            <v>0</v>
          </cell>
          <cell r="J913">
            <v>-707250000</v>
          </cell>
          <cell r="K913">
            <v>-707250000</v>
          </cell>
        </row>
        <row r="915">
          <cell r="F915">
            <v>-219517554.72999999</v>
          </cell>
          <cell r="G915">
            <v>0</v>
          </cell>
          <cell r="H915">
            <v>-219517554.72999999</v>
          </cell>
          <cell r="I915">
            <v>0</v>
          </cell>
          <cell r="J915">
            <v>-219517554.72999999</v>
          </cell>
          <cell r="K915">
            <v>-168387906.80000001</v>
          </cell>
        </row>
        <row r="916">
          <cell r="F916">
            <v>-39650000</v>
          </cell>
          <cell r="G916">
            <v>0</v>
          </cell>
          <cell r="H916">
            <v>-39650000</v>
          </cell>
          <cell r="I916">
            <v>0</v>
          </cell>
          <cell r="J916">
            <v>-39650000</v>
          </cell>
          <cell r="K916">
            <v>-39650000</v>
          </cell>
        </row>
        <row r="917">
          <cell r="F917">
            <v>-259167554.72999999</v>
          </cell>
          <cell r="G917">
            <v>0</v>
          </cell>
          <cell r="H917">
            <v>-259167554.72999999</v>
          </cell>
          <cell r="I917">
            <v>0</v>
          </cell>
          <cell r="J917">
            <v>-259167554.72999999</v>
          </cell>
          <cell r="K917">
            <v>-208037906.80000001</v>
          </cell>
        </row>
        <row r="919"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</row>
        <row r="921">
          <cell r="F921">
            <v>-8227970.3899999997</v>
          </cell>
          <cell r="G921">
            <v>-1404115.68</v>
          </cell>
          <cell r="H921">
            <v>-9632086.0700000003</v>
          </cell>
          <cell r="I921">
            <v>0</v>
          </cell>
          <cell r="J921">
            <v>-9632086.0700000003</v>
          </cell>
          <cell r="K921">
            <v>-20162337.23</v>
          </cell>
        </row>
        <row r="922">
          <cell r="F922">
            <v>-5125035.99</v>
          </cell>
          <cell r="G922">
            <v>0</v>
          </cell>
          <cell r="H922">
            <v>-5125035.99</v>
          </cell>
          <cell r="I922">
            <v>0</v>
          </cell>
          <cell r="J922">
            <v>-5125035.99</v>
          </cell>
          <cell r="K922">
            <v>-22296835.989999998</v>
          </cell>
        </row>
        <row r="923"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-1381840</v>
          </cell>
        </row>
        <row r="924">
          <cell r="F924">
            <v>-112869.42</v>
          </cell>
          <cell r="G924">
            <v>0</v>
          </cell>
          <cell r="H924">
            <v>-112869.42</v>
          </cell>
          <cell r="I924">
            <v>0</v>
          </cell>
          <cell r="J924">
            <v>-112869.42</v>
          </cell>
          <cell r="K924">
            <v>-980147.35</v>
          </cell>
        </row>
        <row r="925">
          <cell r="F925">
            <v>-71580.820000000007</v>
          </cell>
          <cell r="G925">
            <v>0</v>
          </cell>
          <cell r="H925">
            <v>-71580.820000000007</v>
          </cell>
          <cell r="I925">
            <v>0</v>
          </cell>
          <cell r="J925">
            <v>-71580.820000000007</v>
          </cell>
          <cell r="K925">
            <v>-387712.65</v>
          </cell>
        </row>
        <row r="926"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</row>
        <row r="927">
          <cell r="F927">
            <v>-2953.2</v>
          </cell>
          <cell r="G927">
            <v>0</v>
          </cell>
          <cell r="H927">
            <v>-2953.2</v>
          </cell>
          <cell r="I927">
            <v>0</v>
          </cell>
          <cell r="J927">
            <v>-2953.2</v>
          </cell>
          <cell r="K927">
            <v>-30816</v>
          </cell>
        </row>
        <row r="928">
          <cell r="F928">
            <v>-13540409.819999998</v>
          </cell>
          <cell r="G928">
            <v>-1404115.68</v>
          </cell>
          <cell r="H928">
            <v>-14944525.5</v>
          </cell>
          <cell r="I928">
            <v>0</v>
          </cell>
          <cell r="J928">
            <v>-14944525.5</v>
          </cell>
          <cell r="K928">
            <v>-45239689.219999999</v>
          </cell>
        </row>
        <row r="930">
          <cell r="F930">
            <v>-2017223.84</v>
          </cell>
          <cell r="G930">
            <v>0</v>
          </cell>
          <cell r="H930">
            <v>-2017223.84</v>
          </cell>
          <cell r="I930">
            <v>0</v>
          </cell>
          <cell r="J930">
            <v>-2017223.84</v>
          </cell>
          <cell r="K930">
            <v>-2365325.19</v>
          </cell>
        </row>
        <row r="931">
          <cell r="F931">
            <v>-2202200</v>
          </cell>
          <cell r="G931">
            <v>0</v>
          </cell>
          <cell r="H931">
            <v>-2202200</v>
          </cell>
          <cell r="I931">
            <v>0</v>
          </cell>
          <cell r="J931">
            <v>-2202200</v>
          </cell>
          <cell r="K931">
            <v>-1549393.88</v>
          </cell>
        </row>
        <row r="932">
          <cell r="F932">
            <v>-17153419.66</v>
          </cell>
          <cell r="G932">
            <v>0</v>
          </cell>
          <cell r="H932">
            <v>-17153419.66</v>
          </cell>
          <cell r="I932">
            <v>0</v>
          </cell>
          <cell r="J932">
            <v>-17153419.66</v>
          </cell>
          <cell r="K932">
            <v>-1590805</v>
          </cell>
        </row>
        <row r="933">
          <cell r="F933">
            <v>-11220000</v>
          </cell>
          <cell r="G933">
            <v>0</v>
          </cell>
          <cell r="H933">
            <v>-11220000</v>
          </cell>
          <cell r="I933">
            <v>0</v>
          </cell>
          <cell r="J933">
            <v>-11220000</v>
          </cell>
          <cell r="K933">
            <v>-5034294.3499999996</v>
          </cell>
        </row>
        <row r="934"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-2414032.71</v>
          </cell>
        </row>
        <row r="935"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-225000</v>
          </cell>
        </row>
        <row r="936"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-122120.5</v>
          </cell>
        </row>
        <row r="937"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-316575.7</v>
          </cell>
        </row>
        <row r="938">
          <cell r="F938">
            <v>-2235176.38</v>
          </cell>
          <cell r="G938">
            <v>0</v>
          </cell>
          <cell r="H938">
            <v>-2235176.38</v>
          </cell>
          <cell r="I938">
            <v>0</v>
          </cell>
          <cell r="J938">
            <v>-2235176.38</v>
          </cell>
          <cell r="K938">
            <v>-4529593.6399999997</v>
          </cell>
        </row>
        <row r="939">
          <cell r="F939">
            <v>-1393454.55</v>
          </cell>
          <cell r="G939">
            <v>0</v>
          </cell>
          <cell r="H939">
            <v>-1393454.55</v>
          </cell>
          <cell r="I939">
            <v>0</v>
          </cell>
          <cell r="J939">
            <v>-1393454.55</v>
          </cell>
          <cell r="K939">
            <v>-2287488.9</v>
          </cell>
        </row>
        <row r="940">
          <cell r="F940">
            <v>-29279744.059999999</v>
          </cell>
          <cell r="G940">
            <v>93457.94</v>
          </cell>
          <cell r="H940">
            <v>-29186286.120000001</v>
          </cell>
          <cell r="I940">
            <v>0</v>
          </cell>
          <cell r="J940">
            <v>-29186286.120000001</v>
          </cell>
          <cell r="K940">
            <v>-14053801.949999999</v>
          </cell>
        </row>
        <row r="941">
          <cell r="F941">
            <v>-12520641.57</v>
          </cell>
          <cell r="G941">
            <v>0</v>
          </cell>
          <cell r="H941">
            <v>-12520641.57</v>
          </cell>
          <cell r="I941">
            <v>0</v>
          </cell>
          <cell r="J941">
            <v>-12520641.57</v>
          </cell>
          <cell r="K941">
            <v>-8682578.8300000001</v>
          </cell>
        </row>
        <row r="942">
          <cell r="F942">
            <v>-32564.66</v>
          </cell>
          <cell r="G942">
            <v>0</v>
          </cell>
          <cell r="H942">
            <v>-32564.66</v>
          </cell>
          <cell r="I942">
            <v>0</v>
          </cell>
          <cell r="J942">
            <v>-32564.66</v>
          </cell>
          <cell r="K942">
            <v>-191269.26</v>
          </cell>
        </row>
        <row r="943">
          <cell r="F943">
            <v>-3646861.46</v>
          </cell>
          <cell r="G943">
            <v>0</v>
          </cell>
          <cell r="H943">
            <v>-3646861.46</v>
          </cell>
          <cell r="I943">
            <v>0</v>
          </cell>
          <cell r="J943">
            <v>-3646861.46</v>
          </cell>
          <cell r="K943">
            <v>-6688316.8200000003</v>
          </cell>
        </row>
        <row r="944">
          <cell r="F944">
            <v>-11805659.84</v>
          </cell>
          <cell r="G944">
            <v>0</v>
          </cell>
          <cell r="H944">
            <v>-11805659.84</v>
          </cell>
          <cell r="I944">
            <v>0</v>
          </cell>
          <cell r="J944">
            <v>-11805659.84</v>
          </cell>
          <cell r="K944">
            <v>-514468916.92000002</v>
          </cell>
        </row>
        <row r="945">
          <cell r="F945">
            <v>-679250</v>
          </cell>
          <cell r="G945">
            <v>0</v>
          </cell>
          <cell r="H945">
            <v>-679250</v>
          </cell>
          <cell r="I945">
            <v>0</v>
          </cell>
          <cell r="J945">
            <v>-679250</v>
          </cell>
          <cell r="K945">
            <v>-469314960</v>
          </cell>
        </row>
        <row r="946"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-5840186.9199999999</v>
          </cell>
        </row>
        <row r="947"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-6300000</v>
          </cell>
        </row>
        <row r="948"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</row>
        <row r="949"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</row>
        <row r="950"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</row>
        <row r="951">
          <cell r="F951">
            <v>-94186196.019999996</v>
          </cell>
          <cell r="G951">
            <v>93457.94</v>
          </cell>
          <cell r="H951">
            <v>-94092738.079999998</v>
          </cell>
          <cell r="I951">
            <v>0</v>
          </cell>
          <cell r="J951">
            <v>-94092738.079999998</v>
          </cell>
          <cell r="K951">
            <v>-1045974660.5699999</v>
          </cell>
        </row>
        <row r="953"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</row>
        <row r="954"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</row>
        <row r="955">
          <cell r="F955">
            <v>20587.32</v>
          </cell>
          <cell r="G955">
            <v>0</v>
          </cell>
          <cell r="H955">
            <v>20587.32</v>
          </cell>
          <cell r="I955">
            <v>0</v>
          </cell>
          <cell r="J955">
            <v>20587.32</v>
          </cell>
          <cell r="K955">
            <v>85000</v>
          </cell>
        </row>
        <row r="956"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</row>
        <row r="957">
          <cell r="F957">
            <v>6254816.3399999999</v>
          </cell>
          <cell r="G957">
            <v>1110413.93</v>
          </cell>
          <cell r="H957">
            <v>7365230.2699999996</v>
          </cell>
          <cell r="I957">
            <v>0</v>
          </cell>
          <cell r="J957">
            <v>7365230.2699999996</v>
          </cell>
          <cell r="K957">
            <v>10081766.34</v>
          </cell>
        </row>
        <row r="958">
          <cell r="F958">
            <v>5024483.21</v>
          </cell>
          <cell r="G958">
            <v>-482227.98</v>
          </cell>
          <cell r="H958">
            <v>4542255.2300000004</v>
          </cell>
          <cell r="I958">
            <v>0</v>
          </cell>
          <cell r="J958">
            <v>4542255.2300000004</v>
          </cell>
          <cell r="K958">
            <v>14556046.74</v>
          </cell>
        </row>
        <row r="959"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1147108.6299999999</v>
          </cell>
        </row>
        <row r="960">
          <cell r="F960">
            <v>78857.649999999994</v>
          </cell>
          <cell r="G960">
            <v>0</v>
          </cell>
          <cell r="H960">
            <v>78857.649999999994</v>
          </cell>
          <cell r="I960">
            <v>0</v>
          </cell>
          <cell r="J960">
            <v>78857.649999999994</v>
          </cell>
          <cell r="K960">
            <v>651835.86</v>
          </cell>
        </row>
        <row r="961">
          <cell r="F961">
            <v>165518.82</v>
          </cell>
          <cell r="G961">
            <v>-1747.57</v>
          </cell>
          <cell r="H961">
            <v>163771.25</v>
          </cell>
          <cell r="I961">
            <v>0</v>
          </cell>
          <cell r="J961">
            <v>163771.25</v>
          </cell>
          <cell r="K961">
            <v>294667.78999999998</v>
          </cell>
        </row>
        <row r="962">
          <cell r="F962">
            <v>11544263.340000002</v>
          </cell>
          <cell r="G962">
            <v>626438.38</v>
          </cell>
          <cell r="H962">
            <v>12170701.720000001</v>
          </cell>
          <cell r="I962">
            <v>0</v>
          </cell>
          <cell r="J962">
            <v>12170701.720000001</v>
          </cell>
          <cell r="K962">
            <v>26816425.359999996</v>
          </cell>
        </row>
        <row r="964"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</row>
        <row r="965"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</row>
        <row r="966"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</row>
        <row r="967"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</row>
        <row r="970"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</row>
        <row r="971">
          <cell r="F971">
            <v>3307070.8</v>
          </cell>
          <cell r="G971">
            <v>0</v>
          </cell>
          <cell r="H971">
            <v>3307070.8</v>
          </cell>
          <cell r="I971">
            <v>0</v>
          </cell>
          <cell r="J971">
            <v>3307070.8</v>
          </cell>
          <cell r="K971">
            <v>6130702.4800000004</v>
          </cell>
        </row>
        <row r="972"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4"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</row>
        <row r="975"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</row>
        <row r="976"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</row>
        <row r="977"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</row>
        <row r="978">
          <cell r="F978">
            <v>2441313</v>
          </cell>
          <cell r="G978">
            <v>0</v>
          </cell>
          <cell r="H978">
            <v>2441313</v>
          </cell>
          <cell r="I978">
            <v>0</v>
          </cell>
          <cell r="J978">
            <v>2441313</v>
          </cell>
          <cell r="K978">
            <v>2275864.7200000002</v>
          </cell>
        </row>
        <row r="979">
          <cell r="F979">
            <v>1587066.9</v>
          </cell>
          <cell r="G979">
            <v>-129347.75</v>
          </cell>
          <cell r="H979">
            <v>1457719.15</v>
          </cell>
          <cell r="I979">
            <v>0</v>
          </cell>
          <cell r="J979">
            <v>1457719.15</v>
          </cell>
          <cell r="K979">
            <v>824999.25</v>
          </cell>
        </row>
        <row r="980">
          <cell r="F980">
            <v>15874560.5</v>
          </cell>
          <cell r="G980">
            <v>0</v>
          </cell>
          <cell r="H980">
            <v>15874560.5</v>
          </cell>
          <cell r="I980">
            <v>0</v>
          </cell>
          <cell r="J980">
            <v>15874560.5</v>
          </cell>
          <cell r="K980">
            <v>2952840.94</v>
          </cell>
        </row>
        <row r="981">
          <cell r="F981">
            <v>8321287.7000000002</v>
          </cell>
          <cell r="G981">
            <v>1105083.8600000001</v>
          </cell>
          <cell r="H981">
            <v>9426371.5600000005</v>
          </cell>
          <cell r="I981">
            <v>0</v>
          </cell>
          <cell r="J981">
            <v>9426371.5600000005</v>
          </cell>
          <cell r="K981">
            <v>2901588.34</v>
          </cell>
        </row>
        <row r="982"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2372920.36</v>
          </cell>
        </row>
        <row r="983"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232816.27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106696.15</v>
          </cell>
        </row>
        <row r="985"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207727.85</v>
          </cell>
        </row>
        <row r="986">
          <cell r="F986">
            <v>7189614.5</v>
          </cell>
          <cell r="G986">
            <v>0</v>
          </cell>
          <cell r="H986">
            <v>7189614.5</v>
          </cell>
          <cell r="I986">
            <v>0</v>
          </cell>
          <cell r="J986">
            <v>7189614.5</v>
          </cell>
          <cell r="K986">
            <v>492061214.11000001</v>
          </cell>
        </row>
        <row r="987">
          <cell r="F987">
            <v>500433.81</v>
          </cell>
          <cell r="G987">
            <v>101.51</v>
          </cell>
          <cell r="H987">
            <v>500535.32</v>
          </cell>
          <cell r="I987">
            <v>0</v>
          </cell>
          <cell r="J987">
            <v>500535.32</v>
          </cell>
          <cell r="K987">
            <v>381288645.63999999</v>
          </cell>
        </row>
        <row r="988">
          <cell r="F988">
            <v>2164353.0499999998</v>
          </cell>
          <cell r="G988">
            <v>0</v>
          </cell>
          <cell r="H988">
            <v>2164353.0499999998</v>
          </cell>
          <cell r="I988">
            <v>0</v>
          </cell>
          <cell r="J988">
            <v>2164353.0499999998</v>
          </cell>
          <cell r="K988">
            <v>4225547.1399999997</v>
          </cell>
        </row>
        <row r="989">
          <cell r="F989">
            <v>1756106.61</v>
          </cell>
          <cell r="G989">
            <v>-446686.39</v>
          </cell>
          <cell r="H989">
            <v>1309420.22</v>
          </cell>
          <cell r="I989">
            <v>0</v>
          </cell>
          <cell r="J989">
            <v>1309420.22</v>
          </cell>
          <cell r="K989">
            <v>1416489.73</v>
          </cell>
        </row>
        <row r="990">
          <cell r="F990">
            <v>24221527.640000001</v>
          </cell>
          <cell r="G990">
            <v>0</v>
          </cell>
          <cell r="H990">
            <v>24221527.640000001</v>
          </cell>
          <cell r="I990">
            <v>0</v>
          </cell>
          <cell r="J990">
            <v>24221527.640000001</v>
          </cell>
          <cell r="K990">
            <v>11766919.529999999</v>
          </cell>
        </row>
        <row r="991">
          <cell r="F991">
            <v>10679558.130000001</v>
          </cell>
          <cell r="G991">
            <v>771340.01</v>
          </cell>
          <cell r="H991">
            <v>11450898.140000001</v>
          </cell>
          <cell r="I991">
            <v>0</v>
          </cell>
          <cell r="J991">
            <v>11450898.140000001</v>
          </cell>
          <cell r="K991">
            <v>5437214.1900000004</v>
          </cell>
        </row>
        <row r="992"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5713521.0999999996</v>
          </cell>
        </row>
        <row r="993"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3839464.06</v>
          </cell>
        </row>
        <row r="994"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</row>
        <row r="995">
          <cell r="F995">
            <v>78042892.639999986</v>
          </cell>
          <cell r="G995">
            <v>1300491.24</v>
          </cell>
          <cell r="H995">
            <v>79343383.879999995</v>
          </cell>
          <cell r="I995">
            <v>0</v>
          </cell>
          <cell r="J995">
            <v>79343383.879999995</v>
          </cell>
          <cell r="K995">
            <v>923755171.86000001</v>
          </cell>
        </row>
        <row r="997">
          <cell r="F997">
            <v>27264287.07</v>
          </cell>
          <cell r="G997">
            <v>0</v>
          </cell>
          <cell r="H997">
            <v>27264287.07</v>
          </cell>
          <cell r="I997">
            <v>0</v>
          </cell>
          <cell r="J997">
            <v>27264287.07</v>
          </cell>
          <cell r="K997">
            <v>21512215.34</v>
          </cell>
        </row>
        <row r="998">
          <cell r="F998">
            <v>428683.38</v>
          </cell>
          <cell r="G998">
            <v>0</v>
          </cell>
          <cell r="H998">
            <v>428683.38</v>
          </cell>
          <cell r="I998">
            <v>0</v>
          </cell>
          <cell r="J998">
            <v>428683.38</v>
          </cell>
          <cell r="K998">
            <v>272836.34000000003</v>
          </cell>
        </row>
        <row r="999">
          <cell r="F999">
            <v>669448.28</v>
          </cell>
          <cell r="G999">
            <v>0</v>
          </cell>
          <cell r="H999">
            <v>669448.28</v>
          </cell>
          <cell r="I999">
            <v>0</v>
          </cell>
          <cell r="J999">
            <v>669448.28</v>
          </cell>
          <cell r="K999">
            <v>884650</v>
          </cell>
        </row>
        <row r="1000">
          <cell r="F1000">
            <v>13150</v>
          </cell>
          <cell r="G1000">
            <v>0</v>
          </cell>
          <cell r="H1000">
            <v>13150</v>
          </cell>
          <cell r="I1000">
            <v>0</v>
          </cell>
          <cell r="J1000">
            <v>13150</v>
          </cell>
          <cell r="K1000">
            <v>1629864</v>
          </cell>
        </row>
        <row r="1001">
          <cell r="F1001">
            <v>59582</v>
          </cell>
          <cell r="G1001">
            <v>0</v>
          </cell>
          <cell r="H1001">
            <v>59582</v>
          </cell>
          <cell r="I1001">
            <v>0</v>
          </cell>
          <cell r="J1001">
            <v>59582</v>
          </cell>
          <cell r="K1001">
            <v>48000</v>
          </cell>
        </row>
        <row r="1002">
          <cell r="F1002">
            <v>204861.33</v>
          </cell>
          <cell r="G1002">
            <v>0</v>
          </cell>
          <cell r="H1002">
            <v>204861.33</v>
          </cell>
          <cell r="I1002">
            <v>0</v>
          </cell>
          <cell r="J1002">
            <v>204861.33</v>
          </cell>
          <cell r="K1002">
            <v>89100</v>
          </cell>
        </row>
        <row r="1003">
          <cell r="F1003">
            <v>12400</v>
          </cell>
          <cell r="G1003">
            <v>0</v>
          </cell>
          <cell r="H1003">
            <v>12400</v>
          </cell>
          <cell r="I1003">
            <v>0</v>
          </cell>
          <cell r="J1003">
            <v>12400</v>
          </cell>
          <cell r="K1003">
            <v>10800</v>
          </cell>
        </row>
        <row r="1004">
          <cell r="F1004">
            <v>13103.5</v>
          </cell>
          <cell r="G1004">
            <v>0</v>
          </cell>
          <cell r="H1004">
            <v>13103.5</v>
          </cell>
          <cell r="I1004">
            <v>0</v>
          </cell>
          <cell r="J1004">
            <v>13103.5</v>
          </cell>
          <cell r="K1004">
            <v>0</v>
          </cell>
        </row>
        <row r="1005">
          <cell r="F1005">
            <v>195575.55</v>
          </cell>
          <cell r="G1005">
            <v>0</v>
          </cell>
          <cell r="H1005">
            <v>195575.55</v>
          </cell>
          <cell r="I1005">
            <v>0</v>
          </cell>
          <cell r="J1005">
            <v>195575.55</v>
          </cell>
          <cell r="K1005">
            <v>0</v>
          </cell>
        </row>
        <row r="1006">
          <cell r="F1006">
            <v>66470</v>
          </cell>
          <cell r="G1006">
            <v>0</v>
          </cell>
          <cell r="H1006">
            <v>66470</v>
          </cell>
          <cell r="I1006">
            <v>0</v>
          </cell>
          <cell r="J1006">
            <v>66470</v>
          </cell>
          <cell r="K1006">
            <v>117600</v>
          </cell>
        </row>
        <row r="1007">
          <cell r="F1007">
            <v>72669.16</v>
          </cell>
          <cell r="G1007">
            <v>0</v>
          </cell>
          <cell r="H1007">
            <v>72669.16</v>
          </cell>
          <cell r="I1007">
            <v>0</v>
          </cell>
          <cell r="J1007">
            <v>72669.16</v>
          </cell>
          <cell r="K1007">
            <v>557939.64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181339</v>
          </cell>
        </row>
        <row r="1009">
          <cell r="F1009">
            <v>716769.36</v>
          </cell>
          <cell r="G1009">
            <v>0</v>
          </cell>
          <cell r="H1009">
            <v>716769.36</v>
          </cell>
          <cell r="I1009">
            <v>0</v>
          </cell>
          <cell r="J1009">
            <v>716769.36</v>
          </cell>
          <cell r="K1009">
            <v>351672</v>
          </cell>
        </row>
        <row r="1010">
          <cell r="F1010">
            <v>342792.92</v>
          </cell>
          <cell r="G1010">
            <v>0</v>
          </cell>
          <cell r="H1010">
            <v>342792.92</v>
          </cell>
          <cell r="I1010">
            <v>0</v>
          </cell>
          <cell r="J1010">
            <v>342792.92</v>
          </cell>
          <cell r="K1010">
            <v>278497</v>
          </cell>
        </row>
        <row r="1011">
          <cell r="F1011">
            <v>16000</v>
          </cell>
          <cell r="G1011">
            <v>0</v>
          </cell>
          <cell r="H1011">
            <v>16000</v>
          </cell>
          <cell r="I1011">
            <v>0</v>
          </cell>
          <cell r="J1011">
            <v>16000</v>
          </cell>
          <cell r="K1011">
            <v>21072</v>
          </cell>
        </row>
        <row r="1012">
          <cell r="F1012">
            <v>270775.09999999998</v>
          </cell>
          <cell r="G1012">
            <v>0</v>
          </cell>
          <cell r="H1012">
            <v>270775.09999999998</v>
          </cell>
          <cell r="I1012">
            <v>0</v>
          </cell>
          <cell r="J1012">
            <v>270775.09999999998</v>
          </cell>
          <cell r="K1012">
            <v>198214.29</v>
          </cell>
        </row>
        <row r="1013"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</row>
        <row r="1014">
          <cell r="F1014">
            <v>439329.35</v>
          </cell>
          <cell r="G1014">
            <v>0</v>
          </cell>
          <cell r="H1014">
            <v>439329.35</v>
          </cell>
          <cell r="I1014">
            <v>0</v>
          </cell>
          <cell r="J1014">
            <v>439329.35</v>
          </cell>
          <cell r="K1014">
            <v>1884364.71</v>
          </cell>
        </row>
        <row r="1015">
          <cell r="F1015">
            <v>752482.6</v>
          </cell>
          <cell r="G1015">
            <v>0</v>
          </cell>
          <cell r="H1015">
            <v>752482.6</v>
          </cell>
          <cell r="I1015">
            <v>0</v>
          </cell>
          <cell r="J1015">
            <v>752482.6</v>
          </cell>
          <cell r="K1015">
            <v>1544986.3</v>
          </cell>
        </row>
        <row r="1016"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24272.55</v>
          </cell>
        </row>
        <row r="1017"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27900</v>
          </cell>
        </row>
        <row r="1018">
          <cell r="F1018">
            <v>10030</v>
          </cell>
          <cell r="G1018">
            <v>0</v>
          </cell>
          <cell r="H1018">
            <v>10030</v>
          </cell>
          <cell r="I1018">
            <v>0</v>
          </cell>
          <cell r="J1018">
            <v>10030</v>
          </cell>
          <cell r="K1018">
            <v>1610</v>
          </cell>
        </row>
        <row r="1019">
          <cell r="F1019">
            <v>31548409.600000005</v>
          </cell>
          <cell r="G1019">
            <v>0</v>
          </cell>
          <cell r="H1019">
            <v>31548409.600000005</v>
          </cell>
          <cell r="I1019">
            <v>0</v>
          </cell>
          <cell r="J1019">
            <v>31548409.600000005</v>
          </cell>
          <cell r="K1019">
            <v>29636933.170000002</v>
          </cell>
        </row>
        <row r="1021">
          <cell r="F1021">
            <v>44000</v>
          </cell>
          <cell r="G1021">
            <v>0</v>
          </cell>
          <cell r="H1021">
            <v>44000</v>
          </cell>
          <cell r="I1021">
            <v>0</v>
          </cell>
          <cell r="J1021">
            <v>44000</v>
          </cell>
          <cell r="K1021">
            <v>33000</v>
          </cell>
        </row>
        <row r="1022"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4380.34</v>
          </cell>
        </row>
        <row r="1023">
          <cell r="F1023">
            <v>2690000</v>
          </cell>
          <cell r="G1023">
            <v>0</v>
          </cell>
          <cell r="H1023">
            <v>2690000</v>
          </cell>
          <cell r="I1023">
            <v>0</v>
          </cell>
          <cell r="J1023">
            <v>2690000</v>
          </cell>
          <cell r="K1023">
            <v>1910000</v>
          </cell>
        </row>
        <row r="1024">
          <cell r="F1024">
            <v>138000</v>
          </cell>
          <cell r="G1024">
            <v>0</v>
          </cell>
          <cell r="H1024">
            <v>138000</v>
          </cell>
          <cell r="I1024">
            <v>0</v>
          </cell>
          <cell r="J1024">
            <v>138000</v>
          </cell>
          <cell r="K1024">
            <v>2006634.49</v>
          </cell>
        </row>
        <row r="1025">
          <cell r="F1025">
            <v>710214</v>
          </cell>
          <cell r="G1025">
            <v>0</v>
          </cell>
          <cell r="H1025">
            <v>710214</v>
          </cell>
          <cell r="I1025">
            <v>0</v>
          </cell>
          <cell r="J1025">
            <v>710214</v>
          </cell>
          <cell r="K1025">
            <v>2862960</v>
          </cell>
        </row>
        <row r="1026">
          <cell r="F1026">
            <v>64000</v>
          </cell>
          <cell r="G1026">
            <v>0</v>
          </cell>
          <cell r="H1026">
            <v>64000</v>
          </cell>
          <cell r="I1026">
            <v>0</v>
          </cell>
          <cell r="J1026">
            <v>64000</v>
          </cell>
          <cell r="K1026">
            <v>0</v>
          </cell>
        </row>
        <row r="1027">
          <cell r="F1027">
            <v>59500</v>
          </cell>
          <cell r="G1027">
            <v>0</v>
          </cell>
          <cell r="H1027">
            <v>59500</v>
          </cell>
          <cell r="I1027">
            <v>0</v>
          </cell>
          <cell r="J1027">
            <v>59500</v>
          </cell>
          <cell r="K1027">
            <v>80000</v>
          </cell>
        </row>
        <row r="1028">
          <cell r="F1028">
            <v>429925.75</v>
          </cell>
          <cell r="G1028">
            <v>0</v>
          </cell>
          <cell r="H1028">
            <v>429925.75</v>
          </cell>
          <cell r="I1028">
            <v>0</v>
          </cell>
          <cell r="J1028">
            <v>429925.75</v>
          </cell>
          <cell r="K1028">
            <v>781482.4</v>
          </cell>
        </row>
        <row r="1029">
          <cell r="F1029">
            <v>57450</v>
          </cell>
          <cell r="G1029">
            <v>0</v>
          </cell>
          <cell r="H1029">
            <v>57450</v>
          </cell>
          <cell r="I1029">
            <v>0</v>
          </cell>
          <cell r="J1029">
            <v>57450</v>
          </cell>
          <cell r="K1029">
            <v>0</v>
          </cell>
        </row>
        <row r="1030">
          <cell r="F1030">
            <v>498566.7</v>
          </cell>
          <cell r="G1030">
            <v>0</v>
          </cell>
          <cell r="H1030">
            <v>498566.7</v>
          </cell>
          <cell r="I1030">
            <v>0</v>
          </cell>
          <cell r="J1030">
            <v>498566.7</v>
          </cell>
          <cell r="K1030">
            <v>300166.7</v>
          </cell>
        </row>
        <row r="1031">
          <cell r="F1031">
            <v>20433.32</v>
          </cell>
          <cell r="G1031">
            <v>0</v>
          </cell>
          <cell r="H1031">
            <v>20433.32</v>
          </cell>
          <cell r="I1031">
            <v>0</v>
          </cell>
          <cell r="J1031">
            <v>20433.32</v>
          </cell>
          <cell r="K1031">
            <v>0</v>
          </cell>
        </row>
        <row r="1032">
          <cell r="F1032">
            <v>83200</v>
          </cell>
          <cell r="G1032">
            <v>0</v>
          </cell>
          <cell r="H1032">
            <v>83200</v>
          </cell>
          <cell r="I1032">
            <v>0</v>
          </cell>
          <cell r="J1032">
            <v>83200</v>
          </cell>
          <cell r="K1032">
            <v>0</v>
          </cell>
        </row>
        <row r="1033"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254294</v>
          </cell>
        </row>
        <row r="1034"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41202.949999999997</v>
          </cell>
        </row>
        <row r="1035">
          <cell r="F1035">
            <v>2224317.15</v>
          </cell>
          <cell r="G1035">
            <v>0</v>
          </cell>
          <cell r="H1035">
            <v>2224317.15</v>
          </cell>
          <cell r="I1035">
            <v>0</v>
          </cell>
          <cell r="J1035">
            <v>2224317.15</v>
          </cell>
          <cell r="K1035">
            <v>72798.37</v>
          </cell>
        </row>
        <row r="1036">
          <cell r="F1036">
            <v>40253.86</v>
          </cell>
          <cell r="G1036">
            <v>0</v>
          </cell>
          <cell r="H1036">
            <v>40253.86</v>
          </cell>
          <cell r="I1036">
            <v>0</v>
          </cell>
          <cell r="J1036">
            <v>40253.86</v>
          </cell>
          <cell r="K1036">
            <v>57949.81</v>
          </cell>
        </row>
        <row r="1037">
          <cell r="F1037">
            <v>7059860.7800000003</v>
          </cell>
          <cell r="G1037">
            <v>0</v>
          </cell>
          <cell r="H1037">
            <v>7059860.7800000003</v>
          </cell>
          <cell r="I1037">
            <v>0</v>
          </cell>
          <cell r="J1037">
            <v>7059860.7800000003</v>
          </cell>
          <cell r="K1037">
            <v>8404869.0600000005</v>
          </cell>
        </row>
        <row r="1039">
          <cell r="F1039">
            <v>1368568.55</v>
          </cell>
          <cell r="G1039">
            <v>0</v>
          </cell>
          <cell r="H1039">
            <v>1368568.55</v>
          </cell>
          <cell r="I1039">
            <v>0</v>
          </cell>
          <cell r="J1039">
            <v>1368568.55</v>
          </cell>
          <cell r="K1039">
            <v>1284966.28</v>
          </cell>
        </row>
        <row r="1040">
          <cell r="F1040">
            <v>590402.03</v>
          </cell>
          <cell r="G1040">
            <v>0</v>
          </cell>
          <cell r="H1040">
            <v>590402.03</v>
          </cell>
          <cell r="I1040">
            <v>0</v>
          </cell>
          <cell r="J1040">
            <v>590402.03</v>
          </cell>
          <cell r="K1040">
            <v>550818.81999999995</v>
          </cell>
        </row>
        <row r="1041">
          <cell r="F1041">
            <v>3969744.18</v>
          </cell>
          <cell r="G1041">
            <v>0</v>
          </cell>
          <cell r="H1041">
            <v>3969744.18</v>
          </cell>
          <cell r="I1041">
            <v>0</v>
          </cell>
          <cell r="J1041">
            <v>3969744.18</v>
          </cell>
          <cell r="K1041">
            <v>4044556.49</v>
          </cell>
        </row>
        <row r="1042">
          <cell r="F1042">
            <v>558100.42000000004</v>
          </cell>
          <cell r="G1042">
            <v>0</v>
          </cell>
          <cell r="H1042">
            <v>558100.42000000004</v>
          </cell>
          <cell r="I1042">
            <v>0</v>
          </cell>
          <cell r="J1042">
            <v>558100.42000000004</v>
          </cell>
          <cell r="K1042">
            <v>0</v>
          </cell>
        </row>
        <row r="1043">
          <cell r="F1043">
            <v>959419.85</v>
          </cell>
          <cell r="G1043">
            <v>0</v>
          </cell>
          <cell r="H1043">
            <v>959419.85</v>
          </cell>
          <cell r="I1043">
            <v>0</v>
          </cell>
          <cell r="J1043">
            <v>959419.85</v>
          </cell>
          <cell r="K1043">
            <v>0</v>
          </cell>
        </row>
        <row r="1044">
          <cell r="F1044">
            <v>496584.78</v>
          </cell>
          <cell r="G1044">
            <v>0</v>
          </cell>
          <cell r="H1044">
            <v>496584.78</v>
          </cell>
          <cell r="I1044">
            <v>0</v>
          </cell>
          <cell r="J1044">
            <v>496584.78</v>
          </cell>
          <cell r="K1044">
            <v>0</v>
          </cell>
        </row>
        <row r="1045">
          <cell r="F1045">
            <v>375850.63</v>
          </cell>
          <cell r="G1045">
            <v>0</v>
          </cell>
          <cell r="H1045">
            <v>375850.63</v>
          </cell>
          <cell r="I1045">
            <v>0</v>
          </cell>
          <cell r="J1045">
            <v>375850.63</v>
          </cell>
          <cell r="K1045">
            <v>0</v>
          </cell>
        </row>
        <row r="1046">
          <cell r="F1046">
            <v>110132.09</v>
          </cell>
          <cell r="G1046">
            <v>0</v>
          </cell>
          <cell r="H1046">
            <v>110132.09</v>
          </cell>
          <cell r="I1046">
            <v>0</v>
          </cell>
          <cell r="J1046">
            <v>110132.09</v>
          </cell>
          <cell r="K1046">
            <v>0</v>
          </cell>
        </row>
        <row r="1047">
          <cell r="F1047">
            <v>56706.52</v>
          </cell>
          <cell r="G1047">
            <v>0</v>
          </cell>
          <cell r="H1047">
            <v>56706.52</v>
          </cell>
          <cell r="I1047">
            <v>0</v>
          </cell>
          <cell r="J1047">
            <v>56706.52</v>
          </cell>
          <cell r="K1047">
            <v>78777.91</v>
          </cell>
        </row>
        <row r="1048">
          <cell r="F1048">
            <v>46862.15</v>
          </cell>
          <cell r="G1048">
            <v>0</v>
          </cell>
          <cell r="H1048">
            <v>46862.15</v>
          </cell>
          <cell r="I1048">
            <v>0</v>
          </cell>
          <cell r="J1048">
            <v>46862.15</v>
          </cell>
          <cell r="K1048">
            <v>18318.240000000002</v>
          </cell>
        </row>
        <row r="1049">
          <cell r="F1049">
            <v>609465.30000000005</v>
          </cell>
          <cell r="G1049">
            <v>0</v>
          </cell>
          <cell r="H1049">
            <v>609465.30000000005</v>
          </cell>
          <cell r="I1049">
            <v>0</v>
          </cell>
          <cell r="J1049">
            <v>609465.30000000005</v>
          </cell>
          <cell r="K1049">
            <v>0</v>
          </cell>
        </row>
        <row r="1050">
          <cell r="F1050">
            <v>4914.3599999999997</v>
          </cell>
          <cell r="G1050">
            <v>0</v>
          </cell>
          <cell r="H1050">
            <v>4914.3599999999997</v>
          </cell>
          <cell r="I1050">
            <v>0</v>
          </cell>
          <cell r="J1050">
            <v>4914.3599999999997</v>
          </cell>
          <cell r="K1050">
            <v>0</v>
          </cell>
        </row>
        <row r="1051">
          <cell r="F1051">
            <v>62071.55</v>
          </cell>
          <cell r="G1051">
            <v>0</v>
          </cell>
          <cell r="H1051">
            <v>62071.55</v>
          </cell>
          <cell r="I1051">
            <v>0</v>
          </cell>
          <cell r="J1051">
            <v>62071.55</v>
          </cell>
          <cell r="K1051">
            <v>0</v>
          </cell>
        </row>
        <row r="1052">
          <cell r="F1052">
            <v>9208822.4100000001</v>
          </cell>
          <cell r="G1052">
            <v>0</v>
          </cell>
          <cell r="H1052">
            <v>9208822.4100000001</v>
          </cell>
          <cell r="I1052">
            <v>0</v>
          </cell>
          <cell r="J1052">
            <v>9208822.4100000001</v>
          </cell>
          <cell r="K1052">
            <v>5977437.7400000002</v>
          </cell>
        </row>
        <row r="1054">
          <cell r="F1054">
            <v>330507.36</v>
          </cell>
          <cell r="G1054">
            <v>0</v>
          </cell>
          <cell r="H1054">
            <v>330507.36</v>
          </cell>
          <cell r="I1054">
            <v>0</v>
          </cell>
          <cell r="J1054">
            <v>330507.36</v>
          </cell>
          <cell r="K1054">
            <v>701415.33</v>
          </cell>
        </row>
        <row r="1055">
          <cell r="F1055">
            <v>1388527.61</v>
          </cell>
          <cell r="G1055">
            <v>0</v>
          </cell>
          <cell r="H1055">
            <v>1388527.61</v>
          </cell>
          <cell r="I1055">
            <v>0</v>
          </cell>
          <cell r="J1055">
            <v>1388527.61</v>
          </cell>
          <cell r="K1055">
            <v>1982491.24</v>
          </cell>
        </row>
        <row r="1056">
          <cell r="F1056">
            <v>288587.88</v>
          </cell>
          <cell r="G1056">
            <v>0</v>
          </cell>
          <cell r="H1056">
            <v>288587.88</v>
          </cell>
          <cell r="I1056">
            <v>0</v>
          </cell>
          <cell r="J1056">
            <v>288587.88</v>
          </cell>
          <cell r="K1056">
            <v>259169.04</v>
          </cell>
        </row>
        <row r="1057">
          <cell r="F1057">
            <v>78113.5</v>
          </cell>
          <cell r="G1057">
            <v>0</v>
          </cell>
          <cell r="H1057">
            <v>78113.5</v>
          </cell>
          <cell r="I1057">
            <v>0</v>
          </cell>
          <cell r="J1057">
            <v>78113.5</v>
          </cell>
          <cell r="K1057">
            <v>136517</v>
          </cell>
        </row>
        <row r="1058">
          <cell r="F1058">
            <v>140521.5</v>
          </cell>
          <cell r="G1058">
            <v>0</v>
          </cell>
          <cell r="H1058">
            <v>140521.5</v>
          </cell>
          <cell r="I1058">
            <v>0</v>
          </cell>
          <cell r="J1058">
            <v>140521.5</v>
          </cell>
          <cell r="K1058">
            <v>67472.820000000007</v>
          </cell>
        </row>
        <row r="1059">
          <cell r="F1059">
            <v>112200.77</v>
          </cell>
          <cell r="G1059">
            <v>0</v>
          </cell>
          <cell r="H1059">
            <v>112200.77</v>
          </cell>
          <cell r="I1059">
            <v>0</v>
          </cell>
          <cell r="J1059">
            <v>112200.77</v>
          </cell>
          <cell r="K1059">
            <v>116518</v>
          </cell>
        </row>
        <row r="1060">
          <cell r="F1060">
            <v>11760</v>
          </cell>
          <cell r="G1060">
            <v>0</v>
          </cell>
          <cell r="H1060">
            <v>11760</v>
          </cell>
          <cell r="I1060">
            <v>0</v>
          </cell>
          <cell r="J1060">
            <v>11760</v>
          </cell>
          <cell r="K1060">
            <v>28725</v>
          </cell>
        </row>
        <row r="1061">
          <cell r="F1061">
            <v>109663.31</v>
          </cell>
          <cell r="G1061">
            <v>0</v>
          </cell>
          <cell r="H1061">
            <v>109663.31</v>
          </cell>
          <cell r="I1061">
            <v>0</v>
          </cell>
          <cell r="J1061">
            <v>109663.31</v>
          </cell>
          <cell r="K1061">
            <v>237397.23</v>
          </cell>
        </row>
        <row r="1062">
          <cell r="F1062">
            <v>55679.5</v>
          </cell>
          <cell r="G1062">
            <v>0</v>
          </cell>
          <cell r="H1062">
            <v>55679.5</v>
          </cell>
          <cell r="I1062">
            <v>0</v>
          </cell>
          <cell r="J1062">
            <v>55679.5</v>
          </cell>
          <cell r="K1062">
            <v>79455.08</v>
          </cell>
        </row>
        <row r="1063">
          <cell r="F1063">
            <v>42650.71</v>
          </cell>
          <cell r="G1063">
            <v>0</v>
          </cell>
          <cell r="H1063">
            <v>42650.71</v>
          </cell>
          <cell r="I1063">
            <v>0</v>
          </cell>
          <cell r="J1063">
            <v>42650.71</v>
          </cell>
          <cell r="K1063">
            <v>55630.7</v>
          </cell>
        </row>
        <row r="1064"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</row>
        <row r="1065"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738149.43</v>
          </cell>
          <cell r="G1067">
            <v>0</v>
          </cell>
          <cell r="H1067">
            <v>738149.43</v>
          </cell>
          <cell r="I1067">
            <v>0</v>
          </cell>
          <cell r="J1067">
            <v>738149.43</v>
          </cell>
          <cell r="K1067">
            <v>5697113.46</v>
          </cell>
        </row>
        <row r="1068">
          <cell r="F1068">
            <v>1490697.38</v>
          </cell>
          <cell r="G1068">
            <v>0</v>
          </cell>
          <cell r="H1068">
            <v>1490697.38</v>
          </cell>
          <cell r="I1068">
            <v>0</v>
          </cell>
          <cell r="J1068">
            <v>1490697.38</v>
          </cell>
          <cell r="K1068">
            <v>2319303.6800000002</v>
          </cell>
        </row>
        <row r="1069">
          <cell r="F1069">
            <v>601163.81999999995</v>
          </cell>
          <cell r="G1069">
            <v>0</v>
          </cell>
          <cell r="H1069">
            <v>601163.81999999995</v>
          </cell>
          <cell r="I1069">
            <v>0</v>
          </cell>
          <cell r="J1069">
            <v>601163.81999999995</v>
          </cell>
          <cell r="K1069">
            <v>546007.78</v>
          </cell>
        </row>
        <row r="1070">
          <cell r="F1070">
            <v>113547.72</v>
          </cell>
          <cell r="G1070">
            <v>0</v>
          </cell>
          <cell r="H1070">
            <v>113547.72</v>
          </cell>
          <cell r="I1070">
            <v>0</v>
          </cell>
          <cell r="J1070">
            <v>113547.72</v>
          </cell>
          <cell r="K1070">
            <v>7961.66</v>
          </cell>
        </row>
        <row r="1071">
          <cell r="F1071">
            <v>104400</v>
          </cell>
          <cell r="G1071">
            <v>0</v>
          </cell>
          <cell r="H1071">
            <v>104400</v>
          </cell>
          <cell r="I1071">
            <v>0</v>
          </cell>
          <cell r="J1071">
            <v>104400</v>
          </cell>
          <cell r="K1071">
            <v>0</v>
          </cell>
        </row>
        <row r="1072"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</row>
        <row r="1073">
          <cell r="F1073">
            <v>174500</v>
          </cell>
          <cell r="G1073">
            <v>0</v>
          </cell>
          <cell r="H1073">
            <v>174500</v>
          </cell>
          <cell r="I1073">
            <v>0</v>
          </cell>
          <cell r="J1073">
            <v>174500</v>
          </cell>
          <cell r="K1073">
            <v>14500</v>
          </cell>
        </row>
        <row r="1074">
          <cell r="F1074">
            <v>87000</v>
          </cell>
          <cell r="G1074">
            <v>0</v>
          </cell>
          <cell r="H1074">
            <v>87000</v>
          </cell>
          <cell r="I1074">
            <v>0</v>
          </cell>
          <cell r="J1074">
            <v>87000</v>
          </cell>
          <cell r="K1074">
            <v>83400</v>
          </cell>
        </row>
        <row r="1075">
          <cell r="F1075">
            <v>37000</v>
          </cell>
          <cell r="G1075">
            <v>0</v>
          </cell>
          <cell r="H1075">
            <v>37000</v>
          </cell>
          <cell r="I1075">
            <v>0</v>
          </cell>
          <cell r="J1075">
            <v>37000</v>
          </cell>
          <cell r="K1075">
            <v>2081100</v>
          </cell>
        </row>
        <row r="1076">
          <cell r="F1076">
            <v>2000</v>
          </cell>
          <cell r="G1076">
            <v>0</v>
          </cell>
          <cell r="H1076">
            <v>2000</v>
          </cell>
          <cell r="I1076">
            <v>0</v>
          </cell>
          <cell r="J1076">
            <v>2000</v>
          </cell>
          <cell r="K1076">
            <v>5709403.3700000001</v>
          </cell>
        </row>
        <row r="1077">
          <cell r="F1077">
            <v>31500</v>
          </cell>
          <cell r="G1077">
            <v>0</v>
          </cell>
          <cell r="H1077">
            <v>31500</v>
          </cell>
          <cell r="I1077">
            <v>0</v>
          </cell>
          <cell r="J1077">
            <v>31500</v>
          </cell>
          <cell r="K1077">
            <v>8795</v>
          </cell>
        </row>
        <row r="1078"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206400</v>
          </cell>
        </row>
        <row r="1079">
          <cell r="F1079">
            <v>289100</v>
          </cell>
          <cell r="G1079">
            <v>0</v>
          </cell>
          <cell r="H1079">
            <v>289100</v>
          </cell>
          <cell r="I1079">
            <v>0</v>
          </cell>
          <cell r="J1079">
            <v>289100</v>
          </cell>
          <cell r="K1079">
            <v>84203.74</v>
          </cell>
        </row>
        <row r="1080"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11000</v>
          </cell>
        </row>
        <row r="1081">
          <cell r="F1081">
            <v>1400</v>
          </cell>
          <cell r="G1081">
            <v>0</v>
          </cell>
          <cell r="H1081">
            <v>1400</v>
          </cell>
          <cell r="I1081">
            <v>0</v>
          </cell>
          <cell r="J1081">
            <v>1400</v>
          </cell>
          <cell r="K1081">
            <v>162400</v>
          </cell>
        </row>
        <row r="1082">
          <cell r="F1082">
            <v>90950</v>
          </cell>
          <cell r="G1082">
            <v>0</v>
          </cell>
          <cell r="H1082">
            <v>90950</v>
          </cell>
          <cell r="I1082">
            <v>0</v>
          </cell>
          <cell r="J1082">
            <v>90950</v>
          </cell>
          <cell r="K1082">
            <v>146399.82999999999</v>
          </cell>
        </row>
        <row r="1083">
          <cell r="F1083">
            <v>66800</v>
          </cell>
          <cell r="G1083">
            <v>0</v>
          </cell>
          <cell r="H1083">
            <v>66800</v>
          </cell>
          <cell r="I1083">
            <v>0</v>
          </cell>
          <cell r="J1083">
            <v>66800</v>
          </cell>
          <cell r="K1083">
            <v>59542</v>
          </cell>
        </row>
        <row r="1084">
          <cell r="F1084">
            <v>868535</v>
          </cell>
          <cell r="G1084">
            <v>0</v>
          </cell>
          <cell r="H1084">
            <v>868535</v>
          </cell>
          <cell r="I1084">
            <v>0</v>
          </cell>
          <cell r="J1084">
            <v>868535</v>
          </cell>
          <cell r="K1084">
            <v>0</v>
          </cell>
        </row>
        <row r="1085">
          <cell r="F1085">
            <v>1005201.8</v>
          </cell>
          <cell r="G1085">
            <v>0</v>
          </cell>
          <cell r="H1085">
            <v>1005201.8</v>
          </cell>
          <cell r="I1085">
            <v>0</v>
          </cell>
          <cell r="J1085">
            <v>1005201.8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6542.06</v>
          </cell>
        </row>
        <row r="1087"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202300</v>
          </cell>
        </row>
        <row r="1088"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3314</v>
          </cell>
        </row>
        <row r="1089"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9245</v>
          </cell>
        </row>
        <row r="1090"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1066.33</v>
          </cell>
        </row>
        <row r="1091"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64.92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1350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110000</v>
          </cell>
        </row>
        <row r="1094">
          <cell r="F1094">
            <v>3000</v>
          </cell>
          <cell r="G1094">
            <v>0</v>
          </cell>
          <cell r="H1094">
            <v>3000</v>
          </cell>
          <cell r="I1094">
            <v>0</v>
          </cell>
          <cell r="J1094">
            <v>3000</v>
          </cell>
          <cell r="K1094">
            <v>3300</v>
          </cell>
        </row>
        <row r="1095">
          <cell r="F1095">
            <v>8263157.29</v>
          </cell>
          <cell r="G1095">
            <v>0</v>
          </cell>
          <cell r="H1095">
            <v>8263157.29</v>
          </cell>
          <cell r="I1095">
            <v>0</v>
          </cell>
          <cell r="J1095">
            <v>8263157.29</v>
          </cell>
          <cell r="K1095">
            <v>21139504.269999996</v>
          </cell>
        </row>
        <row r="1097">
          <cell r="F1097">
            <v>35000</v>
          </cell>
          <cell r="G1097">
            <v>0</v>
          </cell>
          <cell r="H1097">
            <v>35000</v>
          </cell>
          <cell r="I1097">
            <v>0</v>
          </cell>
          <cell r="J1097">
            <v>35000</v>
          </cell>
          <cell r="K1097">
            <v>53000</v>
          </cell>
        </row>
        <row r="1098">
          <cell r="F1098">
            <v>10000.02</v>
          </cell>
          <cell r="G1098">
            <v>0</v>
          </cell>
          <cell r="H1098">
            <v>10000.02</v>
          </cell>
          <cell r="I1098">
            <v>0</v>
          </cell>
          <cell r="J1098">
            <v>10000.02</v>
          </cell>
          <cell r="K1098">
            <v>55000</v>
          </cell>
        </row>
        <row r="1099">
          <cell r="F1099">
            <v>11000</v>
          </cell>
          <cell r="G1099">
            <v>0</v>
          </cell>
          <cell r="H1099">
            <v>11000</v>
          </cell>
          <cell r="I1099">
            <v>0</v>
          </cell>
          <cell r="J1099">
            <v>11000</v>
          </cell>
          <cell r="K1099">
            <v>23182</v>
          </cell>
        </row>
        <row r="1100">
          <cell r="F1100">
            <v>319641.76</v>
          </cell>
          <cell r="G1100">
            <v>0</v>
          </cell>
          <cell r="H1100">
            <v>319641.76</v>
          </cell>
          <cell r="I1100">
            <v>0</v>
          </cell>
          <cell r="J1100">
            <v>319641.76</v>
          </cell>
          <cell r="K1100">
            <v>349687.5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8282.4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</row>
        <row r="1103">
          <cell r="F1103">
            <v>5452.61</v>
          </cell>
          <cell r="G1103">
            <v>0</v>
          </cell>
          <cell r="H1103">
            <v>5452.61</v>
          </cell>
          <cell r="I1103">
            <v>0</v>
          </cell>
          <cell r="J1103">
            <v>5452.61</v>
          </cell>
          <cell r="K1103">
            <v>2221.4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</row>
        <row r="1105"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</row>
        <row r="1106">
          <cell r="F1106">
            <v>6593.51</v>
          </cell>
          <cell r="G1106">
            <v>0</v>
          </cell>
          <cell r="H1106">
            <v>6593.51</v>
          </cell>
          <cell r="I1106">
            <v>0</v>
          </cell>
          <cell r="J1106">
            <v>6593.51</v>
          </cell>
          <cell r="K1106">
            <v>27106.799999999999</v>
          </cell>
        </row>
        <row r="1107">
          <cell r="F1107">
            <v>31239.360000000001</v>
          </cell>
          <cell r="G1107">
            <v>0</v>
          </cell>
          <cell r="H1107">
            <v>31239.360000000001</v>
          </cell>
          <cell r="I1107">
            <v>0</v>
          </cell>
          <cell r="J1107">
            <v>31239.360000000001</v>
          </cell>
          <cell r="K1107">
            <v>28787.919999999998</v>
          </cell>
        </row>
        <row r="1108">
          <cell r="F1108">
            <v>14620</v>
          </cell>
          <cell r="G1108">
            <v>0</v>
          </cell>
          <cell r="H1108">
            <v>14620</v>
          </cell>
          <cell r="I1108">
            <v>0</v>
          </cell>
          <cell r="J1108">
            <v>14620</v>
          </cell>
          <cell r="K1108">
            <v>33121</v>
          </cell>
        </row>
        <row r="1109">
          <cell r="F1109">
            <v>31384.080000000002</v>
          </cell>
          <cell r="G1109">
            <v>0</v>
          </cell>
          <cell r="H1109">
            <v>31384.080000000002</v>
          </cell>
          <cell r="I1109">
            <v>0</v>
          </cell>
          <cell r="J1109">
            <v>31384.080000000002</v>
          </cell>
          <cell r="K1109">
            <v>13360.12</v>
          </cell>
        </row>
        <row r="1110"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</row>
        <row r="1111">
          <cell r="F1111">
            <v>17644.580000000002</v>
          </cell>
          <cell r="G1111">
            <v>0</v>
          </cell>
          <cell r="H1111">
            <v>17644.580000000002</v>
          </cell>
          <cell r="I1111">
            <v>0</v>
          </cell>
          <cell r="J1111">
            <v>17644.580000000002</v>
          </cell>
          <cell r="K1111">
            <v>51924.1</v>
          </cell>
        </row>
        <row r="1112"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</row>
        <row r="1113"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22522.400000000001</v>
          </cell>
        </row>
        <row r="1114">
          <cell r="F1114">
            <v>2071.6999999999998</v>
          </cell>
          <cell r="G1114">
            <v>0</v>
          </cell>
          <cell r="H1114">
            <v>2071.6999999999998</v>
          </cell>
          <cell r="I1114">
            <v>0</v>
          </cell>
          <cell r="J1114">
            <v>2071.6999999999998</v>
          </cell>
          <cell r="K1114">
            <v>5250.2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</row>
        <row r="1116"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</row>
        <row r="1117">
          <cell r="F1117">
            <v>29578.9</v>
          </cell>
          <cell r="G1117">
            <v>0</v>
          </cell>
          <cell r="H1117">
            <v>29578.9</v>
          </cell>
          <cell r="I1117">
            <v>0</v>
          </cell>
          <cell r="J1117">
            <v>29578.9</v>
          </cell>
          <cell r="K1117">
            <v>30335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42110.8</v>
          </cell>
        </row>
        <row r="1119">
          <cell r="F1119">
            <v>21948.9</v>
          </cell>
          <cell r="G1119">
            <v>0</v>
          </cell>
          <cell r="H1119">
            <v>21948.9</v>
          </cell>
          <cell r="I1119">
            <v>0</v>
          </cell>
          <cell r="J1119">
            <v>21948.9</v>
          </cell>
          <cell r="K1119">
            <v>55851.1</v>
          </cell>
        </row>
        <row r="1120">
          <cell r="F1120">
            <v>16729.689999999999</v>
          </cell>
          <cell r="G1120">
            <v>0</v>
          </cell>
          <cell r="H1120">
            <v>16729.689999999999</v>
          </cell>
          <cell r="I1120">
            <v>0</v>
          </cell>
          <cell r="J1120">
            <v>16729.689999999999</v>
          </cell>
          <cell r="K1120">
            <v>55017.9</v>
          </cell>
        </row>
        <row r="1121">
          <cell r="F1121">
            <v>69941.64</v>
          </cell>
          <cell r="G1121">
            <v>0</v>
          </cell>
          <cell r="H1121">
            <v>69941.64</v>
          </cell>
          <cell r="I1121">
            <v>0</v>
          </cell>
          <cell r="J1121">
            <v>69941.64</v>
          </cell>
          <cell r="K1121">
            <v>43743.6</v>
          </cell>
        </row>
        <row r="1122">
          <cell r="F1122">
            <v>63699.57</v>
          </cell>
          <cell r="G1122">
            <v>0</v>
          </cell>
          <cell r="H1122">
            <v>63699.57</v>
          </cell>
          <cell r="I1122">
            <v>0</v>
          </cell>
          <cell r="J1122">
            <v>63699.57</v>
          </cell>
          <cell r="K1122">
            <v>110815.72</v>
          </cell>
        </row>
        <row r="1123">
          <cell r="F1123">
            <v>41018.93</v>
          </cell>
          <cell r="G1123">
            <v>0</v>
          </cell>
          <cell r="H1123">
            <v>41018.93</v>
          </cell>
          <cell r="I1123">
            <v>0</v>
          </cell>
          <cell r="J1123">
            <v>41018.93</v>
          </cell>
          <cell r="K1123">
            <v>42589.1</v>
          </cell>
        </row>
        <row r="1124">
          <cell r="F1124">
            <v>23368.959999999999</v>
          </cell>
          <cell r="G1124">
            <v>0</v>
          </cell>
          <cell r="H1124">
            <v>23368.959999999999</v>
          </cell>
          <cell r="I1124">
            <v>0</v>
          </cell>
          <cell r="J1124">
            <v>23368.959999999999</v>
          </cell>
          <cell r="K1124">
            <v>36341.15</v>
          </cell>
        </row>
        <row r="1125">
          <cell r="F1125">
            <v>58511.7</v>
          </cell>
          <cell r="G1125">
            <v>0</v>
          </cell>
          <cell r="H1125">
            <v>58511.7</v>
          </cell>
          <cell r="I1125">
            <v>0</v>
          </cell>
          <cell r="J1125">
            <v>58511.7</v>
          </cell>
          <cell r="K1125">
            <v>39926.9</v>
          </cell>
        </row>
        <row r="1126">
          <cell r="F1126">
            <v>5774.77</v>
          </cell>
          <cell r="G1126">
            <v>0</v>
          </cell>
          <cell r="H1126">
            <v>5774.77</v>
          </cell>
          <cell r="I1126">
            <v>0</v>
          </cell>
          <cell r="J1126">
            <v>5774.77</v>
          </cell>
          <cell r="K1126">
            <v>24164.48</v>
          </cell>
        </row>
        <row r="1127">
          <cell r="F1127">
            <v>38085.879999999997</v>
          </cell>
          <cell r="G1127">
            <v>0</v>
          </cell>
          <cell r="H1127">
            <v>38085.879999999997</v>
          </cell>
          <cell r="I1127">
            <v>0</v>
          </cell>
          <cell r="J1127">
            <v>38085.879999999997</v>
          </cell>
          <cell r="K1127">
            <v>59713.45</v>
          </cell>
        </row>
        <row r="1128">
          <cell r="F1128">
            <v>11343.82</v>
          </cell>
          <cell r="G1128">
            <v>0</v>
          </cell>
          <cell r="H1128">
            <v>11343.82</v>
          </cell>
          <cell r="I1128">
            <v>0</v>
          </cell>
          <cell r="J1128">
            <v>11343.82</v>
          </cell>
          <cell r="K1128">
            <v>24741.33</v>
          </cell>
        </row>
        <row r="1129">
          <cell r="F1129">
            <v>21843.39</v>
          </cell>
          <cell r="G1129">
            <v>0</v>
          </cell>
          <cell r="H1129">
            <v>21843.39</v>
          </cell>
          <cell r="I1129">
            <v>0</v>
          </cell>
          <cell r="J1129">
            <v>21843.39</v>
          </cell>
          <cell r="K1129">
            <v>77200.399999999994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</row>
        <row r="1131">
          <cell r="F1131">
            <v>14616.2</v>
          </cell>
          <cell r="G1131">
            <v>0</v>
          </cell>
          <cell r="H1131">
            <v>14616.2</v>
          </cell>
          <cell r="I1131">
            <v>0</v>
          </cell>
          <cell r="J1131">
            <v>14616.2</v>
          </cell>
          <cell r="K1131">
            <v>61605.9</v>
          </cell>
        </row>
        <row r="1132">
          <cell r="F1132">
            <v>41376.730000000003</v>
          </cell>
          <cell r="G1132">
            <v>0</v>
          </cell>
          <cell r="H1132">
            <v>41376.730000000003</v>
          </cell>
          <cell r="I1132">
            <v>0</v>
          </cell>
          <cell r="J1132">
            <v>41376.730000000003</v>
          </cell>
          <cell r="K1132">
            <v>36393.730000000003</v>
          </cell>
        </row>
        <row r="1133">
          <cell r="F1133">
            <v>8501.93</v>
          </cell>
          <cell r="G1133">
            <v>0</v>
          </cell>
          <cell r="H1133">
            <v>8501.93</v>
          </cell>
          <cell r="I1133">
            <v>0</v>
          </cell>
          <cell r="J1133">
            <v>8501.93</v>
          </cell>
          <cell r="K1133">
            <v>14014.13</v>
          </cell>
        </row>
        <row r="1134">
          <cell r="F1134">
            <v>10763.13</v>
          </cell>
          <cell r="G1134">
            <v>0</v>
          </cell>
          <cell r="H1134">
            <v>10763.13</v>
          </cell>
          <cell r="I1134">
            <v>0</v>
          </cell>
          <cell r="J1134">
            <v>10763.13</v>
          </cell>
          <cell r="K1134">
            <v>4488.6499999999996</v>
          </cell>
        </row>
        <row r="1135">
          <cell r="F1135">
            <v>10960</v>
          </cell>
          <cell r="G1135">
            <v>0</v>
          </cell>
          <cell r="H1135">
            <v>10960</v>
          </cell>
          <cell r="I1135">
            <v>0</v>
          </cell>
          <cell r="J1135">
            <v>10960</v>
          </cell>
          <cell r="K1135">
            <v>0</v>
          </cell>
        </row>
        <row r="1136">
          <cell r="F1136">
            <v>12972.9</v>
          </cell>
          <cell r="G1136">
            <v>0</v>
          </cell>
          <cell r="H1136">
            <v>12972.9</v>
          </cell>
          <cell r="I1136">
            <v>0</v>
          </cell>
          <cell r="J1136">
            <v>12972.9</v>
          </cell>
          <cell r="K1136">
            <v>0</v>
          </cell>
        </row>
        <row r="1137">
          <cell r="F1137">
            <v>500</v>
          </cell>
          <cell r="G1137">
            <v>0</v>
          </cell>
          <cell r="H1137">
            <v>500</v>
          </cell>
          <cell r="I1137">
            <v>0</v>
          </cell>
          <cell r="J1137">
            <v>500</v>
          </cell>
          <cell r="K1137">
            <v>0</v>
          </cell>
        </row>
        <row r="1138">
          <cell r="F1138">
            <v>133075.89000000001</v>
          </cell>
          <cell r="G1138">
            <v>200000</v>
          </cell>
          <cell r="H1138">
            <v>333075.89</v>
          </cell>
          <cell r="I1138">
            <v>0</v>
          </cell>
          <cell r="J1138">
            <v>333075.89</v>
          </cell>
          <cell r="K1138">
            <v>64453.67</v>
          </cell>
        </row>
        <row r="1139"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</row>
        <row r="1140"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</row>
        <row r="1142"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</row>
        <row r="1143"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</row>
        <row r="1144"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</row>
        <row r="1145">
          <cell r="F1145">
            <v>2123432.4700000002</v>
          </cell>
          <cell r="G1145">
            <v>0</v>
          </cell>
          <cell r="H1145">
            <v>2123432.4700000002</v>
          </cell>
          <cell r="I1145">
            <v>0</v>
          </cell>
          <cell r="J1145">
            <v>2123432.4700000002</v>
          </cell>
          <cell r="K1145">
            <v>1070124.96</v>
          </cell>
        </row>
        <row r="1146">
          <cell r="F1146">
            <v>513235.94</v>
          </cell>
          <cell r="G1146">
            <v>0</v>
          </cell>
          <cell r="H1146">
            <v>513235.94</v>
          </cell>
          <cell r="I1146">
            <v>0</v>
          </cell>
          <cell r="J1146">
            <v>513235.94</v>
          </cell>
          <cell r="K1146">
            <v>453848.3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4095.05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47154.69</v>
          </cell>
          <cell r="G1151">
            <v>0</v>
          </cell>
          <cell r="H1151">
            <v>47154.69</v>
          </cell>
          <cell r="I1151">
            <v>0</v>
          </cell>
          <cell r="J1151">
            <v>47154.69</v>
          </cell>
          <cell r="K1151">
            <v>0</v>
          </cell>
        </row>
        <row r="1152"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</row>
        <row r="1153">
          <cell r="F1153">
            <v>737.29</v>
          </cell>
          <cell r="G1153">
            <v>0</v>
          </cell>
          <cell r="H1153">
            <v>737.29</v>
          </cell>
          <cell r="I1153">
            <v>0</v>
          </cell>
          <cell r="J1153">
            <v>737.29</v>
          </cell>
          <cell r="K1153">
            <v>0</v>
          </cell>
        </row>
        <row r="1154">
          <cell r="F1154">
            <v>200</v>
          </cell>
          <cell r="G1154">
            <v>0</v>
          </cell>
          <cell r="H1154">
            <v>200</v>
          </cell>
          <cell r="I1154">
            <v>0</v>
          </cell>
          <cell r="J1154">
            <v>200</v>
          </cell>
          <cell r="K1154">
            <v>13837.76</v>
          </cell>
        </row>
        <row r="1155">
          <cell r="F1155">
            <v>885.75</v>
          </cell>
          <cell r="G1155">
            <v>0</v>
          </cell>
          <cell r="H1155">
            <v>885.75</v>
          </cell>
          <cell r="I1155">
            <v>0</v>
          </cell>
          <cell r="J1155">
            <v>885.75</v>
          </cell>
          <cell r="K1155">
            <v>25143.119999999999</v>
          </cell>
        </row>
        <row r="1156"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3916.82</v>
          </cell>
        </row>
        <row r="1157">
          <cell r="F1157">
            <v>705567.73</v>
          </cell>
          <cell r="G1157">
            <v>0</v>
          </cell>
          <cell r="H1157">
            <v>705567.73</v>
          </cell>
          <cell r="I1157">
            <v>0</v>
          </cell>
          <cell r="J1157">
            <v>705567.73</v>
          </cell>
          <cell r="K1157">
            <v>61004.42</v>
          </cell>
        </row>
        <row r="1158">
          <cell r="F1158">
            <v>17449.47</v>
          </cell>
          <cell r="G1158">
            <v>0</v>
          </cell>
          <cell r="H1158">
            <v>17449.47</v>
          </cell>
          <cell r="I1158">
            <v>0</v>
          </cell>
          <cell r="J1158">
            <v>17449.47</v>
          </cell>
          <cell r="K1158">
            <v>0</v>
          </cell>
        </row>
        <row r="1159">
          <cell r="F1159">
            <v>11108.43</v>
          </cell>
          <cell r="G1159">
            <v>0</v>
          </cell>
          <cell r="H1159">
            <v>11108.43</v>
          </cell>
          <cell r="I1159">
            <v>0</v>
          </cell>
          <cell r="J1159">
            <v>11108.43</v>
          </cell>
          <cell r="K1159">
            <v>3457.29</v>
          </cell>
        </row>
        <row r="1160"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6142.87</v>
          </cell>
        </row>
        <row r="1161"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20885.75</v>
          </cell>
        </row>
        <row r="1162"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11243.22</v>
          </cell>
        </row>
        <row r="1163"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</row>
        <row r="1164"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4624.8999999999996</v>
          </cell>
        </row>
        <row r="1165"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</row>
        <row r="1166"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12205.56</v>
          </cell>
        </row>
        <row r="1167">
          <cell r="F1167">
            <v>205.53</v>
          </cell>
          <cell r="G1167">
            <v>0</v>
          </cell>
          <cell r="H1167">
            <v>205.53</v>
          </cell>
          <cell r="I1167">
            <v>0</v>
          </cell>
          <cell r="J1167">
            <v>205.53</v>
          </cell>
          <cell r="K1167">
            <v>5766.94</v>
          </cell>
        </row>
        <row r="1168">
          <cell r="F1168">
            <v>562</v>
          </cell>
          <cell r="G1168">
            <v>0</v>
          </cell>
          <cell r="H1168">
            <v>562</v>
          </cell>
          <cell r="I1168">
            <v>0</v>
          </cell>
          <cell r="J1168">
            <v>562</v>
          </cell>
          <cell r="K1168">
            <v>452.61</v>
          </cell>
        </row>
        <row r="1169">
          <cell r="F1169">
            <v>34380.21</v>
          </cell>
          <cell r="G1169">
            <v>0</v>
          </cell>
          <cell r="H1169">
            <v>34380.21</v>
          </cell>
          <cell r="I1169">
            <v>0</v>
          </cell>
          <cell r="J1169">
            <v>34380.21</v>
          </cell>
          <cell r="K1169">
            <v>66792.490000000005</v>
          </cell>
        </row>
        <row r="1170">
          <cell r="F1170">
            <v>17651.830000000002</v>
          </cell>
          <cell r="G1170">
            <v>0</v>
          </cell>
          <cell r="H1170">
            <v>17651.830000000002</v>
          </cell>
          <cell r="I1170">
            <v>0</v>
          </cell>
          <cell r="J1170">
            <v>17651.830000000002</v>
          </cell>
          <cell r="K1170">
            <v>2998.14</v>
          </cell>
        </row>
        <row r="1171">
          <cell r="F1171">
            <v>2127</v>
          </cell>
          <cell r="G1171">
            <v>0</v>
          </cell>
          <cell r="H1171">
            <v>2127</v>
          </cell>
          <cell r="I1171">
            <v>0</v>
          </cell>
          <cell r="J1171">
            <v>2127</v>
          </cell>
          <cell r="K1171">
            <v>7661.39</v>
          </cell>
        </row>
        <row r="1172">
          <cell r="F1172">
            <v>305287.58</v>
          </cell>
          <cell r="G1172">
            <v>2065806.63</v>
          </cell>
          <cell r="H1172">
            <v>2371094.21</v>
          </cell>
          <cell r="I1172">
            <v>0</v>
          </cell>
          <cell r="J1172">
            <v>2371094.21</v>
          </cell>
          <cell r="K1172">
            <v>0</v>
          </cell>
        </row>
        <row r="1173">
          <cell r="F1173">
            <v>347549.06</v>
          </cell>
          <cell r="G1173">
            <v>0</v>
          </cell>
          <cell r="H1173">
            <v>347549.06</v>
          </cell>
          <cell r="I1173">
            <v>0</v>
          </cell>
          <cell r="J1173">
            <v>347549.06</v>
          </cell>
          <cell r="K1173">
            <v>2280.37</v>
          </cell>
        </row>
        <row r="1174">
          <cell r="F1174">
            <v>183336.98</v>
          </cell>
          <cell r="G1174">
            <v>0</v>
          </cell>
          <cell r="H1174">
            <v>183336.98</v>
          </cell>
          <cell r="I1174">
            <v>0</v>
          </cell>
          <cell r="J1174">
            <v>183336.98</v>
          </cell>
          <cell r="K1174">
            <v>469.56</v>
          </cell>
        </row>
        <row r="1175">
          <cell r="F1175">
            <v>192497.23</v>
          </cell>
          <cell r="G1175">
            <v>0</v>
          </cell>
          <cell r="H1175">
            <v>192497.23</v>
          </cell>
          <cell r="I1175">
            <v>0</v>
          </cell>
          <cell r="J1175">
            <v>192497.23</v>
          </cell>
          <cell r="K1175">
            <v>0</v>
          </cell>
        </row>
        <row r="1176">
          <cell r="F1176">
            <v>166295.67999999999</v>
          </cell>
          <cell r="G1176">
            <v>0</v>
          </cell>
          <cell r="H1176">
            <v>166295.67999999999</v>
          </cell>
          <cell r="I1176">
            <v>0</v>
          </cell>
          <cell r="J1176">
            <v>166295.67999999999</v>
          </cell>
          <cell r="K1176">
            <v>0</v>
          </cell>
        </row>
        <row r="1177">
          <cell r="F1177">
            <v>5589.56</v>
          </cell>
          <cell r="G1177">
            <v>0</v>
          </cell>
          <cell r="H1177">
            <v>5589.56</v>
          </cell>
          <cell r="I1177">
            <v>0</v>
          </cell>
          <cell r="J1177">
            <v>5589.56</v>
          </cell>
          <cell r="K1177">
            <v>0</v>
          </cell>
        </row>
        <row r="1178">
          <cell r="F1178">
            <v>14454.57</v>
          </cell>
          <cell r="G1178">
            <v>0</v>
          </cell>
          <cell r="H1178">
            <v>14454.57</v>
          </cell>
          <cell r="I1178">
            <v>0</v>
          </cell>
          <cell r="J1178">
            <v>14454.57</v>
          </cell>
          <cell r="K1178">
            <v>0</v>
          </cell>
        </row>
        <row r="1179">
          <cell r="F1179">
            <v>42762.77</v>
          </cell>
          <cell r="G1179">
            <v>0</v>
          </cell>
          <cell r="H1179">
            <v>42762.77</v>
          </cell>
          <cell r="I1179">
            <v>0</v>
          </cell>
          <cell r="J1179">
            <v>42762.77</v>
          </cell>
          <cell r="K1179">
            <v>0</v>
          </cell>
        </row>
        <row r="1180">
          <cell r="F1180">
            <v>19167.599999999999</v>
          </cell>
          <cell r="G1180">
            <v>0</v>
          </cell>
          <cell r="H1180">
            <v>19167.599999999999</v>
          </cell>
          <cell r="I1180">
            <v>0</v>
          </cell>
          <cell r="J1180">
            <v>19167.599999999999</v>
          </cell>
          <cell r="K1180">
            <v>0</v>
          </cell>
        </row>
        <row r="1181">
          <cell r="F1181">
            <v>474.5</v>
          </cell>
          <cell r="G1181">
            <v>0</v>
          </cell>
          <cell r="H1181">
            <v>474.5</v>
          </cell>
          <cell r="I1181">
            <v>0</v>
          </cell>
          <cell r="J1181">
            <v>474.5</v>
          </cell>
          <cell r="K1181">
            <v>0</v>
          </cell>
        </row>
        <row r="1182">
          <cell r="F1182">
            <v>3451.87</v>
          </cell>
          <cell r="G1182">
            <v>0</v>
          </cell>
          <cell r="H1182">
            <v>3451.87</v>
          </cell>
          <cell r="I1182">
            <v>0</v>
          </cell>
          <cell r="J1182">
            <v>3451.87</v>
          </cell>
          <cell r="K1182">
            <v>0</v>
          </cell>
        </row>
        <row r="1183">
          <cell r="F1183">
            <v>5738.32</v>
          </cell>
          <cell r="G1183">
            <v>0</v>
          </cell>
          <cell r="H1183">
            <v>5738.32</v>
          </cell>
          <cell r="I1183">
            <v>0</v>
          </cell>
          <cell r="J1183">
            <v>5738.32</v>
          </cell>
          <cell r="K1183">
            <v>0</v>
          </cell>
        </row>
        <row r="1184">
          <cell r="F1184">
            <v>4033.82</v>
          </cell>
          <cell r="G1184">
            <v>0</v>
          </cell>
          <cell r="H1184">
            <v>4033.82</v>
          </cell>
          <cell r="I1184">
            <v>0</v>
          </cell>
          <cell r="J1184">
            <v>4033.82</v>
          </cell>
          <cell r="K1184">
            <v>0</v>
          </cell>
        </row>
        <row r="1185">
          <cell r="F1185">
            <v>932.66</v>
          </cell>
          <cell r="G1185">
            <v>0</v>
          </cell>
          <cell r="H1185">
            <v>932.66</v>
          </cell>
          <cell r="I1185">
            <v>0</v>
          </cell>
          <cell r="J1185">
            <v>932.66</v>
          </cell>
          <cell r="K1185">
            <v>0</v>
          </cell>
        </row>
        <row r="1186">
          <cell r="F1186">
            <v>22701.439999999999</v>
          </cell>
          <cell r="G1186">
            <v>0</v>
          </cell>
          <cell r="H1186">
            <v>22701.439999999999</v>
          </cell>
          <cell r="I1186">
            <v>0</v>
          </cell>
          <cell r="J1186">
            <v>22701.439999999999</v>
          </cell>
          <cell r="K1186">
            <v>0</v>
          </cell>
        </row>
        <row r="1187">
          <cell r="F1187">
            <v>1145.3699999999999</v>
          </cell>
          <cell r="G1187">
            <v>0</v>
          </cell>
          <cell r="H1187">
            <v>1145.3699999999999</v>
          </cell>
          <cell r="I1187">
            <v>0</v>
          </cell>
          <cell r="J1187">
            <v>1145.3699999999999</v>
          </cell>
          <cell r="K1187">
            <v>0</v>
          </cell>
        </row>
        <row r="1188">
          <cell r="F1188">
            <v>8114.7</v>
          </cell>
          <cell r="G1188">
            <v>0</v>
          </cell>
          <cell r="H1188">
            <v>8114.7</v>
          </cell>
          <cell r="I1188">
            <v>0</v>
          </cell>
          <cell r="J1188">
            <v>8114.7</v>
          </cell>
          <cell r="K1188">
            <v>0</v>
          </cell>
        </row>
        <row r="1189">
          <cell r="F1189">
            <v>1845.22</v>
          </cell>
          <cell r="G1189">
            <v>0</v>
          </cell>
          <cell r="H1189">
            <v>1845.22</v>
          </cell>
          <cell r="I1189">
            <v>0</v>
          </cell>
          <cell r="J1189">
            <v>1845.22</v>
          </cell>
          <cell r="K1189">
            <v>0</v>
          </cell>
        </row>
        <row r="1190">
          <cell r="F1190">
            <v>3726.27</v>
          </cell>
          <cell r="G1190">
            <v>0</v>
          </cell>
          <cell r="H1190">
            <v>3726.27</v>
          </cell>
          <cell r="I1190">
            <v>0</v>
          </cell>
          <cell r="J1190">
            <v>3726.27</v>
          </cell>
          <cell r="K1190">
            <v>0</v>
          </cell>
        </row>
        <row r="1191">
          <cell r="F1191">
            <v>1042.29</v>
          </cell>
          <cell r="G1191">
            <v>0</v>
          </cell>
          <cell r="H1191">
            <v>1042.29</v>
          </cell>
          <cell r="I1191">
            <v>0</v>
          </cell>
          <cell r="J1191">
            <v>1042.29</v>
          </cell>
          <cell r="K1191">
            <v>0</v>
          </cell>
        </row>
        <row r="1192">
          <cell r="F1192">
            <v>866.7</v>
          </cell>
          <cell r="G1192">
            <v>0</v>
          </cell>
          <cell r="H1192">
            <v>866.7</v>
          </cell>
          <cell r="I1192">
            <v>0</v>
          </cell>
          <cell r="J1192">
            <v>866.7</v>
          </cell>
          <cell r="K1192">
            <v>0</v>
          </cell>
        </row>
        <row r="1193">
          <cell r="F1193">
            <v>16877.03</v>
          </cell>
          <cell r="G1193">
            <v>0</v>
          </cell>
          <cell r="H1193">
            <v>16877.03</v>
          </cell>
          <cell r="I1193">
            <v>0</v>
          </cell>
          <cell r="J1193">
            <v>16877.03</v>
          </cell>
          <cell r="K1193">
            <v>0</v>
          </cell>
        </row>
        <row r="1194">
          <cell r="F1194">
            <v>30528.87</v>
          </cell>
          <cell r="G1194">
            <v>0</v>
          </cell>
          <cell r="H1194">
            <v>30528.87</v>
          </cell>
          <cell r="I1194">
            <v>0</v>
          </cell>
          <cell r="J1194">
            <v>30528.87</v>
          </cell>
          <cell r="K1194">
            <v>0</v>
          </cell>
        </row>
        <row r="1195">
          <cell r="F1195">
            <v>10110.459999999999</v>
          </cell>
          <cell r="G1195">
            <v>0</v>
          </cell>
          <cell r="H1195">
            <v>10110.459999999999</v>
          </cell>
          <cell r="I1195">
            <v>0</v>
          </cell>
          <cell r="J1195">
            <v>10110.459999999999</v>
          </cell>
          <cell r="K1195">
            <v>0</v>
          </cell>
        </row>
        <row r="1196">
          <cell r="F1196">
            <v>3987.19</v>
          </cell>
          <cell r="G1196">
            <v>0</v>
          </cell>
          <cell r="H1196">
            <v>3987.19</v>
          </cell>
          <cell r="I1196">
            <v>0</v>
          </cell>
          <cell r="J1196">
            <v>3987.19</v>
          </cell>
          <cell r="K1196">
            <v>0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6066.09</v>
          </cell>
        </row>
        <row r="1198"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1900</v>
          </cell>
        </row>
        <row r="1199"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</row>
        <row r="1200">
          <cell r="F1200">
            <v>5986476.6300000008</v>
          </cell>
          <cell r="G1200">
            <v>2265806.63</v>
          </cell>
          <cell r="H1200">
            <v>8252283.2600000007</v>
          </cell>
          <cell r="I1200">
            <v>0</v>
          </cell>
          <cell r="J1200">
            <v>8252283.2600000007</v>
          </cell>
          <cell r="K1200">
            <v>3281870.46</v>
          </cell>
        </row>
        <row r="1202"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</row>
        <row r="1205">
          <cell r="F1205">
            <v>14019.9</v>
          </cell>
          <cell r="G1205">
            <v>0</v>
          </cell>
          <cell r="H1205">
            <v>14019.9</v>
          </cell>
          <cell r="I1205">
            <v>0</v>
          </cell>
          <cell r="J1205">
            <v>14019.9</v>
          </cell>
          <cell r="K1205">
            <v>5637.15</v>
          </cell>
        </row>
        <row r="1206">
          <cell r="F1206">
            <v>111250</v>
          </cell>
          <cell r="G1206">
            <v>0</v>
          </cell>
          <cell r="H1206">
            <v>111250</v>
          </cell>
          <cell r="I1206">
            <v>0</v>
          </cell>
          <cell r="J1206">
            <v>111250</v>
          </cell>
          <cell r="K1206">
            <v>213820</v>
          </cell>
        </row>
        <row r="1207">
          <cell r="F1207">
            <v>1756750</v>
          </cell>
          <cell r="G1207">
            <v>0</v>
          </cell>
          <cell r="H1207">
            <v>1756750</v>
          </cell>
          <cell r="I1207">
            <v>0</v>
          </cell>
          <cell r="J1207">
            <v>1756750</v>
          </cell>
          <cell r="K1207">
            <v>1668300</v>
          </cell>
        </row>
        <row r="1208">
          <cell r="F1208">
            <v>22054.58</v>
          </cell>
          <cell r="G1208">
            <v>0</v>
          </cell>
          <cell r="H1208">
            <v>22054.58</v>
          </cell>
          <cell r="I1208">
            <v>0</v>
          </cell>
          <cell r="J1208">
            <v>22054.58</v>
          </cell>
          <cell r="K1208">
            <v>500</v>
          </cell>
        </row>
        <row r="1209">
          <cell r="F1209">
            <v>73046.509999999995</v>
          </cell>
          <cell r="G1209">
            <v>0</v>
          </cell>
          <cell r="H1209">
            <v>73046.509999999995</v>
          </cell>
          <cell r="I1209">
            <v>0</v>
          </cell>
          <cell r="J1209">
            <v>73046.509999999995</v>
          </cell>
          <cell r="K1209">
            <v>41766.550000000003</v>
          </cell>
        </row>
        <row r="1210">
          <cell r="F1210">
            <v>541428.12</v>
          </cell>
          <cell r="G1210">
            <v>0</v>
          </cell>
          <cell r="H1210">
            <v>541428.12</v>
          </cell>
          <cell r="I1210">
            <v>0</v>
          </cell>
          <cell r="J1210">
            <v>541428.12</v>
          </cell>
          <cell r="K1210">
            <v>900122.3</v>
          </cell>
        </row>
        <row r="1211">
          <cell r="F1211">
            <v>21476.27</v>
          </cell>
          <cell r="G1211">
            <v>0</v>
          </cell>
          <cell r="H1211">
            <v>21476.27</v>
          </cell>
          <cell r="I1211">
            <v>0</v>
          </cell>
          <cell r="J1211">
            <v>21476.27</v>
          </cell>
          <cell r="K1211">
            <v>64884.35</v>
          </cell>
        </row>
        <row r="1212">
          <cell r="F1212">
            <v>27.94</v>
          </cell>
          <cell r="G1212">
            <v>0</v>
          </cell>
          <cell r="H1212">
            <v>27.94</v>
          </cell>
          <cell r="I1212">
            <v>0</v>
          </cell>
          <cell r="J1212">
            <v>27.94</v>
          </cell>
          <cell r="K1212">
            <v>18.600000000000001</v>
          </cell>
        </row>
        <row r="1213">
          <cell r="F1213">
            <v>201165.78</v>
          </cell>
          <cell r="G1213">
            <v>0</v>
          </cell>
          <cell r="H1213">
            <v>201165.78</v>
          </cell>
          <cell r="I1213">
            <v>0</v>
          </cell>
          <cell r="J1213">
            <v>201165.78</v>
          </cell>
          <cell r="K1213">
            <v>155643.62</v>
          </cell>
        </row>
        <row r="1214">
          <cell r="F1214">
            <v>468751.22</v>
          </cell>
          <cell r="G1214">
            <v>0</v>
          </cell>
          <cell r="H1214">
            <v>468751.22</v>
          </cell>
          <cell r="I1214">
            <v>0</v>
          </cell>
          <cell r="J1214">
            <v>468751.22</v>
          </cell>
          <cell r="K1214">
            <v>115226.3</v>
          </cell>
        </row>
        <row r="1215">
          <cell r="F1215">
            <v>389990.3</v>
          </cell>
          <cell r="G1215">
            <v>0</v>
          </cell>
          <cell r="H1215">
            <v>389990.3</v>
          </cell>
          <cell r="I1215">
            <v>0</v>
          </cell>
          <cell r="J1215">
            <v>389990.3</v>
          </cell>
          <cell r="K1215">
            <v>778155.54</v>
          </cell>
        </row>
        <row r="1216">
          <cell r="F1216">
            <v>31360</v>
          </cell>
          <cell r="G1216">
            <v>0</v>
          </cell>
          <cell r="H1216">
            <v>31360</v>
          </cell>
          <cell r="I1216">
            <v>0</v>
          </cell>
          <cell r="J1216">
            <v>31360</v>
          </cell>
          <cell r="K1216">
            <v>0</v>
          </cell>
        </row>
        <row r="1217">
          <cell r="F1217">
            <v>344954.46</v>
          </cell>
          <cell r="G1217">
            <v>0</v>
          </cell>
          <cell r="H1217">
            <v>344954.46</v>
          </cell>
          <cell r="I1217">
            <v>0</v>
          </cell>
          <cell r="J1217">
            <v>344954.46</v>
          </cell>
          <cell r="K1217">
            <v>584102.81999999995</v>
          </cell>
        </row>
        <row r="1218">
          <cell r="F1218">
            <v>411279.65</v>
          </cell>
          <cell r="G1218">
            <v>0</v>
          </cell>
          <cell r="H1218">
            <v>411279.65</v>
          </cell>
          <cell r="I1218">
            <v>0</v>
          </cell>
          <cell r="J1218">
            <v>411279.65</v>
          </cell>
          <cell r="K1218">
            <v>489134.76</v>
          </cell>
        </row>
        <row r="1219">
          <cell r="F1219">
            <v>83407.740000000005</v>
          </cell>
          <cell r="G1219">
            <v>0</v>
          </cell>
          <cell r="H1219">
            <v>83407.740000000005</v>
          </cell>
          <cell r="I1219">
            <v>0</v>
          </cell>
          <cell r="J1219">
            <v>83407.740000000005</v>
          </cell>
          <cell r="K1219">
            <v>121125.89</v>
          </cell>
        </row>
        <row r="1220">
          <cell r="F1220">
            <v>34181.379999999997</v>
          </cell>
          <cell r="G1220">
            <v>0</v>
          </cell>
          <cell r="H1220">
            <v>34181.379999999997</v>
          </cell>
          <cell r="I1220">
            <v>0</v>
          </cell>
          <cell r="J1220">
            <v>34181.379999999997</v>
          </cell>
          <cell r="K1220">
            <v>67490.649999999994</v>
          </cell>
        </row>
        <row r="1221">
          <cell r="F1221">
            <v>108000</v>
          </cell>
          <cell r="G1221">
            <v>0</v>
          </cell>
          <cell r="H1221">
            <v>108000</v>
          </cell>
          <cell r="I1221">
            <v>0</v>
          </cell>
          <cell r="J1221">
            <v>108000</v>
          </cell>
          <cell r="K1221">
            <v>108000</v>
          </cell>
        </row>
        <row r="1222"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</row>
        <row r="1223"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</row>
        <row r="1224">
          <cell r="F1224">
            <v>953175</v>
          </cell>
          <cell r="G1224">
            <v>1875000</v>
          </cell>
          <cell r="H1224">
            <v>2828175</v>
          </cell>
          <cell r="I1224">
            <v>0</v>
          </cell>
          <cell r="J1224">
            <v>2828175</v>
          </cell>
          <cell r="K1224">
            <v>373697.72</v>
          </cell>
        </row>
        <row r="1225">
          <cell r="F1225">
            <v>203657.72</v>
          </cell>
          <cell r="G1225">
            <v>0</v>
          </cell>
          <cell r="H1225">
            <v>203657.72</v>
          </cell>
          <cell r="I1225">
            <v>0</v>
          </cell>
          <cell r="J1225">
            <v>203657.72</v>
          </cell>
          <cell r="K1225">
            <v>303492.96999999997</v>
          </cell>
        </row>
        <row r="1226">
          <cell r="F1226">
            <v>1653374.44</v>
          </cell>
          <cell r="G1226">
            <v>0</v>
          </cell>
          <cell r="H1226">
            <v>1653374.44</v>
          </cell>
          <cell r="I1226">
            <v>0</v>
          </cell>
          <cell r="J1226">
            <v>1653374.44</v>
          </cell>
          <cell r="K1226">
            <v>0</v>
          </cell>
        </row>
        <row r="1227">
          <cell r="F1227">
            <v>18000</v>
          </cell>
          <cell r="G1227">
            <v>0</v>
          </cell>
          <cell r="H1227">
            <v>18000</v>
          </cell>
          <cell r="I1227">
            <v>0</v>
          </cell>
          <cell r="J1227">
            <v>18000</v>
          </cell>
          <cell r="K1227">
            <v>146287.42000000001</v>
          </cell>
        </row>
        <row r="1228">
          <cell r="F1228">
            <v>484923.3</v>
          </cell>
          <cell r="G1228">
            <v>0</v>
          </cell>
          <cell r="H1228">
            <v>484923.3</v>
          </cell>
          <cell r="I1228">
            <v>0</v>
          </cell>
          <cell r="J1228">
            <v>484923.3</v>
          </cell>
          <cell r="K1228">
            <v>288000</v>
          </cell>
        </row>
        <row r="1229">
          <cell r="F1229">
            <v>58854</v>
          </cell>
          <cell r="G1229">
            <v>0</v>
          </cell>
          <cell r="H1229">
            <v>58854</v>
          </cell>
          <cell r="I1229">
            <v>0</v>
          </cell>
          <cell r="J1229">
            <v>58854</v>
          </cell>
          <cell r="K1229">
            <v>103706</v>
          </cell>
        </row>
        <row r="1230">
          <cell r="F1230">
            <v>1135962.6599999999</v>
          </cell>
          <cell r="G1230">
            <v>0</v>
          </cell>
          <cell r="H1230">
            <v>1135962.6599999999</v>
          </cell>
          <cell r="I1230">
            <v>0</v>
          </cell>
          <cell r="J1230">
            <v>1135962.6599999999</v>
          </cell>
          <cell r="K1230">
            <v>877316.15</v>
          </cell>
        </row>
        <row r="1231">
          <cell r="F1231">
            <v>94594.93</v>
          </cell>
          <cell r="G1231">
            <v>0</v>
          </cell>
          <cell r="H1231">
            <v>94594.93</v>
          </cell>
          <cell r="I1231">
            <v>0</v>
          </cell>
          <cell r="J1231">
            <v>94594.93</v>
          </cell>
          <cell r="K1231">
            <v>23133.24</v>
          </cell>
        </row>
        <row r="1232">
          <cell r="F1232">
            <v>556006.37</v>
          </cell>
          <cell r="G1232">
            <v>0</v>
          </cell>
          <cell r="H1232">
            <v>556006.37</v>
          </cell>
          <cell r="I1232">
            <v>0</v>
          </cell>
          <cell r="J1232">
            <v>556006.37</v>
          </cell>
          <cell r="K1232">
            <v>534004.81999999995</v>
          </cell>
        </row>
        <row r="1233">
          <cell r="F1233">
            <v>103572.55</v>
          </cell>
          <cell r="G1233">
            <v>0</v>
          </cell>
          <cell r="H1233">
            <v>103572.55</v>
          </cell>
          <cell r="I1233">
            <v>0</v>
          </cell>
          <cell r="J1233">
            <v>103572.55</v>
          </cell>
          <cell r="K1233">
            <v>148620.44</v>
          </cell>
        </row>
        <row r="1234">
          <cell r="F1234">
            <v>48000</v>
          </cell>
          <cell r="G1234">
            <v>0</v>
          </cell>
          <cell r="H1234">
            <v>48000</v>
          </cell>
          <cell r="I1234">
            <v>0</v>
          </cell>
          <cell r="J1234">
            <v>48000</v>
          </cell>
          <cell r="K1234">
            <v>40000</v>
          </cell>
        </row>
        <row r="1235">
          <cell r="F1235">
            <v>46554</v>
          </cell>
          <cell r="G1235">
            <v>0</v>
          </cell>
          <cell r="H1235">
            <v>46554</v>
          </cell>
          <cell r="I1235">
            <v>0</v>
          </cell>
          <cell r="J1235">
            <v>46554</v>
          </cell>
          <cell r="K1235">
            <v>52832.5</v>
          </cell>
        </row>
        <row r="1236">
          <cell r="F1236">
            <v>4181.6000000000004</v>
          </cell>
          <cell r="G1236">
            <v>0</v>
          </cell>
          <cell r="H1236">
            <v>4181.6000000000004</v>
          </cell>
          <cell r="I1236">
            <v>0</v>
          </cell>
          <cell r="J1236">
            <v>4181.6000000000004</v>
          </cell>
          <cell r="K1236">
            <v>2651.4</v>
          </cell>
        </row>
        <row r="1237">
          <cell r="F1237">
            <v>2182.1999999999998</v>
          </cell>
          <cell r="G1237">
            <v>0</v>
          </cell>
          <cell r="H1237">
            <v>2182.1999999999998</v>
          </cell>
          <cell r="I1237">
            <v>0</v>
          </cell>
          <cell r="J1237">
            <v>2182.1999999999998</v>
          </cell>
          <cell r="K1237">
            <v>0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2822.46</v>
          </cell>
        </row>
        <row r="1239">
          <cell r="F1239">
            <v>1671748.35</v>
          </cell>
          <cell r="G1239">
            <v>0</v>
          </cell>
          <cell r="H1239">
            <v>1671748.35</v>
          </cell>
          <cell r="I1239">
            <v>0</v>
          </cell>
          <cell r="J1239">
            <v>1671748.35</v>
          </cell>
          <cell r="K1239">
            <v>2805788.72</v>
          </cell>
        </row>
        <row r="1240">
          <cell r="F1240">
            <v>3000</v>
          </cell>
          <cell r="G1240">
            <v>0</v>
          </cell>
          <cell r="H1240">
            <v>3000</v>
          </cell>
          <cell r="I1240">
            <v>0</v>
          </cell>
          <cell r="J1240">
            <v>3000</v>
          </cell>
          <cell r="K1240">
            <v>29000</v>
          </cell>
        </row>
        <row r="1241"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1500</v>
          </cell>
        </row>
        <row r="1242">
          <cell r="F1242">
            <v>48656.91</v>
          </cell>
          <cell r="G1242">
            <v>0</v>
          </cell>
          <cell r="H1242">
            <v>48656.91</v>
          </cell>
          <cell r="I1242">
            <v>0</v>
          </cell>
          <cell r="J1242">
            <v>48656.91</v>
          </cell>
          <cell r="K1242">
            <v>0</v>
          </cell>
        </row>
        <row r="1243"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91641.94</v>
          </cell>
        </row>
        <row r="1244">
          <cell r="F1244">
            <v>74123.05</v>
          </cell>
          <cell r="G1244">
            <v>0</v>
          </cell>
          <cell r="H1244">
            <v>74123.05</v>
          </cell>
          <cell r="I1244">
            <v>0</v>
          </cell>
          <cell r="J1244">
            <v>74123.05</v>
          </cell>
          <cell r="K1244">
            <v>779602.2</v>
          </cell>
        </row>
        <row r="1245">
          <cell r="F1245">
            <v>12359.48</v>
          </cell>
          <cell r="G1245">
            <v>0</v>
          </cell>
          <cell r="H1245">
            <v>12359.48</v>
          </cell>
          <cell r="I1245">
            <v>0</v>
          </cell>
          <cell r="J1245">
            <v>12359.48</v>
          </cell>
          <cell r="K1245">
            <v>3191291.97</v>
          </cell>
        </row>
        <row r="1246"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100</v>
          </cell>
        </row>
        <row r="1247">
          <cell r="F1247">
            <v>1399.73</v>
          </cell>
          <cell r="G1247">
            <v>0</v>
          </cell>
          <cell r="H1247">
            <v>1399.73</v>
          </cell>
          <cell r="I1247">
            <v>0</v>
          </cell>
          <cell r="J1247">
            <v>1399.73</v>
          </cell>
          <cell r="K1247">
            <v>109349.17</v>
          </cell>
        </row>
        <row r="1248">
          <cell r="F1248">
            <v>774.18</v>
          </cell>
          <cell r="G1248">
            <v>0</v>
          </cell>
          <cell r="H1248">
            <v>774.18</v>
          </cell>
          <cell r="I1248">
            <v>0</v>
          </cell>
          <cell r="J1248">
            <v>774.18</v>
          </cell>
          <cell r="K1248">
            <v>473</v>
          </cell>
        </row>
        <row r="1249">
          <cell r="F1249">
            <v>98998.66</v>
          </cell>
          <cell r="G1249">
            <v>0</v>
          </cell>
          <cell r="H1249">
            <v>98998.66</v>
          </cell>
          <cell r="I1249">
            <v>0</v>
          </cell>
          <cell r="J1249">
            <v>98998.66</v>
          </cell>
          <cell r="K1249">
            <v>1340269.6299999999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56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546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23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34</v>
          </cell>
        </row>
        <row r="1254">
          <cell r="F1254">
            <v>48450</v>
          </cell>
          <cell r="G1254">
            <v>0</v>
          </cell>
          <cell r="H1254">
            <v>48450</v>
          </cell>
          <cell r="I1254">
            <v>0</v>
          </cell>
          <cell r="J1254">
            <v>48450</v>
          </cell>
          <cell r="K1254">
            <v>59810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23</v>
          </cell>
        </row>
        <row r="1256">
          <cell r="F1256">
            <v>2699625</v>
          </cell>
          <cell r="G1256">
            <v>0</v>
          </cell>
          <cell r="H1256">
            <v>2699625</v>
          </cell>
          <cell r="I1256">
            <v>0</v>
          </cell>
          <cell r="J1256">
            <v>2699625</v>
          </cell>
          <cell r="K1256">
            <v>0</v>
          </cell>
        </row>
        <row r="1257">
          <cell r="F1257">
            <v>1101819.6000000001</v>
          </cell>
          <cell r="G1257">
            <v>0</v>
          </cell>
          <cell r="H1257">
            <v>1101819.6000000001</v>
          </cell>
          <cell r="I1257">
            <v>0</v>
          </cell>
          <cell r="J1257">
            <v>1101819.6000000001</v>
          </cell>
          <cell r="K1257">
            <v>63606.35</v>
          </cell>
        </row>
        <row r="1258">
          <cell r="F1258">
            <v>5918</v>
          </cell>
          <cell r="G1258">
            <v>0</v>
          </cell>
          <cell r="H1258">
            <v>5918</v>
          </cell>
          <cell r="I1258">
            <v>0</v>
          </cell>
          <cell r="J1258">
            <v>5918</v>
          </cell>
          <cell r="K1258">
            <v>0</v>
          </cell>
        </row>
        <row r="1259">
          <cell r="F1259">
            <v>61264.04</v>
          </cell>
          <cell r="G1259">
            <v>-3505</v>
          </cell>
          <cell r="H1259">
            <v>57759.040000000001</v>
          </cell>
          <cell r="I1259">
            <v>0</v>
          </cell>
          <cell r="J1259">
            <v>57759.040000000001</v>
          </cell>
          <cell r="K1259">
            <v>-4238.33</v>
          </cell>
        </row>
        <row r="1260">
          <cell r="F1260">
            <v>364.48</v>
          </cell>
          <cell r="G1260">
            <v>0</v>
          </cell>
          <cell r="H1260">
            <v>364.48</v>
          </cell>
          <cell r="I1260">
            <v>0</v>
          </cell>
          <cell r="J1260">
            <v>364.48</v>
          </cell>
          <cell r="K1260">
            <v>0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330010.07</v>
          </cell>
        </row>
        <row r="1262">
          <cell r="F1262">
            <v>78000</v>
          </cell>
          <cell r="G1262">
            <v>0</v>
          </cell>
          <cell r="H1262">
            <v>78000</v>
          </cell>
          <cell r="I1262">
            <v>0</v>
          </cell>
          <cell r="J1262">
            <v>78000</v>
          </cell>
          <cell r="K1262">
            <v>0</v>
          </cell>
        </row>
        <row r="1263">
          <cell r="F1263">
            <v>2240</v>
          </cell>
          <cell r="G1263">
            <v>0</v>
          </cell>
          <cell r="H1263">
            <v>2240</v>
          </cell>
          <cell r="I1263">
            <v>0</v>
          </cell>
          <cell r="J1263">
            <v>2240</v>
          </cell>
          <cell r="K1263">
            <v>2240</v>
          </cell>
        </row>
        <row r="1264">
          <cell r="F1264">
            <v>4500</v>
          </cell>
          <cell r="G1264">
            <v>0</v>
          </cell>
          <cell r="H1264">
            <v>4500</v>
          </cell>
          <cell r="I1264">
            <v>0</v>
          </cell>
          <cell r="J1264">
            <v>4500</v>
          </cell>
          <cell r="K1264">
            <v>0</v>
          </cell>
        </row>
        <row r="1265">
          <cell r="F1265">
            <v>41646</v>
          </cell>
          <cell r="G1265">
            <v>0</v>
          </cell>
          <cell r="H1265">
            <v>41646</v>
          </cell>
          <cell r="I1265">
            <v>0</v>
          </cell>
          <cell r="J1265">
            <v>41646</v>
          </cell>
          <cell r="K1265">
            <v>38610</v>
          </cell>
        </row>
        <row r="1266"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9304991.7599999998</v>
          </cell>
        </row>
        <row r="1267">
          <cell r="F1267">
            <v>500</v>
          </cell>
          <cell r="G1267">
            <v>0</v>
          </cell>
          <cell r="H1267">
            <v>500</v>
          </cell>
          <cell r="I1267">
            <v>0</v>
          </cell>
          <cell r="J1267">
            <v>500</v>
          </cell>
          <cell r="K1267">
            <v>0</v>
          </cell>
        </row>
        <row r="1268">
          <cell r="F1268">
            <v>1463020.45</v>
          </cell>
          <cell r="G1268">
            <v>0</v>
          </cell>
          <cell r="H1268">
            <v>1463020.45</v>
          </cell>
          <cell r="I1268">
            <v>0</v>
          </cell>
          <cell r="J1268">
            <v>1463020.45</v>
          </cell>
          <cell r="K1268">
            <v>0</v>
          </cell>
        </row>
        <row r="1269">
          <cell r="F1269">
            <v>898102.33</v>
          </cell>
          <cell r="G1269">
            <v>0</v>
          </cell>
          <cell r="H1269">
            <v>898102.33</v>
          </cell>
          <cell r="I1269">
            <v>0</v>
          </cell>
          <cell r="J1269">
            <v>898102.33</v>
          </cell>
          <cell r="K1269">
            <v>0</v>
          </cell>
        </row>
        <row r="1270">
          <cell r="F1270">
            <v>1025505.69</v>
          </cell>
          <cell r="G1270">
            <v>0</v>
          </cell>
          <cell r="H1270">
            <v>1025505.69</v>
          </cell>
          <cell r="I1270">
            <v>0</v>
          </cell>
          <cell r="J1270">
            <v>1025505.69</v>
          </cell>
          <cell r="K1270">
            <v>0</v>
          </cell>
        </row>
        <row r="1271">
          <cell r="F1271">
            <v>42388.91</v>
          </cell>
          <cell r="G1271">
            <v>0</v>
          </cell>
          <cell r="H1271">
            <v>42388.91</v>
          </cell>
          <cell r="I1271">
            <v>0</v>
          </cell>
          <cell r="J1271">
            <v>42388.91</v>
          </cell>
          <cell r="K1271">
            <v>0</v>
          </cell>
        </row>
        <row r="1272">
          <cell r="F1272">
            <v>305315.21000000002</v>
          </cell>
          <cell r="G1272">
            <v>0</v>
          </cell>
          <cell r="H1272">
            <v>305315.21000000002</v>
          </cell>
          <cell r="I1272">
            <v>0</v>
          </cell>
          <cell r="J1272">
            <v>305315.21000000002</v>
          </cell>
          <cell r="K1272">
            <v>0</v>
          </cell>
        </row>
        <row r="1273">
          <cell r="F1273">
            <v>307635.20000000001</v>
          </cell>
          <cell r="G1273">
            <v>0</v>
          </cell>
          <cell r="H1273">
            <v>307635.20000000001</v>
          </cell>
          <cell r="I1273">
            <v>0</v>
          </cell>
          <cell r="J1273">
            <v>307635.20000000001</v>
          </cell>
          <cell r="K1273">
            <v>0</v>
          </cell>
        </row>
        <row r="1274">
          <cell r="F1274">
            <v>220964.23</v>
          </cell>
          <cell r="G1274">
            <v>0</v>
          </cell>
          <cell r="H1274">
            <v>220964.23</v>
          </cell>
          <cell r="I1274">
            <v>0</v>
          </cell>
          <cell r="J1274">
            <v>220964.23</v>
          </cell>
          <cell r="K1274">
            <v>0</v>
          </cell>
        </row>
        <row r="1275">
          <cell r="F1275">
            <v>5124.5</v>
          </cell>
          <cell r="G1275">
            <v>0</v>
          </cell>
          <cell r="H1275">
            <v>5124.5</v>
          </cell>
          <cell r="I1275">
            <v>0</v>
          </cell>
          <cell r="J1275">
            <v>5124.5</v>
          </cell>
          <cell r="K1275">
            <v>0</v>
          </cell>
        </row>
        <row r="1276">
          <cell r="F1276">
            <v>5077.33</v>
          </cell>
          <cell r="G1276">
            <v>0</v>
          </cell>
          <cell r="H1276">
            <v>5077.33</v>
          </cell>
          <cell r="I1276">
            <v>0</v>
          </cell>
          <cell r="J1276">
            <v>5077.33</v>
          </cell>
          <cell r="K1276">
            <v>0</v>
          </cell>
        </row>
        <row r="1277">
          <cell r="F1277">
            <v>1287.29</v>
          </cell>
          <cell r="G1277">
            <v>0</v>
          </cell>
          <cell r="H1277">
            <v>1287.29</v>
          </cell>
          <cell r="I1277">
            <v>0</v>
          </cell>
          <cell r="J1277">
            <v>1287.29</v>
          </cell>
          <cell r="K1277">
            <v>0</v>
          </cell>
        </row>
        <row r="1278">
          <cell r="F1278">
            <v>708.46</v>
          </cell>
          <cell r="G1278">
            <v>0</v>
          </cell>
          <cell r="H1278">
            <v>708.46</v>
          </cell>
          <cell r="I1278">
            <v>0</v>
          </cell>
          <cell r="J1278">
            <v>708.46</v>
          </cell>
          <cell r="K1278">
            <v>0</v>
          </cell>
        </row>
        <row r="1279">
          <cell r="F1279">
            <v>16822.41</v>
          </cell>
          <cell r="G1279">
            <v>0</v>
          </cell>
          <cell r="H1279">
            <v>16822.41</v>
          </cell>
          <cell r="I1279">
            <v>0</v>
          </cell>
          <cell r="J1279">
            <v>16822.41</v>
          </cell>
          <cell r="K1279">
            <v>0</v>
          </cell>
        </row>
        <row r="1280">
          <cell r="F1280">
            <v>9618.3700000000008</v>
          </cell>
          <cell r="G1280">
            <v>0</v>
          </cell>
          <cell r="H1280">
            <v>9618.3700000000008</v>
          </cell>
          <cell r="I1280">
            <v>0</v>
          </cell>
          <cell r="J1280">
            <v>9618.3700000000008</v>
          </cell>
          <cell r="K1280">
            <v>0</v>
          </cell>
        </row>
        <row r="1281">
          <cell r="F1281">
            <v>79699.100000000006</v>
          </cell>
          <cell r="G1281">
            <v>0</v>
          </cell>
          <cell r="H1281">
            <v>79699.100000000006</v>
          </cell>
          <cell r="I1281">
            <v>0</v>
          </cell>
          <cell r="J1281">
            <v>79699.100000000006</v>
          </cell>
          <cell r="K1281">
            <v>0</v>
          </cell>
        </row>
        <row r="1282">
          <cell r="F1282">
            <v>2388.2399999999998</v>
          </cell>
          <cell r="G1282">
            <v>0</v>
          </cell>
          <cell r="H1282">
            <v>2388.2399999999998</v>
          </cell>
          <cell r="I1282">
            <v>0</v>
          </cell>
          <cell r="J1282">
            <v>2388.2399999999998</v>
          </cell>
          <cell r="K1282">
            <v>0</v>
          </cell>
        </row>
        <row r="1283">
          <cell r="F1283">
            <v>766.36</v>
          </cell>
          <cell r="G1283">
            <v>0</v>
          </cell>
          <cell r="H1283">
            <v>766.36</v>
          </cell>
          <cell r="I1283">
            <v>0</v>
          </cell>
          <cell r="J1283">
            <v>766.36</v>
          </cell>
          <cell r="K1283">
            <v>0</v>
          </cell>
        </row>
        <row r="1284">
          <cell r="F1284">
            <v>4909.87</v>
          </cell>
          <cell r="G1284">
            <v>0</v>
          </cell>
          <cell r="H1284">
            <v>4909.87</v>
          </cell>
          <cell r="I1284">
            <v>0</v>
          </cell>
          <cell r="J1284">
            <v>4909.87</v>
          </cell>
          <cell r="K1284">
            <v>0</v>
          </cell>
        </row>
        <row r="1285">
          <cell r="F1285">
            <v>1300</v>
          </cell>
          <cell r="G1285">
            <v>0</v>
          </cell>
          <cell r="H1285">
            <v>1300</v>
          </cell>
          <cell r="I1285">
            <v>0</v>
          </cell>
          <cell r="J1285">
            <v>1300</v>
          </cell>
          <cell r="K1285">
            <v>0</v>
          </cell>
        </row>
        <row r="1286">
          <cell r="F1286">
            <v>900</v>
          </cell>
          <cell r="G1286">
            <v>0</v>
          </cell>
          <cell r="H1286">
            <v>900</v>
          </cell>
          <cell r="I1286">
            <v>0</v>
          </cell>
          <cell r="J1286">
            <v>900</v>
          </cell>
          <cell r="K1286">
            <v>0</v>
          </cell>
        </row>
        <row r="1287">
          <cell r="F1287">
            <v>9926.4</v>
          </cell>
          <cell r="G1287">
            <v>0</v>
          </cell>
          <cell r="H1287">
            <v>9926.4</v>
          </cell>
          <cell r="I1287">
            <v>0</v>
          </cell>
          <cell r="J1287">
            <v>9926.4</v>
          </cell>
          <cell r="K1287">
            <v>0</v>
          </cell>
        </row>
        <row r="1288">
          <cell r="F1288">
            <v>46512.74</v>
          </cell>
          <cell r="G1288">
            <v>0</v>
          </cell>
          <cell r="H1288">
            <v>46512.74</v>
          </cell>
          <cell r="I1288">
            <v>0</v>
          </cell>
          <cell r="J1288">
            <v>46512.74</v>
          </cell>
          <cell r="K1288">
            <v>0</v>
          </cell>
        </row>
        <row r="1289">
          <cell r="F1289">
            <v>10734.74</v>
          </cell>
          <cell r="G1289">
            <v>0</v>
          </cell>
          <cell r="H1289">
            <v>10734.74</v>
          </cell>
          <cell r="I1289">
            <v>0</v>
          </cell>
          <cell r="J1289">
            <v>10734.74</v>
          </cell>
          <cell r="K1289">
            <v>0</v>
          </cell>
        </row>
        <row r="1290">
          <cell r="F1290">
            <v>9742.52</v>
          </cell>
          <cell r="G1290">
            <v>0</v>
          </cell>
          <cell r="H1290">
            <v>9742.52</v>
          </cell>
          <cell r="I1290">
            <v>0</v>
          </cell>
          <cell r="J1290">
            <v>9742.52</v>
          </cell>
          <cell r="K1290">
            <v>0</v>
          </cell>
        </row>
        <row r="1291">
          <cell r="F1291">
            <v>1079.74</v>
          </cell>
          <cell r="G1291">
            <v>0</v>
          </cell>
          <cell r="H1291">
            <v>1079.74</v>
          </cell>
          <cell r="I1291">
            <v>0</v>
          </cell>
          <cell r="J1291">
            <v>1079.74</v>
          </cell>
          <cell r="K1291">
            <v>0</v>
          </cell>
        </row>
        <row r="1292">
          <cell r="F1292">
            <v>2413.52</v>
          </cell>
          <cell r="G1292">
            <v>0</v>
          </cell>
          <cell r="H1292">
            <v>2413.52</v>
          </cell>
          <cell r="I1292">
            <v>0</v>
          </cell>
          <cell r="J1292">
            <v>2413.52</v>
          </cell>
          <cell r="K1292">
            <v>0</v>
          </cell>
        </row>
        <row r="1293">
          <cell r="F1293">
            <v>500</v>
          </cell>
          <cell r="G1293">
            <v>0</v>
          </cell>
          <cell r="H1293">
            <v>500</v>
          </cell>
          <cell r="I1293">
            <v>0</v>
          </cell>
          <cell r="J1293">
            <v>500</v>
          </cell>
          <cell r="K1293">
            <v>0</v>
          </cell>
        </row>
        <row r="1294">
          <cell r="F1294">
            <v>500</v>
          </cell>
          <cell r="G1294">
            <v>0</v>
          </cell>
          <cell r="H1294">
            <v>500</v>
          </cell>
          <cell r="I1294">
            <v>0</v>
          </cell>
          <cell r="J1294">
            <v>500</v>
          </cell>
          <cell r="K1294">
            <v>0</v>
          </cell>
        </row>
        <row r="1295">
          <cell r="F1295">
            <v>500</v>
          </cell>
          <cell r="G1295">
            <v>0</v>
          </cell>
          <cell r="H1295">
            <v>500</v>
          </cell>
          <cell r="I1295">
            <v>0</v>
          </cell>
          <cell r="J1295">
            <v>500</v>
          </cell>
          <cell r="K1295">
            <v>0</v>
          </cell>
        </row>
        <row r="1296">
          <cell r="F1296">
            <v>1422.29</v>
          </cell>
          <cell r="G1296">
            <v>0</v>
          </cell>
          <cell r="H1296">
            <v>1422.29</v>
          </cell>
          <cell r="I1296">
            <v>0</v>
          </cell>
          <cell r="J1296">
            <v>1422.29</v>
          </cell>
          <cell r="K1296">
            <v>0</v>
          </cell>
        </row>
        <row r="1297">
          <cell r="F1297">
            <v>3848.18</v>
          </cell>
          <cell r="G1297">
            <v>0</v>
          </cell>
          <cell r="H1297">
            <v>3848.18</v>
          </cell>
          <cell r="I1297">
            <v>0</v>
          </cell>
          <cell r="J1297">
            <v>3848.18</v>
          </cell>
          <cell r="K1297">
            <v>0</v>
          </cell>
        </row>
        <row r="1298">
          <cell r="F1298">
            <v>500</v>
          </cell>
          <cell r="G1298">
            <v>0</v>
          </cell>
          <cell r="H1298">
            <v>500</v>
          </cell>
          <cell r="I1298">
            <v>0</v>
          </cell>
          <cell r="J1298">
            <v>500</v>
          </cell>
          <cell r="K1298">
            <v>0</v>
          </cell>
        </row>
        <row r="1299">
          <cell r="F1299">
            <v>26625</v>
          </cell>
          <cell r="G1299">
            <v>0</v>
          </cell>
          <cell r="H1299">
            <v>26625</v>
          </cell>
          <cell r="I1299">
            <v>0</v>
          </cell>
          <cell r="J1299">
            <v>26625</v>
          </cell>
          <cell r="K1299">
            <v>0</v>
          </cell>
        </row>
        <row r="1300">
          <cell r="F1300">
            <v>1115.6300000000001</v>
          </cell>
          <cell r="G1300">
            <v>0</v>
          </cell>
          <cell r="H1300">
            <v>1115.6300000000001</v>
          </cell>
          <cell r="I1300">
            <v>0</v>
          </cell>
          <cell r="J1300">
            <v>1115.6300000000001</v>
          </cell>
          <cell r="K1300">
            <v>0</v>
          </cell>
        </row>
        <row r="1301">
          <cell r="F1301">
            <v>1500</v>
          </cell>
          <cell r="G1301">
            <v>0</v>
          </cell>
          <cell r="H1301">
            <v>1500</v>
          </cell>
          <cell r="I1301">
            <v>0</v>
          </cell>
          <cell r="J1301">
            <v>1500</v>
          </cell>
          <cell r="K1301">
            <v>0</v>
          </cell>
        </row>
        <row r="1302">
          <cell r="F1302">
            <v>500</v>
          </cell>
          <cell r="G1302">
            <v>0</v>
          </cell>
          <cell r="H1302">
            <v>500</v>
          </cell>
          <cell r="I1302">
            <v>0</v>
          </cell>
          <cell r="J1302">
            <v>500</v>
          </cell>
          <cell r="K1302">
            <v>0</v>
          </cell>
        </row>
        <row r="1303">
          <cell r="F1303">
            <v>500</v>
          </cell>
          <cell r="G1303">
            <v>0</v>
          </cell>
          <cell r="H1303">
            <v>500</v>
          </cell>
          <cell r="I1303">
            <v>0</v>
          </cell>
          <cell r="J1303">
            <v>500</v>
          </cell>
          <cell r="K1303">
            <v>0</v>
          </cell>
        </row>
        <row r="1304">
          <cell r="F1304">
            <v>15755.32</v>
          </cell>
          <cell r="G1304">
            <v>0</v>
          </cell>
          <cell r="H1304">
            <v>15755.32</v>
          </cell>
          <cell r="I1304">
            <v>0</v>
          </cell>
          <cell r="J1304">
            <v>15755.32</v>
          </cell>
          <cell r="K1304">
            <v>0</v>
          </cell>
        </row>
        <row r="1305">
          <cell r="F1305">
            <v>1011.05</v>
          </cell>
          <cell r="G1305">
            <v>0</v>
          </cell>
          <cell r="H1305">
            <v>1011.05</v>
          </cell>
          <cell r="I1305">
            <v>0</v>
          </cell>
          <cell r="J1305">
            <v>1011.05</v>
          </cell>
          <cell r="K1305">
            <v>0</v>
          </cell>
        </row>
        <row r="1306">
          <cell r="F1306">
            <v>695.48</v>
          </cell>
          <cell r="G1306">
            <v>0</v>
          </cell>
          <cell r="H1306">
            <v>695.48</v>
          </cell>
          <cell r="I1306">
            <v>0</v>
          </cell>
          <cell r="J1306">
            <v>695.48</v>
          </cell>
          <cell r="K1306">
            <v>0</v>
          </cell>
        </row>
        <row r="1307">
          <cell r="F1307">
            <v>1312.73</v>
          </cell>
          <cell r="G1307">
            <v>0</v>
          </cell>
          <cell r="H1307">
            <v>1312.73</v>
          </cell>
          <cell r="I1307">
            <v>0</v>
          </cell>
          <cell r="J1307">
            <v>1312.73</v>
          </cell>
          <cell r="K1307">
            <v>0</v>
          </cell>
        </row>
        <row r="1308">
          <cell r="F1308">
            <v>120000</v>
          </cell>
          <cell r="G1308">
            <v>0</v>
          </cell>
          <cell r="H1308">
            <v>120000</v>
          </cell>
          <cell r="I1308">
            <v>0</v>
          </cell>
          <cell r="J1308">
            <v>120000</v>
          </cell>
          <cell r="K1308">
            <v>0</v>
          </cell>
        </row>
        <row r="1309">
          <cell r="F1309">
            <v>6589.05</v>
          </cell>
          <cell r="G1309">
            <v>0</v>
          </cell>
          <cell r="H1309">
            <v>6589.05</v>
          </cell>
          <cell r="I1309">
            <v>0</v>
          </cell>
          <cell r="J1309">
            <v>6589.05</v>
          </cell>
          <cell r="K1309">
            <v>0</v>
          </cell>
        </row>
        <row r="1310">
          <cell r="F1310">
            <v>3458.19</v>
          </cell>
          <cell r="G1310">
            <v>0</v>
          </cell>
          <cell r="H1310">
            <v>3458.19</v>
          </cell>
          <cell r="I1310">
            <v>0</v>
          </cell>
          <cell r="J1310">
            <v>3458.19</v>
          </cell>
          <cell r="K1310">
            <v>0</v>
          </cell>
        </row>
        <row r="1311">
          <cell r="F1311">
            <v>13728.56</v>
          </cell>
          <cell r="G1311">
            <v>0</v>
          </cell>
          <cell r="H1311">
            <v>13728.56</v>
          </cell>
          <cell r="I1311">
            <v>0</v>
          </cell>
          <cell r="J1311">
            <v>13728.56</v>
          </cell>
          <cell r="K1311">
            <v>0</v>
          </cell>
        </row>
        <row r="1312"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75255.509999999995</v>
          </cell>
        </row>
        <row r="1313">
          <cell r="F1313">
            <v>9228.7000000000007</v>
          </cell>
          <cell r="G1313">
            <v>0</v>
          </cell>
          <cell r="H1313">
            <v>9228.7000000000007</v>
          </cell>
          <cell r="I1313">
            <v>0</v>
          </cell>
          <cell r="J1313">
            <v>9228.7000000000007</v>
          </cell>
          <cell r="K1313">
            <v>0</v>
          </cell>
        </row>
        <row r="1314">
          <cell r="F1314">
            <v>3184.09</v>
          </cell>
          <cell r="G1314">
            <v>0</v>
          </cell>
          <cell r="H1314">
            <v>3184.09</v>
          </cell>
          <cell r="I1314">
            <v>0</v>
          </cell>
          <cell r="J1314">
            <v>3184.09</v>
          </cell>
          <cell r="K1314">
            <v>0</v>
          </cell>
        </row>
        <row r="1315">
          <cell r="F1315">
            <v>50352.65</v>
          </cell>
          <cell r="G1315">
            <v>0</v>
          </cell>
          <cell r="H1315">
            <v>50352.65</v>
          </cell>
          <cell r="I1315">
            <v>0</v>
          </cell>
          <cell r="J1315">
            <v>50352.65</v>
          </cell>
          <cell r="K1315">
            <v>165983.88</v>
          </cell>
        </row>
        <row r="1316">
          <cell r="F1316">
            <v>15949505.5</v>
          </cell>
          <cell r="G1316">
            <v>200000</v>
          </cell>
          <cell r="H1316">
            <v>16149505.5</v>
          </cell>
          <cell r="I1316">
            <v>0</v>
          </cell>
          <cell r="J1316">
            <v>16149505.5</v>
          </cell>
          <cell r="K1316">
            <v>444958.38</v>
          </cell>
        </row>
        <row r="1317">
          <cell r="F1317">
            <v>13236</v>
          </cell>
          <cell r="G1317">
            <v>0</v>
          </cell>
          <cell r="H1317">
            <v>13236</v>
          </cell>
          <cell r="I1317">
            <v>0</v>
          </cell>
          <cell r="J1317">
            <v>13236</v>
          </cell>
          <cell r="K1317">
            <v>4280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1050742.67</v>
          </cell>
          <cell r="G1320">
            <v>0</v>
          </cell>
          <cell r="H1320">
            <v>1050742.67</v>
          </cell>
          <cell r="I1320">
            <v>0</v>
          </cell>
          <cell r="J1320">
            <v>1050742.67</v>
          </cell>
          <cell r="K1320">
            <v>142300</v>
          </cell>
        </row>
        <row r="1321">
          <cell r="F1321">
            <v>6687.21</v>
          </cell>
          <cell r="G1321">
            <v>0</v>
          </cell>
          <cell r="H1321">
            <v>6687.21</v>
          </cell>
          <cell r="I1321">
            <v>0</v>
          </cell>
          <cell r="J1321">
            <v>6687.21</v>
          </cell>
          <cell r="K1321">
            <v>0</v>
          </cell>
        </row>
        <row r="1322">
          <cell r="F1322">
            <v>1550</v>
          </cell>
          <cell r="G1322">
            <v>0</v>
          </cell>
          <cell r="H1322">
            <v>1550</v>
          </cell>
          <cell r="I1322">
            <v>0</v>
          </cell>
          <cell r="J1322">
            <v>1550</v>
          </cell>
          <cell r="K1322">
            <v>27450</v>
          </cell>
        </row>
        <row r="1323"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12000</v>
          </cell>
        </row>
        <row r="1324">
          <cell r="F1324">
            <v>9040</v>
          </cell>
          <cell r="G1324">
            <v>0</v>
          </cell>
          <cell r="H1324">
            <v>9040</v>
          </cell>
          <cell r="I1324">
            <v>0</v>
          </cell>
          <cell r="J1324">
            <v>9040</v>
          </cell>
          <cell r="K1324">
            <v>3000</v>
          </cell>
        </row>
        <row r="1325">
          <cell r="F1325">
            <v>14172.52</v>
          </cell>
          <cell r="G1325">
            <v>0</v>
          </cell>
          <cell r="H1325">
            <v>14172.52</v>
          </cell>
          <cell r="I1325">
            <v>0</v>
          </cell>
          <cell r="J1325">
            <v>14172.52</v>
          </cell>
          <cell r="K1325">
            <v>960</v>
          </cell>
        </row>
        <row r="1326">
          <cell r="F1326">
            <v>29181</v>
          </cell>
          <cell r="G1326">
            <v>0</v>
          </cell>
          <cell r="H1326">
            <v>29181</v>
          </cell>
          <cell r="I1326">
            <v>0</v>
          </cell>
          <cell r="J1326">
            <v>29181</v>
          </cell>
          <cell r="K1326">
            <v>7030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</row>
        <row r="1328">
          <cell r="F1328">
            <v>66767.88</v>
          </cell>
          <cell r="G1328">
            <v>0</v>
          </cell>
          <cell r="H1328">
            <v>66767.88</v>
          </cell>
          <cell r="I1328">
            <v>0</v>
          </cell>
          <cell r="J1328">
            <v>66767.88</v>
          </cell>
          <cell r="K1328">
            <v>2242.9899999999998</v>
          </cell>
        </row>
        <row r="1329">
          <cell r="F1329">
            <v>176069.08</v>
          </cell>
          <cell r="G1329">
            <v>0</v>
          </cell>
          <cell r="H1329">
            <v>176069.08</v>
          </cell>
          <cell r="I1329">
            <v>0</v>
          </cell>
          <cell r="J1329">
            <v>176069.08</v>
          </cell>
          <cell r="K1329">
            <v>184332.24</v>
          </cell>
        </row>
        <row r="1330">
          <cell r="F1330">
            <v>24797.07</v>
          </cell>
          <cell r="G1330">
            <v>0</v>
          </cell>
          <cell r="H1330">
            <v>24797.07</v>
          </cell>
          <cell r="I1330">
            <v>0</v>
          </cell>
          <cell r="J1330">
            <v>24797.07</v>
          </cell>
          <cell r="K1330">
            <v>62723.7</v>
          </cell>
        </row>
        <row r="1331">
          <cell r="F1331">
            <v>23300</v>
          </cell>
          <cell r="G1331">
            <v>0</v>
          </cell>
          <cell r="H1331">
            <v>23300</v>
          </cell>
          <cell r="I1331">
            <v>0</v>
          </cell>
          <cell r="J1331">
            <v>23300</v>
          </cell>
          <cell r="K1331">
            <v>21439.35</v>
          </cell>
        </row>
        <row r="1332">
          <cell r="F1332">
            <v>130</v>
          </cell>
          <cell r="G1332">
            <v>0</v>
          </cell>
          <cell r="H1332">
            <v>130</v>
          </cell>
          <cell r="I1332">
            <v>0</v>
          </cell>
          <cell r="J1332">
            <v>130</v>
          </cell>
          <cell r="K1332">
            <v>185</v>
          </cell>
        </row>
        <row r="1333">
          <cell r="F1333">
            <v>3700</v>
          </cell>
          <cell r="G1333">
            <v>0</v>
          </cell>
          <cell r="H1333">
            <v>3700</v>
          </cell>
          <cell r="I1333">
            <v>0</v>
          </cell>
          <cell r="J1333">
            <v>3700</v>
          </cell>
          <cell r="K1333">
            <v>2640</v>
          </cell>
        </row>
        <row r="1334">
          <cell r="F1334">
            <v>1751</v>
          </cell>
          <cell r="G1334">
            <v>0</v>
          </cell>
          <cell r="H1334">
            <v>1751</v>
          </cell>
          <cell r="I1334">
            <v>0</v>
          </cell>
          <cell r="J1334">
            <v>1751</v>
          </cell>
          <cell r="K1334">
            <v>0</v>
          </cell>
        </row>
        <row r="1335">
          <cell r="F1335">
            <v>2700</v>
          </cell>
          <cell r="G1335">
            <v>0</v>
          </cell>
          <cell r="H1335">
            <v>2700</v>
          </cell>
          <cell r="I1335">
            <v>0</v>
          </cell>
          <cell r="J1335">
            <v>2700</v>
          </cell>
          <cell r="K1335">
            <v>14381.76</v>
          </cell>
        </row>
        <row r="1336">
          <cell r="F1336">
            <v>365</v>
          </cell>
          <cell r="G1336">
            <v>0</v>
          </cell>
          <cell r="H1336">
            <v>365</v>
          </cell>
          <cell r="I1336">
            <v>0</v>
          </cell>
          <cell r="J1336">
            <v>365</v>
          </cell>
          <cell r="K1336">
            <v>196</v>
          </cell>
        </row>
        <row r="1337">
          <cell r="F1337">
            <v>61000</v>
          </cell>
          <cell r="G1337">
            <v>0</v>
          </cell>
          <cell r="H1337">
            <v>61000</v>
          </cell>
          <cell r="I1337">
            <v>0</v>
          </cell>
          <cell r="J1337">
            <v>61000</v>
          </cell>
          <cell r="K1337">
            <v>0</v>
          </cell>
        </row>
        <row r="1338">
          <cell r="F1338">
            <v>7740.19</v>
          </cell>
          <cell r="G1338">
            <v>0</v>
          </cell>
          <cell r="H1338">
            <v>7740.19</v>
          </cell>
          <cell r="I1338">
            <v>0</v>
          </cell>
          <cell r="J1338">
            <v>7740.19</v>
          </cell>
          <cell r="K1338">
            <v>11953.16</v>
          </cell>
        </row>
        <row r="1339">
          <cell r="F1339">
            <v>2040.22</v>
          </cell>
          <cell r="G1339">
            <v>0</v>
          </cell>
          <cell r="H1339">
            <v>2040.22</v>
          </cell>
          <cell r="I1339">
            <v>0</v>
          </cell>
          <cell r="J1339">
            <v>2040.22</v>
          </cell>
          <cell r="K1339">
            <v>35881</v>
          </cell>
        </row>
        <row r="1340">
          <cell r="F1340">
            <v>21515.29</v>
          </cell>
          <cell r="G1340">
            <v>0</v>
          </cell>
          <cell r="H1340">
            <v>21515.29</v>
          </cell>
          <cell r="I1340">
            <v>0</v>
          </cell>
          <cell r="J1340">
            <v>21515.29</v>
          </cell>
          <cell r="K1340">
            <v>35679.360000000001</v>
          </cell>
        </row>
        <row r="1341">
          <cell r="F1341">
            <v>52400</v>
          </cell>
          <cell r="G1341">
            <v>0</v>
          </cell>
          <cell r="H1341">
            <v>52400</v>
          </cell>
          <cell r="I1341">
            <v>0</v>
          </cell>
          <cell r="J1341">
            <v>52400</v>
          </cell>
          <cell r="K1341">
            <v>0</v>
          </cell>
        </row>
        <row r="1342">
          <cell r="F1342">
            <v>534.6</v>
          </cell>
          <cell r="G1342">
            <v>0</v>
          </cell>
          <cell r="H1342">
            <v>534.6</v>
          </cell>
          <cell r="I1342">
            <v>0</v>
          </cell>
          <cell r="J1342">
            <v>534.6</v>
          </cell>
          <cell r="K1342">
            <v>7704.62</v>
          </cell>
        </row>
        <row r="1343"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258</v>
          </cell>
        </row>
        <row r="1344"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</row>
        <row r="1345">
          <cell r="F1345">
            <v>200</v>
          </cell>
          <cell r="G1345">
            <v>0</v>
          </cell>
          <cell r="H1345">
            <v>200</v>
          </cell>
          <cell r="I1345">
            <v>0</v>
          </cell>
          <cell r="J1345">
            <v>200</v>
          </cell>
          <cell r="K1345">
            <v>0</v>
          </cell>
        </row>
        <row r="1346"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0.01</v>
          </cell>
        </row>
        <row r="1347"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</row>
        <row r="1348"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2004.04</v>
          </cell>
        </row>
        <row r="1349">
          <cell r="F1349">
            <v>38185465.859999992</v>
          </cell>
          <cell r="G1349">
            <v>2071495</v>
          </cell>
          <cell r="H1349">
            <v>40256960.859999999</v>
          </cell>
          <cell r="I1349">
            <v>0</v>
          </cell>
          <cell r="J1349">
            <v>40256960.859999999</v>
          </cell>
          <cell r="K1349">
            <v>27620061.130000003</v>
          </cell>
        </row>
        <row r="1351">
          <cell r="F1351">
            <v>-3516068</v>
          </cell>
          <cell r="G1351">
            <v>0</v>
          </cell>
          <cell r="H1351">
            <v>-3516068</v>
          </cell>
          <cell r="I1351">
            <v>0</v>
          </cell>
          <cell r="J1351">
            <v>-3516068</v>
          </cell>
          <cell r="K1351">
            <v>-19152467.170000002</v>
          </cell>
        </row>
        <row r="1352">
          <cell r="F1352">
            <v>-36.26</v>
          </cell>
          <cell r="G1352">
            <v>0</v>
          </cell>
          <cell r="H1352">
            <v>-36.26</v>
          </cell>
          <cell r="I1352">
            <v>0</v>
          </cell>
          <cell r="J1352">
            <v>-36.26</v>
          </cell>
          <cell r="K1352">
            <v>-25.19</v>
          </cell>
        </row>
        <row r="1353">
          <cell r="F1353">
            <v>-1459883.7</v>
          </cell>
          <cell r="G1353">
            <v>0</v>
          </cell>
          <cell r="H1353">
            <v>-1459883.7</v>
          </cell>
          <cell r="I1353">
            <v>0</v>
          </cell>
          <cell r="J1353">
            <v>-1459883.7</v>
          </cell>
          <cell r="K1353">
            <v>-820634.06</v>
          </cell>
        </row>
        <row r="1354">
          <cell r="F1354">
            <v>-135799.72</v>
          </cell>
          <cell r="G1354">
            <v>0</v>
          </cell>
          <cell r="H1354">
            <v>-135799.72</v>
          </cell>
          <cell r="I1354">
            <v>0</v>
          </cell>
          <cell r="J1354">
            <v>-135799.72</v>
          </cell>
          <cell r="K1354">
            <v>-230.22</v>
          </cell>
        </row>
        <row r="1355"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</row>
        <row r="1356">
          <cell r="F1356">
            <v>-1112052.6399999999</v>
          </cell>
          <cell r="G1356">
            <v>0</v>
          </cell>
          <cell r="H1356">
            <v>-1112052.6399999999</v>
          </cell>
          <cell r="I1356">
            <v>0</v>
          </cell>
          <cell r="J1356">
            <v>-1112052.6399999999</v>
          </cell>
          <cell r="K1356">
            <v>-543759.77</v>
          </cell>
        </row>
        <row r="1357">
          <cell r="F1357">
            <v>-10260</v>
          </cell>
          <cell r="G1357">
            <v>0</v>
          </cell>
          <cell r="H1357">
            <v>-10260</v>
          </cell>
          <cell r="I1357">
            <v>0</v>
          </cell>
          <cell r="J1357">
            <v>-10260</v>
          </cell>
          <cell r="K1357">
            <v>0</v>
          </cell>
        </row>
        <row r="1358"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</row>
        <row r="1359">
          <cell r="F1359">
            <v>-6234100.3199999994</v>
          </cell>
          <cell r="G1359">
            <v>0</v>
          </cell>
          <cell r="H1359">
            <v>-6234100.3199999994</v>
          </cell>
          <cell r="I1359">
            <v>0</v>
          </cell>
          <cell r="J1359">
            <v>-6234100.3199999994</v>
          </cell>
          <cell r="K1359">
            <v>-20517116.41</v>
          </cell>
        </row>
        <row r="1361"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</row>
        <row r="1363">
          <cell r="F1363">
            <v>918000</v>
          </cell>
          <cell r="G1363">
            <v>0</v>
          </cell>
          <cell r="H1363">
            <v>918000</v>
          </cell>
          <cell r="I1363">
            <v>0</v>
          </cell>
          <cell r="J1363">
            <v>918000</v>
          </cell>
          <cell r="K1363">
            <v>1417000</v>
          </cell>
        </row>
        <row r="1364">
          <cell r="F1364">
            <v>88000</v>
          </cell>
          <cell r="G1364">
            <v>0</v>
          </cell>
          <cell r="H1364">
            <v>88000</v>
          </cell>
          <cell r="I1364">
            <v>0</v>
          </cell>
          <cell r="J1364">
            <v>88000</v>
          </cell>
          <cell r="K1364">
            <v>90400</v>
          </cell>
        </row>
        <row r="1365">
          <cell r="F1365">
            <v>137600</v>
          </cell>
          <cell r="G1365">
            <v>0</v>
          </cell>
          <cell r="H1365">
            <v>137600</v>
          </cell>
          <cell r="I1365">
            <v>0</v>
          </cell>
          <cell r="J1365">
            <v>137600</v>
          </cell>
          <cell r="K1365">
            <v>76800</v>
          </cell>
        </row>
        <row r="1366">
          <cell r="F1366">
            <v>126400</v>
          </cell>
          <cell r="G1366">
            <v>0</v>
          </cell>
          <cell r="H1366">
            <v>126400</v>
          </cell>
          <cell r="I1366">
            <v>0</v>
          </cell>
          <cell r="J1366">
            <v>126400</v>
          </cell>
          <cell r="K1366">
            <v>0</v>
          </cell>
        </row>
        <row r="1367">
          <cell r="F1367">
            <v>1024000</v>
          </cell>
          <cell r="G1367">
            <v>0</v>
          </cell>
          <cell r="H1367">
            <v>1024000</v>
          </cell>
          <cell r="I1367">
            <v>0</v>
          </cell>
          <cell r="J1367">
            <v>1024000</v>
          </cell>
          <cell r="K1367">
            <v>1020000</v>
          </cell>
        </row>
        <row r="1368">
          <cell r="F1368">
            <v>377000</v>
          </cell>
          <cell r="G1368">
            <v>0</v>
          </cell>
          <cell r="H1368">
            <v>377000</v>
          </cell>
          <cell r="I1368">
            <v>0</v>
          </cell>
          <cell r="J1368">
            <v>377000</v>
          </cell>
          <cell r="K1368">
            <v>288000</v>
          </cell>
        </row>
        <row r="1369"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</row>
        <row r="1370">
          <cell r="F1370">
            <v>2671000</v>
          </cell>
          <cell r="G1370">
            <v>0</v>
          </cell>
          <cell r="H1370">
            <v>2671000</v>
          </cell>
          <cell r="I1370">
            <v>0</v>
          </cell>
          <cell r="J1370">
            <v>2671000</v>
          </cell>
          <cell r="K1370">
            <v>2892200</v>
          </cell>
        </row>
        <row r="1372">
          <cell r="F1372">
            <v>57118.83</v>
          </cell>
          <cell r="G1372">
            <v>0</v>
          </cell>
          <cell r="H1372">
            <v>57118.83</v>
          </cell>
          <cell r="I1372">
            <v>0</v>
          </cell>
          <cell r="J1372">
            <v>57118.83</v>
          </cell>
          <cell r="K1372">
            <v>72707.62</v>
          </cell>
        </row>
        <row r="1373">
          <cell r="F1373">
            <v>842244.7</v>
          </cell>
          <cell r="G1373">
            <v>0</v>
          </cell>
          <cell r="H1373">
            <v>842244.7</v>
          </cell>
          <cell r="I1373">
            <v>0</v>
          </cell>
          <cell r="J1373">
            <v>842244.7</v>
          </cell>
          <cell r="K1373">
            <v>273904.39</v>
          </cell>
        </row>
        <row r="1374">
          <cell r="F1374">
            <v>487527.13</v>
          </cell>
          <cell r="G1374">
            <v>0</v>
          </cell>
          <cell r="H1374">
            <v>487527.13</v>
          </cell>
          <cell r="I1374">
            <v>0</v>
          </cell>
          <cell r="J1374">
            <v>487527.13</v>
          </cell>
          <cell r="K1374">
            <v>143405.01</v>
          </cell>
        </row>
        <row r="1375">
          <cell r="F1375">
            <v>542209.27</v>
          </cell>
          <cell r="G1375">
            <v>0</v>
          </cell>
          <cell r="H1375">
            <v>542209.27</v>
          </cell>
          <cell r="I1375">
            <v>0</v>
          </cell>
          <cell r="J1375">
            <v>542209.27</v>
          </cell>
          <cell r="K1375">
            <v>0</v>
          </cell>
        </row>
        <row r="1376">
          <cell r="F1376">
            <v>287728.7</v>
          </cell>
          <cell r="G1376">
            <v>0</v>
          </cell>
          <cell r="H1376">
            <v>287728.7</v>
          </cell>
          <cell r="I1376">
            <v>0</v>
          </cell>
          <cell r="J1376">
            <v>287728.7</v>
          </cell>
          <cell r="K1376">
            <v>318600.14</v>
          </cell>
        </row>
        <row r="1377"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</row>
        <row r="1378">
          <cell r="F1378">
            <v>1386221.3</v>
          </cell>
          <cell r="G1378">
            <v>0</v>
          </cell>
          <cell r="H1378">
            <v>1386221.3</v>
          </cell>
          <cell r="I1378">
            <v>0</v>
          </cell>
          <cell r="J1378">
            <v>1386221.3</v>
          </cell>
          <cell r="K1378">
            <v>2103138.48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2592958.91</v>
          </cell>
        </row>
        <row r="1380">
          <cell r="F1380">
            <v>2492290.0299999998</v>
          </cell>
          <cell r="G1380">
            <v>0</v>
          </cell>
          <cell r="H1380">
            <v>2492290.0299999998</v>
          </cell>
          <cell r="I1380">
            <v>0</v>
          </cell>
          <cell r="J1380">
            <v>2492290.0299999998</v>
          </cell>
          <cell r="K1380">
            <v>4440108.57</v>
          </cell>
        </row>
        <row r="1381">
          <cell r="F1381">
            <v>6095339.959999999</v>
          </cell>
          <cell r="G1381">
            <v>0</v>
          </cell>
          <cell r="H1381">
            <v>6095339.959999999</v>
          </cell>
          <cell r="I1381">
            <v>0</v>
          </cell>
          <cell r="J1381">
            <v>6095339.959999999</v>
          </cell>
          <cell r="K1381">
            <v>9944823.120000001</v>
          </cell>
        </row>
        <row r="1383"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1132522.24</v>
          </cell>
        </row>
        <row r="1384"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1132522.24</v>
          </cell>
        </row>
        <row r="1385">
          <cell r="F1385">
            <v>3.6461278796195984E-7</v>
          </cell>
          <cell r="G1385">
            <v>-9.3132257461547852E-10</v>
          </cell>
          <cell r="H1385">
            <v>1.3364478945732117E-7</v>
          </cell>
          <cell r="I1385">
            <v>-2.3283064365386963E-10</v>
          </cell>
          <cell r="J1385">
            <v>1.3364478945732117E-7</v>
          </cell>
          <cell r="K1385">
            <v>5.1758252084255219E-7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1 เอ็มไพร์ทาวเวอร์ 011052"/>
      <sheetName val="81 เอ็มไพร์ทาวเวอร์ 011052 (ยก)"/>
      <sheetName val="80พีดี 16 011052"/>
      <sheetName val="79 นอร์ธปาร์ค 021052"/>
      <sheetName val="79 นอร์ธปาร์ค 011052"/>
      <sheetName val="78 เชอร์วิส A 011052"/>
      <sheetName val="77 ชลิตลาภ 011052"/>
      <sheetName val="77 ชลิตลาภ 010952"/>
      <sheetName val="76 วาไรตี้ 011052"/>
      <sheetName val="76 ปรีดีประภา 011052"/>
      <sheetName val="75 โฮเทล แมนเนจเม้นท 021052"/>
      <sheetName val="75 โฮเทล แมนเนจเม้นท 011052"/>
      <sheetName val="73 วัฒนพัฒน์ 020652 "/>
      <sheetName val="73 วัฒนพัฒน์ 010652"/>
      <sheetName val="73 วัฒนพัฒน์ 010552 "/>
      <sheetName val="72 บางนากลาส 011052"/>
      <sheetName val="71 สุรามหาทิพย์ 011052"/>
      <sheetName val="70  นิมิตกาญ 011052"/>
      <sheetName val="69 ทะเลวรรณ 021052"/>
      <sheetName val="69 ทะเลวรรณ ex 011052"/>
      <sheetName val="68 เจียนแลนด์ 010752"/>
      <sheetName val="67 รีเทล 011052"/>
      <sheetName val="64 เลควิว 0110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052"/>
      <sheetName val="59 เมืองเก่า 010552"/>
      <sheetName val="58 28 คอมเมอร์เชียล 011052"/>
      <sheetName val="57 สิริพัฒน์เทรดดิ้ง 011052"/>
      <sheetName val="56 ไนช์โฮเต็ล 011052"/>
      <sheetName val="54 เวียงฉัตร 011052"/>
      <sheetName val="54 เมืองชะอำ 021052"/>
      <sheetName val="54 เมืองชะอำ 011052"/>
      <sheetName val="51 นิวมัลดี้ไมน์ 010352"/>
      <sheetName val="49 แลนด์ โลจิสติกส์ 011052"/>
      <sheetName val="48 หนองคาย 021052"/>
      <sheetName val="48 หนองคาย 011052"/>
      <sheetName val="47 พล่าแอทธินี (ปท) 021052"/>
      <sheetName val="47 พล่าแอทธินี (ปท) 011052"/>
      <sheetName val="45 ทีชีชีพร็อพเพอร์ตี้ 011052"/>
      <sheetName val="44 แลนด์อินเตอร์ 011052"/>
      <sheetName val="41 พีดี 11 031052"/>
      <sheetName val="41 พีดี 11 021052"/>
      <sheetName val="41 พีดี 11 011052"/>
      <sheetName val="39 เวียงสิริ 031052"/>
      <sheetName val="39 เวียงสิริ 021052"/>
      <sheetName val="เวียงสิริ 011052"/>
      <sheetName val="38 สวนอุต 010851"/>
      <sheetName val="37 เอเชียติ๊ก 021052"/>
      <sheetName val="37 เอเชียติ๊ก 011052"/>
      <sheetName val="36 มีเดียฟร้อนท์ 011052"/>
      <sheetName val="35 รัชโยธิน 010552"/>
      <sheetName val="34 ดีเวลลอปเม้นท์ 011052"/>
      <sheetName val="33 ไอลอนดรี้ กทม 051052"/>
      <sheetName val="33 ไอลอนดรี้ คชจ.041052"/>
      <sheetName val="33 ไอลอนดรี้ ชม 031052"/>
      <sheetName val="33 ไอลอนดรี้ คุณเจริญ 021052"/>
      <sheetName val="33 ไอลอนดรี้ ชม 010952"/>
      <sheetName val="32 พีดี 6 011052"/>
      <sheetName val="31 พีดี 2 011052"/>
      <sheetName val="29 ทีชีชี เวิลด์ 011052"/>
      <sheetName val="25 โฮเทลคอลเล็คอิมหัวหิน 111052"/>
      <sheetName val="25 โฮเทล เปลี่ยน101052"/>
      <sheetName val="25 โฮเทลคอลเล็คชั่น โบ๊ต 091052"/>
      <sheetName val="25 โฮเทลคอลเล็คชั่น พัทยา081052"/>
      <sheetName val="25 โฮเทลคอลเล็คชั่น emp 071052"/>
      <sheetName val="25 โฮเทลคอลเล็คชั่น ควีน 061052"/>
      <sheetName val="25 โฮเทลคอล โช่เล051052"/>
      <sheetName val="25 โฮเทลคอลเล็คชั่น SA 041052"/>
      <sheetName val="25 โฮเทลคอลเล็คชั่น คชจ.031052"/>
      <sheetName val="25 โฮเทลคอลเล็คชั่น ธารา 021052"/>
      <sheetName val="25 โฮเทลคอลเล็คชั่น เจริ 011052"/>
      <sheetName val="23 ลักช์ชูรี วนาเบล 111052"/>
      <sheetName val="23 ลักช์ชูรี คชจ. 100952"/>
      <sheetName val="23 ลักช์ชูรีอารามัสย์ 091052"/>
      <sheetName val="23 ลักช์ชูรี eac 081052"/>
      <sheetName val="23 ลักช์ชูรี songward 071052"/>
      <sheetName val="23 ลักช์ชูรี yaowa 061052"/>
      <sheetName val="23 ลักช์ชูรี  โพแดง 051052"/>
      <sheetName val="23 ลักช์ชูรี วนาเบล 041052"/>
      <sheetName val="23 ลักช์ชูรี กองทุน 031052"/>
      <sheetName val="23 ลักช์ชูรี คุณเจริญ 021052"/>
      <sheetName val="23 ลักช์ชูรี Wireless 011052"/>
      <sheetName val="22 แวลู โฮเทลส์ มาเจสติค 061052"/>
      <sheetName val="22 แวลู โฮเทลส์ มาเจสติค 051052"/>
      <sheetName val="22 แวลู โฮเทลส์ มาเจสติค 041052"/>
      <sheetName val="22 แวลู โฮเทลส์ imf 031052"/>
      <sheetName val="22 แวลู โฮเทลส์ คุณเจริญ 021052"/>
      <sheetName val="22 แวลู โฮเทลส์ สุริว 0110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7 สุริวงศ์ 021052"/>
      <sheetName val="17 สุริวงศ์ 011052"/>
      <sheetName val="16 ทีซีซีแคปปิตอล 011052"/>
      <sheetName val="16 ทีซีซีแคปปิตอล 010952"/>
      <sheetName val="13 ยูเรเชีย 011052"/>
      <sheetName val="12 สิริภักดิ์ 011052"/>
      <sheetName val="12 สิริภักดิ์ 010852"/>
      <sheetName val="11 พี.ไอ.ที 011052"/>
      <sheetName val="11 พี.ไอ.ที 010952"/>
      <sheetName val="10 บางนา 021052"/>
      <sheetName val="10 บางนา 011052"/>
      <sheetName val="9 สุรเศรษฐ 011052"/>
      <sheetName val="9 สุรเศรษฐ 010952"/>
      <sheetName val="8 สมุย 011052"/>
      <sheetName val="7 เอชีเค011052"/>
      <sheetName val="6 ที.ชี.ชีเรียลเอสเตท010651"/>
      <sheetName val="5 ทิพย์นคร 010152 (4)"/>
      <sheetName val="5 ทิพย์นคร 0201522"/>
      <sheetName val="5 ทิพย์นคร 011152"/>
      <sheetName val="5 ทิพย์นคร 031052"/>
      <sheetName val="4 สยามประชาคาร 021052"/>
      <sheetName val="4 สยามประชาคาร 0101052"/>
      <sheetName val="3 พล่าช่าแอทธินี 011152"/>
      <sheetName val="3 พล่าช่าแอทธินี 051052"/>
      <sheetName val="3 พล่าช่าแอทธินี 041052"/>
      <sheetName val="3 พล่าช่าแอทธินี 031052"/>
      <sheetName val="3 พล่าช่าแอทธินี 021052"/>
      <sheetName val="3 พล่าช่าแอทธินี 011052"/>
      <sheetName val="2 โฮเทลส์กรุ๊ป 0110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สนญ) 101052"/>
      <sheetName val="1 ทิพย์พัฒน์ (สนญ) 091052"/>
      <sheetName val="1 ทิพย์พัฒน์ (เลอเมอ) 081052"/>
      <sheetName val="1 ทิพย์พัฒน์ (เลอเมอ) 071052"/>
      <sheetName val="1 ทิพย์พัฒน์ฯ(สนญ)080252 (ยกเลิ"/>
      <sheetName val="1 ทิพย์พัฒน์ฯ(สนญ)040252 ยกเลิก"/>
      <sheetName val="1 ทิพย์พัฒน์ (สนญ) 061052 ยกเลิ"/>
      <sheetName val="1 ทิพย์พัฒน์ (เอกมัย) 051052"/>
      <sheetName val="1ทิพย์พัฒน์ฯ(สนญ-บางกะปิ)0310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1 ทิพย์พัฒน์ฯ(สนญ-สยาม) 041052"/>
      <sheetName val="1 ทิพย์พัฒน์ฯ(เชียงอิน)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6 วาไรตี้ 011152"/>
      <sheetName val="76 ปรีดีประภา 011152"/>
      <sheetName val="75 โฮเทล แมนเนจเม้นท 021152"/>
      <sheetName val="72 บางนากลาส 011152"/>
      <sheetName val="71 สุรามหาทิพย์ 011152"/>
      <sheetName val="70  นิมิตกาญ 021152"/>
      <sheetName val="70  นิมิตกาญ 011152"/>
      <sheetName val="69 ทะเลวรรณ 011152"/>
      <sheetName val="67 รีเทล 011152"/>
      <sheetName val="64 เลควิว 011152"/>
      <sheetName val="60 river side 0111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10 บางนา 011152"/>
      <sheetName val="วัฒนพัฒน์"/>
      <sheetName val="54 เมืองชะอำ 021152"/>
      <sheetName val="54 เมืองชะอำ 011152"/>
      <sheetName val="49 แลนด์ โลจิสติกส์ 011152"/>
      <sheetName val="48 หนองคาย 0111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39 เวียงสิริ 021152"/>
      <sheetName val="39 เวียงสิริ 011152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17 สุริวงศ์ 021152"/>
      <sheetName val="17 สุริวงศ์ 011152"/>
      <sheetName val="16 ทีซีซีแคปปิตอล 011152"/>
      <sheetName val="13 ยูเรเชีย 011152"/>
      <sheetName val="12 สิริภักดิ์ 011152"/>
      <sheetName val="11 พี.ไอ.ที 021152"/>
      <sheetName val="11 พี.ไอ.ที 011152"/>
      <sheetName val="10 บางนา 021152"/>
      <sheetName val="9 สุรเศรษฐ 011152"/>
      <sheetName val="8 สมุย 011152"/>
      <sheetName val="7 เอชีเค011152"/>
      <sheetName val="5 ทิพย์นคร 021152"/>
      <sheetName val="4 สยามประชาคาร 021152"/>
      <sheetName val="4 สยามประชาคาร 011152"/>
      <sheetName val="3 พล่าช่าแอทธินี 031152"/>
      <sheetName val="3 พล่าช่าแอทธินี 021152"/>
      <sheetName val="2 โฮเทลส์กรุ๊ป 021152"/>
      <sheetName val="2 โฮเทลส์กรุ๊ป 011152"/>
      <sheetName val="2 โฮเทลส์กรุ๊ป 011252"/>
      <sheetName val="1 ทิพย์พัฒน์ (เลอเมอ) 081152"/>
      <sheetName val="1 ทิพย์พัฒน์ (เลอเมอ) 071152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"/>
      <sheetName val="แจ้งหนี้ 11-52"/>
      <sheetName val="แก้_link1"/>
      <sheetName val="81_เอ็มไพร์ทาวเวอร์_0110521"/>
      <sheetName val="81_เอ็มไพร์ทาวเวอร์_011052_(ยก1"/>
      <sheetName val="80พีดี_16_0110521"/>
      <sheetName val="79_นอร์ธปาร์ค_0210521"/>
      <sheetName val="79_นอร์ธปาร์ค_0110521"/>
      <sheetName val="78_เชอร์วิส_A_0110521"/>
      <sheetName val="77_ชลิตลาภ_0110521"/>
      <sheetName val="77_ชลิตลาภ_0109521"/>
      <sheetName val="76_วาไรตี้_0110521"/>
      <sheetName val="76_ปรีดีประภา_0110521"/>
      <sheetName val="75_โฮเทล_แมนเนจเม้นท_0210521"/>
      <sheetName val="75_โฮเทล_แมนเนจเม้นท_0110521"/>
      <sheetName val="73_วัฒนพัฒน์_020652_1"/>
      <sheetName val="73_วัฒนพัฒน์_0106521"/>
      <sheetName val="73_วัฒนพัฒน์_010552_1"/>
      <sheetName val="72_บางนากลาส_0110521"/>
      <sheetName val="71_สุรามหาทิพย์_0110521"/>
      <sheetName val="70__นิมิตกาญ_0110521"/>
      <sheetName val="69_ทะเลวรรณ_0210521"/>
      <sheetName val="69_ทะเลวรรณ_ex_0110521"/>
      <sheetName val="68_เจียนแลนด์_0107521"/>
      <sheetName val="67_รีเทล_0110521"/>
      <sheetName val="64_เลควิว_0110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0521"/>
      <sheetName val="59_เมืองเก่า_0105521"/>
      <sheetName val="58_28_คอมเมอร์เชียล_0110521"/>
      <sheetName val="57_สิริพัฒน์เทรดดิ้ง_0110521"/>
      <sheetName val="56_ไนช์โฮเต็ล_0110521"/>
      <sheetName val="54_เวียงฉัตร_0110521"/>
      <sheetName val="54_เมืองชะอำ_0210521"/>
      <sheetName val="54_เมืองชะอำ_0110521"/>
      <sheetName val="51_นิวมัลดี้ไมน์_0103521"/>
      <sheetName val="49_แลนด์_โลจิสติกส์_0110521"/>
      <sheetName val="48_หนองคาย_0210521"/>
      <sheetName val="48_หนองคาย_0110521"/>
      <sheetName val="47_พล่าแอทธินี_(ปท)_0210521"/>
      <sheetName val="47_พล่าแอทธินี_(ปท)_0110521"/>
      <sheetName val="45_ทีชีชีพร็อพเพอร์ตี้_0110521"/>
      <sheetName val="44_แลนด์อินเตอร์_0110521"/>
      <sheetName val="41_พีดี_11_0310521"/>
      <sheetName val="41_พีดี_11_0210521"/>
      <sheetName val="41_พีดี_11_0110521"/>
      <sheetName val="39_เวียงสิริ_0310521"/>
      <sheetName val="39_เวียงสิริ_0210521"/>
      <sheetName val="เวียงสิริ_0110521"/>
      <sheetName val="38_สวนอุต_0108511"/>
      <sheetName val="37_เอเชียติ๊ก_0210521"/>
      <sheetName val="37_เอเชียติ๊ก_0110521"/>
      <sheetName val="36_มีเดียฟร้อนท์_0110521"/>
      <sheetName val="35_รัชโยธิน_0105521"/>
      <sheetName val="34_ดีเวลลอปเม้นท์_0110521"/>
      <sheetName val="33_ไอลอนดรี้_กทม_0510521"/>
      <sheetName val="33_ไอลอนดรี้_คชจ_0410521"/>
      <sheetName val="33_ไอลอนดรี้_ชม_0310521"/>
      <sheetName val="33_ไอลอนดรี้_คุณเจริญ_0210521"/>
      <sheetName val="33_ไอลอนดรี้_ชม_0109521"/>
      <sheetName val="32_พีดี_6_0110521"/>
      <sheetName val="31_พีดี_2_0110521"/>
      <sheetName val="29_ทีชีชี_เวิลด์_0110521"/>
      <sheetName val="25_โฮเทลคอลเล็คอิมหัวหิน_111051"/>
      <sheetName val="25_โฮเทล_เปลี่ยน1010521"/>
      <sheetName val="25_โฮเทลคอลเล็คชั่น_โบ๊ต_091051"/>
      <sheetName val="25_โฮเทลคอลเล็คชั่น_พัทยา081051"/>
      <sheetName val="25_โฮเทลคอลเล็คชั่น_emp_0710521"/>
      <sheetName val="25_โฮเทลคอลเล็คชั่น_ควีน_061051"/>
      <sheetName val="25_โฮเทลคอล_โช่เล0510521"/>
      <sheetName val="25_โฮเทลคอลเล็คชั่น_SA_0410521"/>
      <sheetName val="25_โฮเทลคอลเล็คชั่น_คชจ_0310521"/>
      <sheetName val="25_โฮเทลคอลเล็คชั่น_ธารา_021051"/>
      <sheetName val="25_โฮเทลคอลเล็คชั่น_เจริ_011051"/>
      <sheetName val="23_ลักช์ชูรี_วนาเบล_1110521"/>
      <sheetName val="23_ลักช์ชูรี_คชจ__1009521"/>
      <sheetName val="23_ลักช์ชูรีอารามัสย์_0910521"/>
      <sheetName val="23_ลักช์ชูรี_eac_0810521"/>
      <sheetName val="23_ลักช์ชูรี_songward_0710521"/>
      <sheetName val="23_ลักช์ชูรี_yaowa_0610521"/>
      <sheetName val="23_ลักช์ชูรี__โพแดง_0510521"/>
      <sheetName val="23_ลักช์ชูรี_วนาเบล_0410521"/>
      <sheetName val="23_ลักช์ชูรี_กองทุน_0310521"/>
      <sheetName val="23_ลักช์ชูรี_คุณเจริญ_0210521"/>
      <sheetName val="23_ลักช์ชูรี_Wireless_0110521"/>
      <sheetName val="22_แวลู_โฮเทลส์_มาเจสติค_061051"/>
      <sheetName val="22_แวลู_โฮเทลส์_มาเจสติค_051051"/>
      <sheetName val="22_แวลู_โฮเทลส์_มาเจสติค_041051"/>
      <sheetName val="22_แวลู_โฮเทลส์_imf_0310521"/>
      <sheetName val="22_แวลู_โฮเทลส์_คุณเจริญ_021051"/>
      <sheetName val="22_แวลู_โฮเทลส์_สุริว_0110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7_สุริวงศ์_0210521"/>
      <sheetName val="17_สุริวงศ์_0110521"/>
      <sheetName val="16_ทีซีซีแคปปิตอล_0110521"/>
      <sheetName val="16_ทีซีซีแคปปิตอล_0109521"/>
      <sheetName val="13_ยูเรเชีย_0110521"/>
      <sheetName val="12_สิริภักดิ์_0110521"/>
      <sheetName val="12_สิริภักดิ์_0108521"/>
      <sheetName val="11_พี_ไอ_ที_0110521"/>
      <sheetName val="11_พี_ไอ_ที_0109521"/>
      <sheetName val="10_บางนา_0210521"/>
      <sheetName val="10_บางนา_0110521"/>
      <sheetName val="9_สุรเศรษฐ_0110521"/>
      <sheetName val="9_สุรเศรษฐ_0109521"/>
      <sheetName val="8_สมุย_0110521"/>
      <sheetName val="7_เอชีเค0110521"/>
      <sheetName val="6_ที_ชี_ชีเรียลเอสเตท0106511"/>
      <sheetName val="5_ทิพย์นคร_010152_(4)1"/>
      <sheetName val="5_ทิพย์นคร_02015221"/>
      <sheetName val="5_ทิพย์นคร_0111521"/>
      <sheetName val="5_ทิพย์นคร_0310521"/>
      <sheetName val="4_สยามประชาคาร_0210521"/>
      <sheetName val="4_สยามประชาคาร_01010521"/>
      <sheetName val="3_พล่าช่าแอทธินี_0111521"/>
      <sheetName val="3_พล่าช่าแอทธินี_0510521"/>
      <sheetName val="3_พล่าช่าแอทธินี_0410521"/>
      <sheetName val="3_พล่าช่าแอทธินี_0310521"/>
      <sheetName val="3_พล่าช่าแอทธินี_0210521"/>
      <sheetName val="3_พล่าช่าแอทธินี_0110521"/>
      <sheetName val="2_โฮเทลส์กรุ๊ป_0110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สนญ)_1010521"/>
      <sheetName val="1_ทิพย์พัฒน์_(สนญ)_0910521"/>
      <sheetName val="1_ทิพย์พัฒน์_(เลอเมอ)_0810521"/>
      <sheetName val="1_ทิพย์พัฒน์_(เลอเมอ)_0710521"/>
      <sheetName val="1_ทิพย์พัฒน์ฯ(สนญ)080252_(ยกเล1"/>
      <sheetName val="1_ทิพย์พัฒน์ฯ(สนญ)040252_ยกเลิ1"/>
      <sheetName val="1_ทิพย์พัฒน์_(สนญ)_061052_ยกเล1"/>
      <sheetName val="1_ทิพย์พัฒน์_(เอกมัย)_0510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1_ทิพย์พัฒน์ฯ(สนญ-สยาม)_0410521"/>
      <sheetName val="1_ทิพย์พัฒน์ฯ(เชียงอิน)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6_วาไรตี้_0111521"/>
      <sheetName val="76_ปรีดีประภา_0111521"/>
      <sheetName val="75_โฮเทล_แมนเนจเม้นท_0211521"/>
      <sheetName val="72_บางนากลาส_0111521"/>
      <sheetName val="71_สุรามหาทิพย์_0111521"/>
      <sheetName val="70__นิมิตกาญ_0211521"/>
      <sheetName val="70__นิมิตกาญ_0111521"/>
      <sheetName val="69_ทะเลวรรณ_0111521"/>
      <sheetName val="67_รีเทล_0111521"/>
      <sheetName val="64_เลควิว_0111521"/>
      <sheetName val="60_river_side_0111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10_บางนา_0111521"/>
      <sheetName val="54_เมืองชะอำ_0211521"/>
      <sheetName val="54_เมืองชะอำ_0111521"/>
      <sheetName val="49_แลนด์_โลจิสติกส์_0111521"/>
      <sheetName val="48_หนองคาย_0111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39_เวียงสิริ_0211521"/>
      <sheetName val="39_เวียงสิริ_011152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17_สุริวงศ์_0211521"/>
      <sheetName val="17_สุริวงศ์_0111521"/>
      <sheetName val="16_ทีซีซีแคปปิตอล_0111521"/>
      <sheetName val="13_ยูเรเชีย_0111521"/>
      <sheetName val="12_สิริภักดิ์_0111521"/>
      <sheetName val="11_พี_ไอ_ที_0211521"/>
      <sheetName val="11_พี_ไอ_ที_0111521"/>
      <sheetName val="10_บางนา_0211521"/>
      <sheetName val="9_สุรเศรษฐ_0111521"/>
      <sheetName val="8_สมุย_0111521"/>
      <sheetName val="7_เอชีเค0111521"/>
      <sheetName val="5_ทิพย์นคร_0211521"/>
      <sheetName val="4_สยามประชาคาร_0211521"/>
      <sheetName val="4_สยามประชาคาร_0111521"/>
      <sheetName val="3_พล่าช่าแอทธินี_0311521"/>
      <sheetName val="3_พล่าช่าแอทธินี_0211521"/>
      <sheetName val="2_โฮเทลส์กรุ๊ป_0211521"/>
      <sheetName val="2_โฮเทลส์กรุ๊ป_0111521"/>
      <sheetName val="2_โฮเทลส์กรุ๊ป_0112521"/>
      <sheetName val="1_ทิพย์พัฒน์_(เลอเมอ)_0811521"/>
      <sheetName val="1_ทิพย์พัฒน์_(เลอเมอ)_0711521"/>
      <sheetName val="1_ทิพย์พัฒน์_(สนญ)0611521"/>
      <sheetName val="1_ทิพย์พัฒน์_(เอกมัย)_0511521"/>
      <sheetName val="แจ้งหนี้_11-521"/>
      <sheetName val="แก้_link"/>
      <sheetName val="81_เอ็มไพร์ทาวเวอร์_011052"/>
      <sheetName val="81_เอ็มไพร์ทาวเวอร์_011052_(ยก)"/>
      <sheetName val="80พีดี_16_011052"/>
      <sheetName val="79_นอร์ธปาร์ค_021052"/>
      <sheetName val="79_นอร์ธปาร์ค_011052"/>
      <sheetName val="78_เชอร์วิส_A_011052"/>
      <sheetName val="77_ชลิตลาภ_011052"/>
      <sheetName val="77_ชลิตลาภ_010952"/>
      <sheetName val="76_วาไรตี้_011052"/>
      <sheetName val="76_ปรีดีประภา_011052"/>
      <sheetName val="75_โฮเทล_แมนเนจเม้นท_021052"/>
      <sheetName val="75_โฮเทล_แมนเนจเม้นท_011052"/>
      <sheetName val="73_วัฒนพัฒน์_020652_"/>
      <sheetName val="73_วัฒนพัฒน์_010652"/>
      <sheetName val="73_วัฒนพัฒน์_010552_"/>
      <sheetName val="72_บางนากลาส_011052"/>
      <sheetName val="71_สุรามหาทิพย์_011052"/>
      <sheetName val="70__นิมิตกาญ_011052"/>
      <sheetName val="69_ทะเลวรรณ_021052"/>
      <sheetName val="69_ทะเลวรรณ_ex_011052"/>
      <sheetName val="68_เจียนแลนด์_010752"/>
      <sheetName val="67_รีเทล_011052"/>
      <sheetName val="64_เลควิว_0110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052"/>
      <sheetName val="59_เมืองเก่า_010552"/>
      <sheetName val="58_28_คอมเมอร์เชียล_011052"/>
      <sheetName val="57_สิริพัฒน์เทรดดิ้ง_011052"/>
      <sheetName val="56_ไนช์โฮเต็ล_011052"/>
      <sheetName val="54_เวียงฉัตร_011052"/>
      <sheetName val="54_เมืองชะอำ_021052"/>
      <sheetName val="54_เมืองชะอำ_011052"/>
      <sheetName val="51_นิวมัลดี้ไมน์_010352"/>
      <sheetName val="49_แลนด์_โลจิสติกส์_011052"/>
      <sheetName val="48_หนองคาย_021052"/>
      <sheetName val="48_หนองคาย_011052"/>
      <sheetName val="47_พล่าแอทธินี_(ปท)_021052"/>
      <sheetName val="47_พล่าแอทธินี_(ปท)_011052"/>
      <sheetName val="45_ทีชีชีพร็อพเพอร์ตี้_011052"/>
      <sheetName val="44_แลนด์อินเตอร์_011052"/>
      <sheetName val="41_พีดี_11_031052"/>
      <sheetName val="41_พีดี_11_021052"/>
      <sheetName val="41_พีดี_11_011052"/>
      <sheetName val="39_เวียงสิริ_031052"/>
      <sheetName val="39_เวียงสิริ_021052"/>
      <sheetName val="เวียงสิริ_011052"/>
      <sheetName val="38_สวนอุต_010851"/>
      <sheetName val="37_เอเชียติ๊ก_021052"/>
      <sheetName val="37_เอเชียติ๊ก_011052"/>
      <sheetName val="36_มีเดียฟร้อนท์_011052"/>
      <sheetName val="35_รัชโยธิน_010552"/>
      <sheetName val="34_ดีเวลลอปเม้นท์_011052"/>
      <sheetName val="33_ไอลอนดรี้_กทม_051052"/>
      <sheetName val="33_ไอลอนดรี้_คชจ_041052"/>
      <sheetName val="33_ไอลอนดรี้_ชม_031052"/>
      <sheetName val="33_ไอลอนดรี้_คุณเจริญ_021052"/>
      <sheetName val="33_ไอลอนดรี้_ชม_010952"/>
      <sheetName val="32_พีดี_6_011052"/>
      <sheetName val="31_พีดี_2_011052"/>
      <sheetName val="29_ทีชีชี_เวิลด์_011052"/>
      <sheetName val="25_โฮเทลคอลเล็คอิมหัวหิน_111052"/>
      <sheetName val="25_โฮเทล_เปลี่ยน101052"/>
      <sheetName val="25_โฮเทลคอลเล็คชั่น_โบ๊ต_091052"/>
      <sheetName val="25_โฮเทลคอลเล็คชั่น_พัทยา081052"/>
      <sheetName val="25_โฮเทลคอลเล็คชั่น_emp_071052"/>
      <sheetName val="25_โฮเทลคอลเล็คชั่น_ควีน_061052"/>
      <sheetName val="25_โฮเทลคอล_โช่เล051052"/>
      <sheetName val="25_โฮเทลคอลเล็คชั่น_SA_041052"/>
      <sheetName val="25_โฮเทลคอลเล็คชั่น_คชจ_031052"/>
      <sheetName val="25_โฮเทลคอลเล็คชั่น_ธารา_021052"/>
      <sheetName val="25_โฮเทลคอลเล็คชั่น_เจริ_011052"/>
      <sheetName val="23_ลักช์ชูรี_วนาเบล_111052"/>
      <sheetName val="23_ลักช์ชูรี_คชจ__100952"/>
      <sheetName val="23_ลักช์ชูรีอารามัสย์_091052"/>
      <sheetName val="23_ลักช์ชูรี_eac_081052"/>
      <sheetName val="23_ลักช์ชูรี_songward_071052"/>
      <sheetName val="23_ลักช์ชูรี_yaowa_061052"/>
      <sheetName val="23_ลักช์ชูรี__โพแดง_051052"/>
      <sheetName val="23_ลักช์ชูรี_วนาเบล_041052"/>
      <sheetName val="23_ลักช์ชูรี_กองทุน_031052"/>
      <sheetName val="23_ลักช์ชูรี_คุณเจริญ_021052"/>
      <sheetName val="23_ลักช์ชูรี_Wireless_011052"/>
      <sheetName val="22_แวลู_โฮเทลส์_มาเจสติค_061052"/>
      <sheetName val="22_แวลู_โฮเทลส์_มาเจสติค_051052"/>
      <sheetName val="22_แวลู_โฮเทลส์_มาเจสติค_041052"/>
      <sheetName val="22_แวลู_โฮเทลส์_imf_031052"/>
      <sheetName val="22_แวลู_โฮเทลส์_คุณเจริญ_021052"/>
      <sheetName val="22_แวลู_โฮเทลส์_สุริว_0110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7_สุริวงศ์_021052"/>
      <sheetName val="17_สุริวงศ์_011052"/>
      <sheetName val="16_ทีซีซีแคปปิตอล_011052"/>
      <sheetName val="16_ทีซีซีแคปปิตอล_010952"/>
      <sheetName val="13_ยูเรเชีย_011052"/>
      <sheetName val="12_สิริภักดิ์_011052"/>
      <sheetName val="12_สิริภักดิ์_010852"/>
      <sheetName val="11_พี_ไอ_ที_011052"/>
      <sheetName val="11_พี_ไอ_ที_010952"/>
      <sheetName val="10_บางนา_021052"/>
      <sheetName val="10_บางนา_011052"/>
      <sheetName val="9_สุรเศรษฐ_011052"/>
      <sheetName val="9_สุรเศรษฐ_010952"/>
      <sheetName val="8_สมุย_011052"/>
      <sheetName val="7_เอชีเค011052"/>
      <sheetName val="6_ที_ชี_ชีเรียลเอสเตท010651"/>
      <sheetName val="5_ทิพย์นคร_010152_(4)"/>
      <sheetName val="5_ทิพย์นคร_0201522"/>
      <sheetName val="5_ทิพย์นคร_011152"/>
      <sheetName val="5_ทิพย์นคร_031052"/>
      <sheetName val="4_สยามประชาคาร_021052"/>
      <sheetName val="4_สยามประชาคาร_0101052"/>
      <sheetName val="3_พล่าช่าแอทธินี_011152"/>
      <sheetName val="3_พล่าช่าแอทธินี_051052"/>
      <sheetName val="3_พล่าช่าแอทธินี_041052"/>
      <sheetName val="3_พล่าช่าแอทธินี_031052"/>
      <sheetName val="3_พล่าช่าแอทธินี_021052"/>
      <sheetName val="3_พล่าช่าแอทธินี_011052"/>
      <sheetName val="2_โฮเทลส์กรุ๊ป_0110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สนญ)_101052"/>
      <sheetName val="1_ทิพย์พัฒน์_(สนญ)_091052"/>
      <sheetName val="1_ทิพย์พัฒน์_(เลอเมอ)_081052"/>
      <sheetName val="1_ทิพย์พัฒน์_(เลอเมอ)_071052"/>
      <sheetName val="1_ทิพย์พัฒน์ฯ(สนญ)080252_(ยกเลิ"/>
      <sheetName val="1_ทิพย์พัฒน์ฯ(สนญ)040252_ยกเลิก"/>
      <sheetName val="1_ทิพย์พัฒน์_(สนญ)_061052_ยกเลิ"/>
      <sheetName val="1_ทิพย์พัฒน์_(เอกมัย)_0510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1_ทิพย์พัฒน์ฯ(สนญ-สยาม)_041052"/>
      <sheetName val="1_ทิพย์พัฒน์ฯ(เชียงอิน)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6_วาไรตี้_011152"/>
      <sheetName val="76_ปรีดีประภา_011152"/>
      <sheetName val="75_โฮเทล_แมนเนจเม้นท_021152"/>
      <sheetName val="72_บางนากลาส_011152"/>
      <sheetName val="71_สุรามหาทิพย์_011152"/>
      <sheetName val="70__นิมิตกาญ_021152"/>
      <sheetName val="70__นิมิตกาญ_011152"/>
      <sheetName val="69_ทะเลวรรณ_011152"/>
      <sheetName val="67_รีเทล_011152"/>
      <sheetName val="64_เลควิว_011152"/>
      <sheetName val="60_river_side_0111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10_บางนา_011152"/>
      <sheetName val="54_เมืองชะอำ_021152"/>
      <sheetName val="54_เมืองชะอำ_011152"/>
      <sheetName val="49_แลนด์_โลจิสติกส์_011152"/>
      <sheetName val="48_หนองคาย_0111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39_เวียงสิริ_021152"/>
      <sheetName val="39_เวียงสิริ_011152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17_สุริวงศ์_021152"/>
      <sheetName val="17_สุริวงศ์_011152"/>
      <sheetName val="16_ทีซีซีแคปปิตอล_011152"/>
      <sheetName val="13_ยูเรเชีย_011152"/>
      <sheetName val="12_สิริภักดิ์_011152"/>
      <sheetName val="11_พี_ไอ_ที_021152"/>
      <sheetName val="11_พี_ไอ_ที_011152"/>
      <sheetName val="10_บางนา_021152"/>
      <sheetName val="9_สุรเศรษฐ_011152"/>
      <sheetName val="8_สมุย_011152"/>
      <sheetName val="7_เอชีเค011152"/>
      <sheetName val="5_ทิพย์นคร_021152"/>
      <sheetName val="4_สยามประชาคาร_021152"/>
      <sheetName val="4_สยามประชาคาร_011152"/>
      <sheetName val="3_พล่าช่าแอทธินี_031152"/>
      <sheetName val="3_พล่าช่าแอทธินี_021152"/>
      <sheetName val="2_โฮเทลส์กรุ๊ป_021152"/>
      <sheetName val="2_โฮเทลส์กรุ๊ป_011152"/>
      <sheetName val="2_โฮเทลส์กรุ๊ป_011252"/>
      <sheetName val="1_ทิพย์พัฒน์_(เลอเมอ)_081152"/>
      <sheetName val="1_ทิพย์พัฒน์_(เลอเมอ)_071152"/>
      <sheetName val="1_ทิพย์พัฒน์_(สนญ)061152"/>
      <sheetName val="1_ทิพย์พัฒน์_(เอกมัย)_051152"/>
      <sheetName val="แจ้งหนี้_11-52"/>
      <sheetName val="PS-1995"/>
      <sheetName val="ปัจจุบัน 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RES"/>
      <sheetName val="TBT-BIL"/>
      <sheetName val="INV"/>
      <sheetName val="Infos"/>
      <sheetName val="tools"/>
      <sheetName val="Income Statement"/>
      <sheetName val="Income Statement (2)"/>
      <sheetName val="Turnover"/>
      <sheetName val="Net Sales"/>
      <sheetName val="Gross margin"/>
      <sheetName val="R&amp;B"/>
      <sheetName val="Commercial Margin"/>
      <sheetName val="Labor cost"/>
      <sheetName val="Other Income"/>
      <sheetName val="Operating expense"/>
    </sheetNames>
    <sheetDataSet>
      <sheetData sheetId="0" refreshError="1">
        <row r="4">
          <cell r="F4" t="str">
            <v>RMB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>
        <row r="37">
          <cell r="S37">
            <v>-102651612.19999984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NA050-SH WN-1"/>
      <sheetName val="CNA050-SH WN-2"/>
      <sheetName val="CNAXXX-XA NEH-1"/>
      <sheetName val="CNAXXX-XA NEH-2"/>
      <sheetName val="CNA570-URUMQI GB-1"/>
      <sheetName val="CNA570-URUMQI GB-2"/>
      <sheetName val="CNA570-URUMQI GB-2-2"/>
      <sheetName val="CNA571-URUMQI NH-1"/>
      <sheetName val="CNA571-URUMQI NH-2"/>
      <sheetName val="CNA571-URUMQI NH-2-2"/>
      <sheetName val="CNA572-URUMQI SZL-1"/>
      <sheetName val="CNA572-URUMQI SZL-2"/>
      <sheetName val="CNA572-URUMQI SZL-2-2"/>
      <sheetName val="CNAXXX-GZ JX-1"/>
      <sheetName val="CNAXXX-GZ JX-2"/>
      <sheetName val="CNAXXX-GZ JX-2-2"/>
      <sheetName val="CNA300-GZ WG-1"/>
      <sheetName val="CNA300-GZ WG-2"/>
      <sheetName val="CNA300-GZ WG-2-2"/>
      <sheetName val="CNA650-GZ XS-1"/>
      <sheetName val="CNA650-GZ XS-2"/>
      <sheetName val="CNA701-GZ YC-1"/>
      <sheetName val="CNA701-GZ YC-2"/>
      <sheetName val="CNA700-GZ JS-1"/>
      <sheetName val="CNA700-GZ JS-2"/>
      <sheetName val="CNA440-GZ KW-1"/>
      <sheetName val="CNA440-GZ KW-2"/>
      <sheetName val="Inform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">
          <cell r="B2" t="str">
            <v>北京创益佳店</v>
          </cell>
          <cell r="E2" t="str">
            <v>已开店</v>
          </cell>
          <cell r="I2" t="str">
            <v>是</v>
          </cell>
        </row>
        <row r="3">
          <cell r="B3" t="str">
            <v>北京马连道店</v>
          </cell>
          <cell r="E3" t="str">
            <v>未开店</v>
          </cell>
          <cell r="I3" t="str">
            <v>否</v>
          </cell>
        </row>
        <row r="4">
          <cell r="B4" t="str">
            <v>北京方庄店</v>
          </cell>
          <cell r="E4" t="str">
            <v>项目搁置</v>
          </cell>
        </row>
        <row r="5">
          <cell r="B5" t="str">
            <v>北京方圆店</v>
          </cell>
        </row>
        <row r="6">
          <cell r="B6" t="str">
            <v>北京中关村店</v>
          </cell>
        </row>
        <row r="7">
          <cell r="B7" t="str">
            <v>北京双井店</v>
          </cell>
        </row>
        <row r="8">
          <cell r="B8" t="str">
            <v>北京Beiyuan</v>
          </cell>
        </row>
        <row r="9">
          <cell r="B9" t="str">
            <v>北京大钟寺店</v>
          </cell>
        </row>
        <row r="10">
          <cell r="B10" t="str">
            <v>北京Huaying</v>
          </cell>
        </row>
        <row r="11">
          <cell r="B11" t="str">
            <v>北京Tianqiao</v>
          </cell>
        </row>
        <row r="12">
          <cell r="B12" t="str">
            <v>北京通州店</v>
          </cell>
        </row>
        <row r="13">
          <cell r="B13" t="str">
            <v>北京新街口店</v>
          </cell>
        </row>
        <row r="14">
          <cell r="B14" t="str">
            <v>哈尔滨永平店</v>
          </cell>
        </row>
        <row r="15">
          <cell r="B15" t="str">
            <v>哈尔滨乐松店</v>
          </cell>
        </row>
        <row r="16">
          <cell r="B16" t="str">
            <v>哈尔滨会展中心店</v>
          </cell>
        </row>
        <row r="17">
          <cell r="B17" t="str">
            <v>哈尔滨新阳店</v>
          </cell>
        </row>
        <row r="18">
          <cell r="B18" t="str">
            <v>哈尔滨大直街店</v>
          </cell>
        </row>
        <row r="19">
          <cell r="B19" t="str">
            <v>长春新天地店</v>
          </cell>
        </row>
        <row r="20">
          <cell r="B20" t="str">
            <v>沈阳文化店</v>
          </cell>
        </row>
        <row r="21">
          <cell r="B21" t="str">
            <v>沈阳金牛店</v>
          </cell>
        </row>
        <row r="22">
          <cell r="B22" t="str">
            <v>沈阳塔湾店</v>
          </cell>
        </row>
        <row r="23">
          <cell r="B23" t="str">
            <v>沈阳吉祥店</v>
          </cell>
        </row>
        <row r="24">
          <cell r="B24" t="str">
            <v>大连黄河店</v>
          </cell>
        </row>
        <row r="25">
          <cell r="B25" t="str">
            <v>大连中山店</v>
          </cell>
        </row>
        <row r="26">
          <cell r="B26" t="str">
            <v>大连新华店</v>
          </cell>
        </row>
        <row r="27">
          <cell r="B27" t="str">
            <v>青岛新兴店</v>
          </cell>
        </row>
        <row r="28">
          <cell r="B28" t="str">
            <v>济南解放桥店</v>
          </cell>
        </row>
        <row r="29">
          <cell r="B29" t="str">
            <v>天津南开店</v>
          </cell>
        </row>
        <row r="30">
          <cell r="B30" t="str">
            <v>天津龙城店</v>
          </cell>
        </row>
        <row r="31">
          <cell r="B31" t="str">
            <v>天津海光寺店</v>
          </cell>
        </row>
        <row r="32">
          <cell r="B32" t="str">
            <v>天津河北店</v>
          </cell>
        </row>
        <row r="33">
          <cell r="B33" t="str">
            <v>上海武宁店</v>
          </cell>
        </row>
        <row r="34">
          <cell r="B34" t="str">
            <v>上海金桥店</v>
          </cell>
        </row>
        <row r="35">
          <cell r="B35" t="str">
            <v>上海南方店</v>
          </cell>
        </row>
        <row r="36">
          <cell r="B36" t="str">
            <v>上海共江店</v>
          </cell>
        </row>
        <row r="37">
          <cell r="B37" t="str">
            <v>上海联洋店</v>
          </cell>
        </row>
        <row r="38">
          <cell r="B38" t="str">
            <v>上海七宝店</v>
          </cell>
        </row>
        <row r="39">
          <cell r="B39" t="str">
            <v>上海中山公园店</v>
          </cell>
        </row>
        <row r="40">
          <cell r="B40" t="str">
            <v>上海新里程店</v>
          </cell>
        </row>
        <row r="41">
          <cell r="B41" t="str">
            <v>上海Sun Glow</v>
          </cell>
        </row>
        <row r="42">
          <cell r="B42" t="str">
            <v>上海徐泾店</v>
          </cell>
        </row>
        <row r="43">
          <cell r="B43" t="str">
            <v>上海真北店</v>
          </cell>
        </row>
        <row r="44">
          <cell r="B44" t="str">
            <v>上海New Mandarin</v>
          </cell>
        </row>
        <row r="45">
          <cell r="B45" t="str">
            <v>上海巨峰店</v>
          </cell>
        </row>
        <row r="46">
          <cell r="B46" t="str">
            <v>上海南翔店</v>
          </cell>
        </row>
        <row r="47">
          <cell r="B47" t="str">
            <v>宁波江东店</v>
          </cell>
        </row>
        <row r="48">
          <cell r="B48" t="str">
            <v>宁波水产市场店</v>
          </cell>
        </row>
        <row r="49">
          <cell r="B49" t="str">
            <v>杭州涌金店</v>
          </cell>
        </row>
        <row r="50">
          <cell r="B50" t="str">
            <v>绍兴Magret Square</v>
          </cell>
        </row>
        <row r="51">
          <cell r="B51" t="str">
            <v>南京大桥店</v>
          </cell>
        </row>
        <row r="52">
          <cell r="B52" t="str">
            <v>南京大行宫店</v>
          </cell>
        </row>
        <row r="53">
          <cell r="B53" t="str">
            <v>南京长虹店</v>
          </cell>
        </row>
        <row r="54">
          <cell r="B54" t="str">
            <v>南通王府店</v>
          </cell>
        </row>
        <row r="55">
          <cell r="B55" t="str">
            <v>南京王府店</v>
          </cell>
        </row>
        <row r="56">
          <cell r="B56" t="str">
            <v>无锡永乐店</v>
          </cell>
        </row>
        <row r="57">
          <cell r="B57" t="str">
            <v>无锡保利店</v>
          </cell>
        </row>
        <row r="58">
          <cell r="B58" t="str">
            <v>无锡Wood Factory</v>
          </cell>
        </row>
        <row r="59">
          <cell r="B59" t="str">
            <v>苏州体育场店</v>
          </cell>
        </row>
        <row r="60">
          <cell r="B60" t="str">
            <v>苏州Yangzhitang</v>
          </cell>
        </row>
        <row r="61">
          <cell r="B61" t="str">
            <v>昆山店</v>
          </cell>
        </row>
        <row r="62">
          <cell r="B62" t="str">
            <v>徐州金帝店</v>
          </cell>
        </row>
        <row r="63">
          <cell r="B63" t="str">
            <v>合肥长江店</v>
          </cell>
        </row>
        <row r="64">
          <cell r="B64" t="str">
            <v>合肥环球广场店</v>
          </cell>
        </row>
        <row r="65">
          <cell r="B65" t="str">
            <v>马鞍山湖东店</v>
          </cell>
        </row>
        <row r="66">
          <cell r="B66" t="str">
            <v>蚌埠华夏店</v>
          </cell>
        </row>
        <row r="67">
          <cell r="B67" t="str">
            <v>郑州北环店</v>
          </cell>
        </row>
        <row r="68">
          <cell r="B68" t="str">
            <v>洛阳新都会店</v>
          </cell>
        </row>
        <row r="69">
          <cell r="B69" t="str">
            <v>郑州庆丰店</v>
          </cell>
        </row>
        <row r="70">
          <cell r="B70" t="str">
            <v>郑州Xiguanhutun</v>
          </cell>
        </row>
        <row r="71">
          <cell r="B71" t="str">
            <v>焦作店</v>
          </cell>
        </row>
        <row r="72">
          <cell r="B72" t="str">
            <v>重庆棉花街店</v>
          </cell>
        </row>
        <row r="73">
          <cell r="B73" t="str">
            <v>重庆杨家坪店</v>
          </cell>
        </row>
        <row r="74">
          <cell r="B74" t="str">
            <v>重庆沙坪坝店</v>
          </cell>
        </row>
        <row r="75">
          <cell r="B75" t="str">
            <v>武汉十升店</v>
          </cell>
        </row>
        <row r="76">
          <cell r="B76" t="str">
            <v>武汉武胜店</v>
          </cell>
        </row>
        <row r="77">
          <cell r="B77" t="str">
            <v>武汉中北店</v>
          </cell>
        </row>
        <row r="78">
          <cell r="B78" t="str">
            <v>武汉建设大道店</v>
          </cell>
        </row>
        <row r="79">
          <cell r="B79" t="str">
            <v>武汉Luxiang</v>
          </cell>
        </row>
        <row r="80">
          <cell r="B80" t="str">
            <v>武汉光谷店</v>
          </cell>
        </row>
        <row r="81">
          <cell r="B81" t="str">
            <v>长沙芙蓉店</v>
          </cell>
        </row>
        <row r="82">
          <cell r="B82" t="str">
            <v>长沙体育场店</v>
          </cell>
        </row>
        <row r="83">
          <cell r="B83" t="str">
            <v>株洲车站路店</v>
          </cell>
        </row>
        <row r="84">
          <cell r="B84" t="str">
            <v>成都八宝街店</v>
          </cell>
        </row>
        <row r="85">
          <cell r="B85" t="str">
            <v>成都大世界店</v>
          </cell>
        </row>
        <row r="86">
          <cell r="B86" t="str">
            <v>成都光华店</v>
          </cell>
        </row>
        <row r="87">
          <cell r="B87" t="str">
            <v>成都双桥子店</v>
          </cell>
        </row>
        <row r="88">
          <cell r="B88" t="str">
            <v>成都青石桥店</v>
          </cell>
        </row>
        <row r="89">
          <cell r="B89" t="str">
            <v>乌鲁木齐大巴扎店</v>
          </cell>
        </row>
        <row r="90">
          <cell r="B90" t="str">
            <v>乌鲁木齐南湖店</v>
          </cell>
        </row>
        <row r="91">
          <cell r="B91" t="str">
            <v>乌鲁木齐苏州路店</v>
          </cell>
        </row>
        <row r="92">
          <cell r="B92" t="str">
            <v>西安北大街店</v>
          </cell>
        </row>
        <row r="93">
          <cell r="B93" t="str">
            <v>西安小寨店</v>
          </cell>
        </row>
        <row r="94">
          <cell r="B94" t="str">
            <v>西安南二门店</v>
          </cell>
        </row>
        <row r="95">
          <cell r="B95" t="str">
            <v>深圳南头店</v>
          </cell>
        </row>
        <row r="96">
          <cell r="B96" t="str">
            <v>深圳梅林店</v>
          </cell>
        </row>
        <row r="97">
          <cell r="B97" t="str">
            <v>深圳新洲店</v>
          </cell>
        </row>
        <row r="98">
          <cell r="B98" t="str">
            <v>深圳红宝店</v>
          </cell>
        </row>
        <row r="99">
          <cell r="B99" t="str">
            <v>深圳香缤店</v>
          </cell>
        </row>
        <row r="100">
          <cell r="B100" t="str">
            <v>深圳中心店</v>
          </cell>
        </row>
        <row r="101">
          <cell r="B101" t="str">
            <v>深圳Poly</v>
          </cell>
        </row>
        <row r="102">
          <cell r="B102" t="str">
            <v>深圳西乡店</v>
          </cell>
        </row>
        <row r="103">
          <cell r="B103" t="str">
            <v>珠海香洲店</v>
          </cell>
        </row>
        <row r="104">
          <cell r="B104" t="str">
            <v>东莞东盛店</v>
          </cell>
        </row>
        <row r="105">
          <cell r="B105" t="str">
            <v>东莞世纪广场店</v>
          </cell>
        </row>
        <row r="106">
          <cell r="B106" t="str">
            <v>昆明世纪广场店</v>
          </cell>
        </row>
        <row r="107">
          <cell r="B107" t="str">
            <v>昆明白云店</v>
          </cell>
        </row>
        <row r="108">
          <cell r="B108" t="str">
            <v>昆明云纺店</v>
          </cell>
        </row>
        <row r="109">
          <cell r="B109" t="str">
            <v>昆明龙泉店</v>
          </cell>
        </row>
        <row r="110">
          <cell r="B110" t="str">
            <v>福州福新店</v>
          </cell>
        </row>
        <row r="111">
          <cell r="B111" t="str">
            <v>福州宝龙店</v>
          </cell>
        </row>
        <row r="112">
          <cell r="B112" t="str">
            <v>厦门明发店</v>
          </cell>
        </row>
        <row r="113">
          <cell r="B113" t="str">
            <v>广州万国店</v>
          </cell>
        </row>
        <row r="114">
          <cell r="B114" t="str">
            <v>广州康王店</v>
          </cell>
        </row>
        <row r="115">
          <cell r="B115" t="str">
            <v>广州新市店</v>
          </cell>
        </row>
        <row r="116">
          <cell r="B116" t="str">
            <v>广州圆村店</v>
          </cell>
        </row>
        <row r="117">
          <cell r="B117" t="str">
            <v>广州金沙店</v>
          </cell>
        </row>
        <row r="118">
          <cell r="B118" t="str">
            <v>广州Fafamall</v>
          </cell>
        </row>
        <row r="119">
          <cell r="B119" t="str">
            <v>广州Jinxiu</v>
          </cell>
        </row>
        <row r="120">
          <cell r="B120" t="str">
            <v>南宁店</v>
          </cell>
        </row>
        <row r="121">
          <cell r="B121" t="str">
            <v>海口南亚店</v>
          </cell>
        </row>
        <row r="122">
          <cell r="B122" t="str">
            <v>佛山家天下店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s"/>
      <sheetName val="Liabilities"/>
      <sheetName val="P-L"/>
      <sheetName val="Summary"/>
      <sheetName val="Rest - 1"/>
      <sheetName val="Rest - 2"/>
      <sheetName val="Rest - 3"/>
      <sheetName val="Rest - 4"/>
      <sheetName val="Rest - 5"/>
      <sheetName val="Rest - 6"/>
      <sheetName val="General Data"/>
      <sheetName val="Checks"/>
      <sheetName val="Mod Environnement"/>
      <sheetName val="Module1"/>
      <sheetName val="Mod Paramètres"/>
      <sheetName val="Dia Codes"/>
      <sheetName val="Dia_Taux"/>
      <sheetName val="Dia_Impression"/>
      <sheetName val="P_L"/>
    </sheetNames>
    <sheetDataSet>
      <sheetData sheetId="0" refreshError="1"/>
      <sheetData sheetId="1" refreshError="1"/>
      <sheetData sheetId="2" refreshError="1">
        <row r="59">
          <cell r="C59">
            <v>-13976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ity summary"/>
      <sheetName val="Materiality supplemental wp"/>
      <sheetName val="MBT"/>
      <sheetName val="control sheet"/>
      <sheetName val="Tables Vlookup"/>
      <sheetName val="Mapping benchmark vs presumed "/>
      <sheetName val="Colours + KAM"/>
      <sheetName val="DPP email"/>
    </sheetNames>
    <sheetDataSet>
      <sheetData sheetId="0"/>
      <sheetData sheetId="1"/>
      <sheetData sheetId="2"/>
      <sheetData sheetId="3">
        <row r="1">
          <cell r="AJ1" t="str">
            <v>General</v>
          </cell>
          <cell r="AL1" t="str">
            <v>General</v>
          </cell>
        </row>
        <row r="2">
          <cell r="AJ2" t="str">
            <v>Banks</v>
          </cell>
        </row>
        <row r="3">
          <cell r="AJ3" t="str">
            <v xml:space="preserve">Insurance </v>
          </cell>
        </row>
        <row r="4">
          <cell r="AJ4" t="str">
            <v>Industries that have “significant assets”, e.g. Mining, Airlines</v>
          </cell>
        </row>
        <row r="5">
          <cell r="AJ5" t="str">
            <v>Investment Funds/Trusts</v>
          </cell>
        </row>
        <row r="6">
          <cell r="AJ6" t="str">
            <v>Entities that trade mainly for capital gain, e.g. Property investment</v>
          </cell>
        </row>
        <row r="7">
          <cell r="AJ7" t="str">
            <v>Start-up entities predominantly focused on asset development/capital expenditure</v>
          </cell>
        </row>
        <row r="8">
          <cell r="AJ8" t="str">
            <v>Start up entities not predominantly focused on asset development/capital expenditure</v>
          </cell>
        </row>
        <row r="9">
          <cell r="AJ9" t="str">
            <v xml:space="preserve">Entities operating at a low profit or at a loss, such that PBTCO no longer usefully serves as the benchmark </v>
          </cell>
        </row>
        <row r="10">
          <cell r="AJ10" t="str">
            <v>Standalone audit of a component of a group that focusses on a particular activity</v>
          </cell>
        </row>
        <row r="11">
          <cell r="AJ11" t="str">
            <v/>
          </cell>
        </row>
        <row r="12">
          <cell r="AJ12" t="str">
            <v/>
          </cell>
        </row>
        <row r="13">
          <cell r="AJ13" t="str">
            <v/>
          </cell>
        </row>
        <row r="14">
          <cell r="AJ14" t="str">
            <v/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 STATEMENT"/>
      <sheetName val="STORE MANAGEMENT"/>
      <sheetName val="GROCERY"/>
      <sheetName val="FRESH"/>
      <sheetName val="BAZAAR"/>
      <sheetName val="APPLIANCE"/>
      <sheetName val="TEXTILE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eport"/>
      <sheetName val="Ls_AgXLB_WorkbookFile"/>
      <sheetName val="Ls_XLB_WorkbookFile"/>
      <sheetName val="Links"/>
      <sheetName val="Q4-50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ดิม"/>
      <sheetName val="Sheet3"/>
      <sheetName val="Sheet2"/>
      <sheetName val="พนักงาน"/>
      <sheetName val="Sheet1"/>
      <sheetName val="ใหม่"/>
      <sheetName val="วัฒนพัฒน์"/>
      <sheetName val="Page 1"/>
      <sheetName val="tra-vat-lieu"/>
      <sheetName val="incom tax 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"/>
      <sheetName val="Com_Tables"/>
      <sheetName val="Day"/>
      <sheetName val="Intercompany"/>
      <sheetName val="RevD(Beer)"/>
      <sheetName val="RevD (Sura)"/>
      <sheetName val="10-1 Media"/>
      <sheetName val="10-cut"/>
      <sheetName val="GIVTR00P"/>
      <sheetName val="Sum"/>
      <sheetName val="Used_Acc"/>
      <sheetName val="incom tax 2005"/>
      <sheetName val="master"/>
      <sheetName val=" IB-PL-YTD"/>
      <sheetName val="M_Maincomp"/>
      <sheetName val="BS ATTACH"/>
      <sheetName val="บันทึก"/>
      <sheetName val="แบบฟอร์มA_ขายสินค้า"/>
      <sheetName val="exp"/>
      <sheetName val="DATA_รหัส"/>
      <sheetName val="หน่วยงาน"/>
      <sheetName val="Product"/>
      <sheetName val="Code"/>
      <sheetName val="EXPS_Drinks"/>
      <sheetName val="DA 5.2-3 (2)"/>
      <sheetName val="PL-D1"/>
      <sheetName val="Sheet1"/>
      <sheetName val="Total_PN52"/>
      <sheetName val="Super&amp;Hyper_original"/>
      <sheetName val="Group"/>
      <sheetName val="MTD PL ByPort"/>
      <sheetName val="รายละเอียด"/>
      <sheetName val="Monthly"/>
      <sheetName val="Table_name"/>
      <sheetName val="ข้อมูล"/>
      <sheetName val="Main"/>
      <sheetName val="list"/>
      <sheetName val="WC"/>
      <sheetName val="EmpData"/>
      <sheetName val="ราคาทุน"/>
      <sheetName val="Data_BMS"/>
      <sheetName val="salary"/>
      <sheetName val="Incom11"/>
      <sheetName val="MBase"/>
      <sheetName val="MBase11"/>
      <sheetName val="ทะเบียนลูกจ้าง"/>
      <sheetName val="MM-20Oct15 (2)"/>
      <sheetName val="เงื่อนไขคำนวณ"/>
      <sheetName val="Sheet3"/>
      <sheetName val="P"/>
      <sheetName val="TB Dec 15"/>
      <sheetName val="shipment from stmt"/>
      <sheetName val="DAILY"/>
      <sheetName val="MTD"/>
      <sheetName val="รหัสพนักงาน"/>
      <sheetName val="ComData"/>
      <sheetName val="GoData"/>
      <sheetName val="KPI_Vol&amp;Profit"/>
      <sheetName val="ty gia"/>
      <sheetName val="บันทึก:แบบฟอร์มA_ขายสินค้า"/>
      <sheetName val="Date"/>
      <sheetName val="Tables_TB"/>
      <sheetName val="PhilipMorrisCost-Dec24"/>
      <sheetName val="ทั้งหมด"/>
      <sheetName val="SIS"/>
      <sheetName val="StdEnergy"/>
      <sheetName val="1Summary"/>
      <sheetName val="Netsale57"/>
      <sheetName val="BA002"/>
      <sheetName val="#REF"/>
      <sheetName val="Expenses"/>
      <sheetName val="Accruals &amp; Prepayments "/>
      <sheetName val="Data"/>
    </sheetNames>
    <sheetDataSet>
      <sheetData sheetId="0" refreshError="1">
        <row r="3">
          <cell r="D3">
            <v>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ROUPING"/>
      <sheetName val="Trial Balance"/>
    </sheetNames>
    <sheetDataSet>
      <sheetData sheetId="0">
        <row r="9">
          <cell r="V9">
            <v>29295409.789999999</v>
          </cell>
        </row>
      </sheetData>
      <sheetData sheetId="1"/>
      <sheetData sheetId="2"/>
      <sheetData sheetId="3"/>
      <sheetData sheetId="4">
        <row r="21">
          <cell r="B21" t="str">
            <v>^</v>
          </cell>
          <cell r="C21" t="str">
            <v>^</v>
          </cell>
          <cell r="D21" t="str">
            <v>^</v>
          </cell>
          <cell r="E21" t="str">
            <v>^</v>
          </cell>
          <cell r="F21" t="str">
            <v>^</v>
          </cell>
          <cell r="T21" t="str">
            <v>^</v>
          </cell>
          <cell r="U21" t="str">
            <v>^</v>
          </cell>
          <cell r="V21" t="str">
            <v>^</v>
          </cell>
        </row>
        <row r="24">
          <cell r="A24" t="str">
            <v>Vat ขาย</v>
          </cell>
        </row>
      </sheetData>
      <sheetData sheetId="5">
        <row r="19">
          <cell r="B19" t="str">
            <v>^</v>
          </cell>
          <cell r="C19" t="str">
            <v>^</v>
          </cell>
          <cell r="D19" t="str">
            <v>^</v>
          </cell>
          <cell r="E19" t="str">
            <v>^</v>
          </cell>
          <cell r="F19" t="str">
            <v>^</v>
          </cell>
          <cell r="V19" t="str">
            <v>^</v>
          </cell>
          <cell r="W19" t="str">
            <v>^</v>
          </cell>
          <cell r="X19" t="str">
            <v>^</v>
          </cell>
          <cell r="Y19" t="str">
            <v>^ To G311</v>
          </cell>
        </row>
      </sheetData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gs_Lead_P&amp;L"/>
      <sheetName val="Wkgs_BS Lead"/>
      <sheetName val="Exchange Rate"/>
      <sheetName val="M_Maincomp"/>
      <sheetName val="@Master9612"/>
      <sheetName val="DEP12"/>
      <sheetName val="NZDUTY-JAN01"/>
      <sheetName val="BSLA"/>
      <sheetName val="Q300_old"/>
      <sheetName val="ตั๋วเงินรับ"/>
      <sheetName val=" IB-PL-YTD"/>
      <sheetName val="CIPA"/>
      <sheetName val="ESM ver2"/>
      <sheetName val="Detail-Sep"/>
      <sheetName val="Disposal"/>
      <sheetName val="SRO WIP Accrued"/>
      <sheetName val="Parameters"/>
      <sheetName val="เงินกู้ MGC"/>
      <sheetName val="TB"/>
      <sheetName val="Thailand"/>
      <sheetName val="Working Capital "/>
      <sheetName val="Leasehold"/>
      <sheetName val="Auto"/>
      <sheetName val="PG8"/>
      <sheetName val="PG7"/>
      <sheetName val="1120"/>
      <sheetName val="Job header"/>
      <sheetName val="W.REG"/>
      <sheetName val="C-3"/>
      <sheetName val="1201"/>
      <sheetName val="손익계산서"/>
      <sheetName val="#REF"/>
      <sheetName val="USA"/>
      <sheetName val="設計通知"/>
      <sheetName val=" IB-PL-00-01 SUMMARY"/>
      <sheetName val="Call Down Data OLD"/>
      <sheetName val="CRITERIA1"/>
      <sheetName val="Final"/>
      <sheetName val="SCB 1 - Current"/>
      <sheetName val="SCB 2 - Current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CJEs"/>
      <sheetName val="Ulti5_0307"/>
      <sheetName val="10-cut"/>
      <sheetName val="DealerData"/>
      <sheetName val="Assumptions"/>
      <sheetName val="Guidelines"/>
      <sheetName val="Sheet2"/>
      <sheetName val="F_OH"/>
      <sheetName val="Setting"/>
      <sheetName val="Master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WORKUNIT"/>
      <sheetName val="FG"/>
      <sheetName val="BS ATTACH"/>
      <sheetName val="10-1 Media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Wkgs_BS_Lead"/>
      <sheetName val="incom tax 2005"/>
      <sheetName val="BS(Foamtec)"/>
      <sheetName val="PL(Foamtec)"/>
      <sheetName val="Vendor"/>
      <sheetName val="Map"/>
      <sheetName val="Seihan"/>
      <sheetName val="T320"/>
      <sheetName val="T321"/>
      <sheetName val="10"/>
      <sheetName val="TB-BPMS"/>
      <sheetName val="DropDown"/>
      <sheetName val="営業外明細書"/>
      <sheetName val="RJE4"/>
      <sheetName val="Cross Ref"/>
      <sheetName val="KPI48"/>
      <sheetName val="Group"/>
      <sheetName val="index"/>
      <sheetName val="Exchange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Detail"/>
      <sheetName val="PS-1995"/>
      <sheetName val="Q2 EXPECTED"/>
      <sheetName val="リスト"/>
      <sheetName val="Dropdownlist"/>
      <sheetName val="DEP12"/>
      <sheetName val="Tables"/>
      <sheetName val="Sheet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2 วันเดอร์ 011052"/>
      <sheetName val="81 เอ็มไพร์ทาวเวอร์ 011052 "/>
      <sheetName val="80 วนาเบล 011152"/>
      <sheetName val="79 นอร์ธปาร์ค 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7 ชลิตลาภ 010952"/>
      <sheetName val="76 โบดิห์ 011152"/>
      <sheetName val="76 ปรีดีประภา 011252"/>
      <sheetName val="76 ปรีดีประภา 011152"/>
      <sheetName val="75 โฮเทล แมนเนจเม้นท 021152"/>
      <sheetName val="73 วัฒนพัฒน์ 011152"/>
      <sheetName val="73 วัฒนพัฒน์ 010652"/>
      <sheetName val="73 วัฒนพัฒน์ 010552 "/>
      <sheetName val="72 บางนากลาส 011152"/>
      <sheetName val="71 สุรามหาทิพย์ 011252"/>
      <sheetName val="70  นิมิตกาญ 021152"/>
      <sheetName val="70  นิมิตกาญ 011152"/>
      <sheetName val="69 ทะเลวรรณ 011152"/>
      <sheetName val="68 เจียนแลนด์ 011152ยกเลิก"/>
      <sheetName val="67 รีเทล 011152"/>
      <sheetName val="64 เลควิว 0111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152"/>
      <sheetName val="59 เมืองเก่า 0105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54 เมืองชะอำ 021152"/>
      <sheetName val="54 เมืองชะอำ 011152"/>
      <sheetName val="51 นิวมัลดี้ไมน์ 010352"/>
      <sheetName val="49 แลนด์ โลจิสติกส์ 011152"/>
      <sheetName val="48 หนองคาย 011152"/>
      <sheetName val="48 หนองคาย 0110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41 พีดี 11 011052"/>
      <sheetName val="39 เวียงสิริ 021152"/>
      <sheetName val="39 เวียงสิริ 011152"/>
      <sheetName val="เวียงสิริ 011052"/>
      <sheetName val="38 สวนอุต 010851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5 รัชโยธิน 0105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3 ไอลอนดรี้ ชม 0109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8 อีเอสพี 011152"/>
      <sheetName val="17 สุริวงศ์ 021152"/>
      <sheetName val="17 สุริวงศ์ 011152"/>
      <sheetName val="17 สุริวงศ์ 011252"/>
      <sheetName val="16 ทีซีซีแคปปิตอล 011152"/>
      <sheetName val="16 ทีซีซีแคปปิตอล 010952"/>
      <sheetName val="13 ยูเรเชีย 011152"/>
      <sheetName val="12 สิริภักดิ์ 011152"/>
      <sheetName val="12 สิริภักดิ์ 010852"/>
      <sheetName val="11 พี.ไอ.ที 021152"/>
      <sheetName val="11 พี.ไอ.ที 011152"/>
      <sheetName val="11 พี.ไอ.ที 010952"/>
      <sheetName val="10 บางนา 021152"/>
      <sheetName val="10 บางนา 011152"/>
      <sheetName val="10 บางนา 011052"/>
      <sheetName val="9 สุรเศรษฐ 011152"/>
      <sheetName val="9 สุรเศรษฐ 010952"/>
      <sheetName val="8 สมุย 011152"/>
      <sheetName val="7 เอชีเค011152"/>
      <sheetName val="6 ที.ชี.ชีเรียลเอสเตท010651"/>
      <sheetName val="5 ทิพย์นคร 010152 (4)"/>
      <sheetName val="5 ทิพย์นคร 0201522"/>
      <sheetName val="5 ทิพย์นคร 021152"/>
      <sheetName val="5 ทิพย์นคร 011152"/>
      <sheetName val="4 สยามประชาคาร 021152"/>
      <sheetName val="4 สยามประชาคาร 011152"/>
      <sheetName val="4 สยามประชาคาร 0101052"/>
      <sheetName val="3 พล่าช่าแอทธินี 031152"/>
      <sheetName val="3 พล่าช่าแอทธินี 021152"/>
      <sheetName val="3 พล่าช่าแอทธินี 011152"/>
      <sheetName val="2 โฮเทลส์กรุ๊ป 021152"/>
      <sheetName val="2 โฮเทลส์กรุ๊ป 011152"/>
      <sheetName val="2 โฮเทลส์กรุ๊ป 0112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เลอเมอ) 081152"/>
      <sheetName val="1 ทิพย์พัฒน์ (เลอเมอ) 071152"/>
      <sheetName val="1 ทิพย์พัฒน์ฯ(สนญ)080252 (ยกเลิ"/>
      <sheetName val="1 ทิพย์พัฒน์ฯ(สนญ)040252 ยกเลิก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วัฒนพัฒน์"/>
      <sheetName val="PLANT251"/>
      <sheetName val="แก้_link1"/>
      <sheetName val="82_วันเดอร์_0110521"/>
      <sheetName val="81_เอ็มไพร์ทาวเวอร์_011052_1"/>
      <sheetName val="80_วนาเบล_0111521"/>
      <sheetName val="79_นอร์ธปาร์ค_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7_ชลิตลาภ_0109521"/>
      <sheetName val="76_โบดิห์_0111521"/>
      <sheetName val="76_ปรีดีประภา_0112521"/>
      <sheetName val="76_ปรีดีประภา_0111521"/>
      <sheetName val="75_โฮเทล_แมนเนจเม้นท_0211521"/>
      <sheetName val="73_วัฒนพัฒน์_0111521"/>
      <sheetName val="73_วัฒนพัฒน์_0106521"/>
      <sheetName val="73_วัฒนพัฒน์_010552_1"/>
      <sheetName val="72_บางนากลาส_0111521"/>
      <sheetName val="71_สุรามหาทิพย์_0112521"/>
      <sheetName val="70__นิมิตกาญ_0211521"/>
      <sheetName val="70__นิมิตกาญ_0111521"/>
      <sheetName val="69_ทะเลวรรณ_0111521"/>
      <sheetName val="68_เจียนแลนด์_011152ยกเลิก1"/>
      <sheetName val="67_รีเทล_0111521"/>
      <sheetName val="64_เลควิว_0111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1521"/>
      <sheetName val="59_เมืองเก่า_0105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54_เมืองชะอำ_0211521"/>
      <sheetName val="54_เมืองชะอำ_0111521"/>
      <sheetName val="51_นิวมัลดี้ไมน์_0103521"/>
      <sheetName val="49_แลนด์_โลจิสติกส์_0111521"/>
      <sheetName val="48_หนองคาย_0111521"/>
      <sheetName val="48_หนองคาย_0110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41_พีดี_11_0110521"/>
      <sheetName val="39_เวียงสิริ_0211521"/>
      <sheetName val="39_เวียงสิริ_0111521"/>
      <sheetName val="เวียงสิริ_0110521"/>
      <sheetName val="38_สวนอุต_010851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5_รัชโยธิน_0105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3_ไอลอนดรี้_ชม_0109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8_อีเอสพี_0111521"/>
      <sheetName val="17_สุริวงศ์_0211521"/>
      <sheetName val="17_สุริวงศ์_0111521"/>
      <sheetName val="17_สุริวงศ์_0112521"/>
      <sheetName val="16_ทีซีซีแคปปิตอล_0111521"/>
      <sheetName val="16_ทีซีซีแคปปิตอล_0109521"/>
      <sheetName val="13_ยูเรเชีย_0111521"/>
      <sheetName val="12_สิริภักดิ์_0111521"/>
      <sheetName val="12_สิริภักดิ์_0108521"/>
      <sheetName val="11_พี_ไอ_ที_0211521"/>
      <sheetName val="11_พี_ไอ_ที_0111521"/>
      <sheetName val="11_พี_ไอ_ที_0109521"/>
      <sheetName val="10_บางนา_0211521"/>
      <sheetName val="10_บางนา_0111521"/>
      <sheetName val="10_บางนา_0110521"/>
      <sheetName val="9_สุรเศรษฐ_0111521"/>
      <sheetName val="9_สุรเศรษฐ_0109521"/>
      <sheetName val="8_สมุย_0111521"/>
      <sheetName val="7_เอชีเค0111521"/>
      <sheetName val="6_ที_ชี_ชีเรียลเอสเตท0106511"/>
      <sheetName val="5_ทิพย์นคร_010152_(4)1"/>
      <sheetName val="5_ทิพย์นคร_02015221"/>
      <sheetName val="5_ทิพย์นคร_0211521"/>
      <sheetName val="5_ทิพย์นคร_0111521"/>
      <sheetName val="4_สยามประชาคาร_0211521"/>
      <sheetName val="4_สยามประชาคาร_0111521"/>
      <sheetName val="4_สยามประชาคาร_01010521"/>
      <sheetName val="3_พล่าช่าแอทธินี_0311521"/>
      <sheetName val="3_พล่าช่าแอทธินี_0211521"/>
      <sheetName val="3_พล่าช่าแอทธินี_0111521"/>
      <sheetName val="2_โฮเทลส์กรุ๊ป_0211521"/>
      <sheetName val="2_โฮเทลส์กรุ๊ป_0111521"/>
      <sheetName val="2_โฮเทลส์กรุ๊ป_0112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เลอเมอ)_0811521"/>
      <sheetName val="1_ทิพย์พัฒน์_(เลอเมอ)_0711521"/>
      <sheetName val="1_ทิพย์พัฒน์ฯ(สนญ)080252_(ยกเล1"/>
      <sheetName val="1_ทิพย์พัฒน์ฯ(สนญ)040252_ยกเลิ1"/>
      <sheetName val="1_ทิพย์พัฒน์_(สนญ)0611521"/>
      <sheetName val="1_ทิพย์พัฒน์_(เอกมัย)_0511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แก้_link"/>
      <sheetName val="82_วันเดอร์_011052"/>
      <sheetName val="81_เอ็มไพร์ทาวเวอร์_011052_"/>
      <sheetName val="80_วนาเบล_011152"/>
      <sheetName val="79_นอร์ธปาร์ค_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7_ชลิตลาภ_010952"/>
      <sheetName val="76_โบดิห์_011152"/>
      <sheetName val="76_ปรีดีประภา_011252"/>
      <sheetName val="76_ปรีดีประภา_011152"/>
      <sheetName val="75_โฮเทล_แมนเนจเม้นท_021152"/>
      <sheetName val="73_วัฒนพัฒน์_011152"/>
      <sheetName val="73_วัฒนพัฒน์_010652"/>
      <sheetName val="73_วัฒนพัฒน์_010552_"/>
      <sheetName val="72_บางนากลาส_011152"/>
      <sheetName val="71_สุรามหาทิพย์_011252"/>
      <sheetName val="70__นิมิตกาญ_021152"/>
      <sheetName val="70__นิมิตกาญ_011152"/>
      <sheetName val="69_ทะเลวรรณ_011152"/>
      <sheetName val="68_เจียนแลนด์_011152ยกเลิก"/>
      <sheetName val="67_รีเทล_011152"/>
      <sheetName val="64_เลควิว_0111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152"/>
      <sheetName val="59_เมืองเก่า_0105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54_เมืองชะอำ_021152"/>
      <sheetName val="54_เมืองชะอำ_011152"/>
      <sheetName val="51_นิวมัลดี้ไมน์_010352"/>
      <sheetName val="49_แลนด์_โลจิสติกส์_011152"/>
      <sheetName val="48_หนองคาย_011152"/>
      <sheetName val="48_หนองคาย_0110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41_พีดี_11_011052"/>
      <sheetName val="39_เวียงสิริ_021152"/>
      <sheetName val="39_เวียงสิริ_011152"/>
      <sheetName val="เวียงสิริ_011052"/>
      <sheetName val="38_สวนอุต_010851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5_รัชโยธิน_0105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3_ไอลอนดรี้_ชม_0109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8_อีเอสพี_011152"/>
      <sheetName val="17_สุริวงศ์_021152"/>
      <sheetName val="17_สุริวงศ์_011152"/>
      <sheetName val="17_สุริวงศ์_011252"/>
      <sheetName val="16_ทีซีซีแคปปิตอล_011152"/>
      <sheetName val="16_ทีซีซีแคปปิตอล_010952"/>
      <sheetName val="13_ยูเรเชีย_011152"/>
      <sheetName val="12_สิริภักดิ์_011152"/>
      <sheetName val="12_สิริภักดิ์_010852"/>
      <sheetName val="11_พี_ไอ_ที_021152"/>
      <sheetName val="11_พี_ไอ_ที_011152"/>
      <sheetName val="11_พี_ไอ_ที_010952"/>
      <sheetName val="10_บางนา_021152"/>
      <sheetName val="10_บางนา_011152"/>
      <sheetName val="10_บางนา_011052"/>
      <sheetName val="9_สุรเศรษฐ_011152"/>
      <sheetName val="9_สุรเศรษฐ_010952"/>
      <sheetName val="8_สมุย_011152"/>
      <sheetName val="7_เอชีเค011152"/>
      <sheetName val="6_ที_ชี_ชีเรียลเอสเตท010651"/>
      <sheetName val="5_ทิพย์นคร_010152_(4)"/>
      <sheetName val="5_ทิพย์นคร_0201522"/>
      <sheetName val="5_ทิพย์นคร_021152"/>
      <sheetName val="5_ทิพย์นคร_011152"/>
      <sheetName val="4_สยามประชาคาร_021152"/>
      <sheetName val="4_สยามประชาคาร_011152"/>
      <sheetName val="4_สยามประชาคาร_0101052"/>
      <sheetName val="3_พล่าช่าแอทธินี_031152"/>
      <sheetName val="3_พล่าช่าแอทธินี_021152"/>
      <sheetName val="3_พล่าช่าแอทธินี_011152"/>
      <sheetName val="2_โฮเทลส์กรุ๊ป_021152"/>
      <sheetName val="2_โฮเทลส์กรุ๊ป_011152"/>
      <sheetName val="2_โฮเทลส์กรุ๊ป_0112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เลอเมอ)_081152"/>
      <sheetName val="1_ทิพย์พัฒน์_(เลอเมอ)_071152"/>
      <sheetName val="1_ทิพย์พัฒน์ฯ(สนญ)080252_(ยกเลิ"/>
      <sheetName val="1_ทิพย์พัฒน์ฯ(สนญ)040252_ยกเลิก"/>
      <sheetName val="1_ทิพย์พัฒน์_(สนญ)061152"/>
      <sheetName val="1_ทิพย์พัฒน์_(เอกมัย)_0511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Detail"/>
      <sheetName val="Breakeve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ก้ link"/>
      <sheetName val="Sheet1"/>
      <sheetName val="สรุปบริษัท"/>
      <sheetName val="81 เอ็มไพร์ทาวเวอร์ 011052"/>
      <sheetName val="81 เอ็มไพร์ทาวเวอร์ 011052 (ยก)"/>
      <sheetName val="80พีดี 16 011052"/>
      <sheetName val="79 นอร์ธปาร์ค 021052"/>
      <sheetName val="79 นอร์ธปาร์ค 011052"/>
      <sheetName val="78 เชอร์วิส A 011052"/>
      <sheetName val="77 ชลิตลาภ 011052"/>
      <sheetName val="77 ชลิตลาภ 010952"/>
      <sheetName val="76 วาไรตี้ 011052"/>
      <sheetName val="76 ปรีดีประภา 011052"/>
      <sheetName val="75 โฮเทล แมนเนจเม้นท 021052"/>
      <sheetName val="75 โฮเทล แมนเนจเม้นท 011052"/>
      <sheetName val="73 วัฒนพัฒน์ 020652 "/>
      <sheetName val="73 วัฒนพัฒน์ 010652"/>
      <sheetName val="73 วัฒนพัฒน์ 010552 "/>
      <sheetName val="72 บางนากลาส 011052"/>
      <sheetName val="71 สุรามหาทิพย์ 011052"/>
      <sheetName val="70  นิมิตกาญ 011052"/>
      <sheetName val="69 ทะเลวรรณ 021052"/>
      <sheetName val="69 ทะเลวรรณ ex 011052"/>
      <sheetName val="68 เจียนแลนด์ 010752"/>
      <sheetName val="67 รีเทล 011052"/>
      <sheetName val="64 เลควิว 011052"/>
      <sheetName val="62 เมโทร 011052"/>
      <sheetName val="61 ทีชีชีพร็อพเพอร์ตี้ดี 021052"/>
      <sheetName val="61 ทีชีชีพร็อพเพอร์ตี้ดี 011052"/>
      <sheetName val="60 river side 011052"/>
      <sheetName val="59 เมืองเก่า 010552"/>
      <sheetName val="58 28 คอมเมอร์เชียล 011052"/>
      <sheetName val="57 สิริพัฒน์เทรดดิ้ง 011052"/>
      <sheetName val="56 ไนช์โฮเต็ล 011052"/>
      <sheetName val="54 เวียงฉัตร 011052"/>
      <sheetName val="54 เมืองชะอำ 021052"/>
      <sheetName val="54 เมืองชะอำ 011052"/>
      <sheetName val="51 นิวมัลดี้ไมน์ 010352"/>
      <sheetName val="49 แลนด์ โลจิสติกส์ 011052"/>
      <sheetName val="48 หนองคาย 021052"/>
      <sheetName val="48 หนองคาย 011052"/>
      <sheetName val="47 พล่าแอทธินี (ปท) 021052"/>
      <sheetName val="47 พล่าแอทธินี (ปท) 011052"/>
      <sheetName val="45 ทีชีชีพร็อพเพอร์ตี้ 011052"/>
      <sheetName val="44 แลนด์อินเตอร์ 011052"/>
      <sheetName val="41 พีดี 11 031052"/>
      <sheetName val="41 พีดี 11 021052"/>
      <sheetName val="41 พีดี 11 011052"/>
      <sheetName val="39 เวียงสิริ 031052"/>
      <sheetName val="39 เวียงสิริ 021052"/>
      <sheetName val="เวียงสิริ 011052"/>
      <sheetName val="38 สวนอุต 010851"/>
      <sheetName val="37 เอเชียติ๊ก 021052"/>
      <sheetName val="37 เอเชียติ๊ก 011052"/>
      <sheetName val="36 มีเดียฟร้อนท์ 011052"/>
      <sheetName val="35 รัชโยธิน 010552"/>
      <sheetName val="34 ดีเวลลอปเม้นท์ 011052"/>
      <sheetName val="33 ไอลอนดรี้ กทม 051052"/>
      <sheetName val="33 ไอลอนดรี้ คชจ.041052"/>
      <sheetName val="33 ไอลอนดรี้ ชม 031052"/>
      <sheetName val="33 ไอลอนดรี้ คุณเจริญ 021052"/>
      <sheetName val="33 ไอลอนดรี้ ชม 010952"/>
      <sheetName val="32 พีดี 6 011052"/>
      <sheetName val="31 พีดี 2 011052"/>
      <sheetName val="29 ทีชีชี เวิลด์ 011052"/>
      <sheetName val="25 โฮเทลคอลเล็คอิมหัวหิน 111052"/>
      <sheetName val="25 โฮเทล เปลี่ยน101052"/>
      <sheetName val="25 โฮเทลคอลเล็คชั่น โบ๊ต 091052"/>
      <sheetName val="25 โฮเทลคอลเล็คชั่น พัทยา081052"/>
      <sheetName val="25 โฮเทลคอลเล็คชั่น emp 071052"/>
      <sheetName val="25 โฮเทลคอลเล็คชั่น ควีน 061052"/>
      <sheetName val="25 โฮเทลคอล โช่เล051052"/>
      <sheetName val="25 โฮเทลคอลเล็คชั่น SA 041052"/>
      <sheetName val="25 โฮเทลคอลเล็คชั่น คชจ.031052"/>
      <sheetName val="25 โฮเทลคอลเล็คชั่น ธารา 021052"/>
      <sheetName val="25 โฮเทลคอลเล็คชั่น เจริ 011052"/>
      <sheetName val="23 ลักช์ชูรี วนาเบล 111052"/>
      <sheetName val="23 ลักช์ชูรี คชจ. 100952"/>
      <sheetName val="23 ลักช์ชูรีอารามัสย์ 091052"/>
      <sheetName val="23 ลักช์ชูรี eac 081052"/>
      <sheetName val="23 ลักช์ชูรี songward 071052"/>
      <sheetName val="23 ลักช์ชูรี yaowa 061052"/>
      <sheetName val="23 ลักช์ชูรี  โพแดง 051052"/>
      <sheetName val="23 ลักช์ชูรี วนาเบล 041052"/>
      <sheetName val="23 ลักช์ชูรี กองทุน 031052"/>
      <sheetName val="23 ลักช์ชูรี คุณเจริญ 021052"/>
      <sheetName val="23 ลักช์ชูรี Wireless 011052"/>
      <sheetName val="22 แวลู โฮเทลส์ มาเจสติค 061052"/>
      <sheetName val="22 แวลู โฮเทลส์ มาเจสติค 051052"/>
      <sheetName val="22 แวลู โฮเทลส์ มาเจสติค 041052"/>
      <sheetName val="22 แวลู โฮเทลส์ imf 031052"/>
      <sheetName val="22 แวลู โฮเทลส์ คุณเจริญ 021052"/>
      <sheetName val="22 แวลู โฮเทลส์ สุริว 011052"/>
      <sheetName val="22 แวลู โฮเทลส์ สุริว 060952"/>
      <sheetName val="22 แวลู โฮเทลส์ 030952"/>
      <sheetName val="22 แวลู โฮเทลส์ คุณเจริญ010952"/>
      <sheetName val="22 แวลู โฮเทลส์ อิมน์หัว 031052"/>
      <sheetName val="22 แวลู โฮเทลส์ 021052 มาจิส"/>
      <sheetName val="22 แวลู โฮเทลส์ 011052 CH"/>
      <sheetName val="21 ช.ชนะอนันต์ 021052"/>
      <sheetName val="21 ช.ชนะอนันต์ 011052"/>
      <sheetName val="17 สุริวงศ์ 021052"/>
      <sheetName val="17 สุริวงศ์ 011052"/>
      <sheetName val="16 ทีซีซีแคปปิตอล 011052"/>
      <sheetName val="16 ทีซีซีแคปปิตอล 010952"/>
      <sheetName val="13 ยูเรเชีย 011052"/>
      <sheetName val="12 สิริภักดิ์ 011052"/>
      <sheetName val="12 สิริภักดิ์ 010852"/>
      <sheetName val="11 พี.ไอ.ที 011052"/>
      <sheetName val="11 พี.ไอ.ที 010952"/>
      <sheetName val="10 บางนา 021052"/>
      <sheetName val="10 บางนา 011052"/>
      <sheetName val="9 สุรเศรษฐ 011052"/>
      <sheetName val="9 สุรเศรษฐ 010952"/>
      <sheetName val="8 สมุย 011052"/>
      <sheetName val="7 เอชีเค011052"/>
      <sheetName val="6 ที.ชี.ชีเรียลเอสเตท010651"/>
      <sheetName val="5 ทิพย์นคร 010152 (4)"/>
      <sheetName val="5 ทิพย์นคร 0201522"/>
      <sheetName val="5 ทิพย์นคร 011152"/>
      <sheetName val="5 ทิพย์นคร 031052"/>
      <sheetName val="4 สยามประชาคาร 021052"/>
      <sheetName val="4 สยามประชาคาร 0101052"/>
      <sheetName val="3 พล่าช่าแอทธินี 011152"/>
      <sheetName val="3 พล่าช่าแอทธินี 051052"/>
      <sheetName val="3 พล่าช่าแอทธินี 041052"/>
      <sheetName val="3 พล่าช่าแอทธินี 031052"/>
      <sheetName val="3 พล่าช่าแอทธินี 021052"/>
      <sheetName val="3 พล่าช่าแอทธินี 011052"/>
      <sheetName val="2 โฮเทลส์กรุ๊ป 011052"/>
      <sheetName val="2 โฮเทลส์กรุ๊ป 030952"/>
      <sheetName val="2 โฮเทลส์กรุ๊ป 020952"/>
      <sheetName val="1 ทิพย์พัฒน์ฯ(สนญ)010352 ยกเลิก"/>
      <sheetName val="2 โฮเทลส์กรุ๊ป 010952"/>
      <sheetName val="1 ทิพย์พัฒน์ (สนญ) 101052"/>
      <sheetName val="1 ทิพย์พัฒน์ (สนญ) 091052"/>
      <sheetName val="1 ทิพย์พัฒน์ (เลอเมอ) 081052"/>
      <sheetName val="1 ทิพย์พัฒน์ (เลอเมอ) 071052"/>
      <sheetName val="1 ทิพย์พัฒน์ฯ(สนญ)080252 (ยกเลิ"/>
      <sheetName val="1 ทิพย์พัฒน์ฯ(สนญ)040252 ยกเลิก"/>
      <sheetName val="1 ทิพย์พัฒน์ (สนญ) 061052 ยกเลิ"/>
      <sheetName val="1 ทิพย์พัฒน์ (เอกมัย) 051052"/>
      <sheetName val="1ทิพย์พัฒน์ฯ(สนญ-บางกะปิ)031052"/>
      <sheetName val="1 ทิพย์พัฒน์ฯ(สนญ-สยาม) 021152"/>
      <sheetName val="1 ทิพย์พัฒน์ฯ(เชียงอิน)011152"/>
      <sheetName val="1 ทิพย์พัฒน์ (สนญ) 011052 "/>
      <sheetName val="1 ทิพย์พัฒน์ (งามวงศ์วา) 010852"/>
      <sheetName val="1 ทิพย์พัฒน์ฯ(สนญ-สยาม) 041052"/>
      <sheetName val="1 ทิพย์พัฒน์ฯ(เชียงอิน)021052"/>
      <sheetName val="79 นอร์ธปาร์ค 021152"/>
      <sheetName val="79 นอร์ธปาร์ค 011152"/>
      <sheetName val="78 เชอร์วิส A 011152"/>
      <sheetName val="77 ชลิตลาภ 011152"/>
      <sheetName val="76 วาไรตี้ 011152"/>
      <sheetName val="76 ปรีดีประภา 011152"/>
      <sheetName val="75 โฮเทล แมนเนจเม้นท 021152"/>
      <sheetName val="72 บางนากลาส 011152"/>
      <sheetName val="71 สุรามหาทิพย์ 011152"/>
      <sheetName val="70  นิมิตกาญ 021152"/>
      <sheetName val="70  นิมิตกาญ 011152"/>
      <sheetName val="69 ทะเลวรรณ 011152"/>
      <sheetName val="67 รีเทล 011152"/>
      <sheetName val="64 เลควิว 011152"/>
      <sheetName val="60 river side 011152"/>
      <sheetName val="58 28 คอมเมอร์เชียล 011152"/>
      <sheetName val="57 สิริพัฒน์เทรดดิ้ง 011152"/>
      <sheetName val="56 ไนช์โฮเต็ล 011152"/>
      <sheetName val="54 เวียงฉัตร 011152"/>
      <sheetName val="10 บางนา 011152"/>
      <sheetName val="54 เมืองชะอำ 021152"/>
      <sheetName val="54 เมืองชะอำ 011152"/>
      <sheetName val="49 แลนด์ โลจิสติกส์ 011152"/>
      <sheetName val="48 หนองคาย 011152"/>
      <sheetName val="47 พล่าแอทธินี (ปท) 021152"/>
      <sheetName val="47 พล่าแอทธินี (ปท) 011152"/>
      <sheetName val="45 ทีชีชีพร็อพเพอร์ตี้ 011152"/>
      <sheetName val="44 แลนด์อินเตอร์ 011152"/>
      <sheetName val="41 พีดี 11 031152"/>
      <sheetName val="41 พีดี 11 021152"/>
      <sheetName val="41 พีดี 11 011152"/>
      <sheetName val="39 เวียงสิริ 021152"/>
      <sheetName val="39 เวียงสิริ 011152"/>
      <sheetName val="37 เอเชียติ๊ก 031152"/>
      <sheetName val="37 เอเชียติ๊ก 021152"/>
      <sheetName val="37 เอเชียติ๊ก 011152"/>
      <sheetName val="36 มีเดียฟร้อนท์ 011152"/>
      <sheetName val="34 ดีเวลลอปเม้นท์ 011152"/>
      <sheetName val="33 ไอลอนดรี้ กทม 041152"/>
      <sheetName val="33 ไอลอนดรี้ คชจ.031152"/>
      <sheetName val="33 ไอลอนดรี้ ชม 021152"/>
      <sheetName val="33 ไอลอนดรี้ คุณเจริญ 011152"/>
      <sheetName val="32 พีดี 6 011152"/>
      <sheetName val="31 พีดี 2 011152"/>
      <sheetName val="29 ทีชีชี เวิลด์ 011152"/>
      <sheetName val="25 โฮเทลคอลเล็คอิมหัวหิน 111152"/>
      <sheetName val="25 โฮเทล เปลี่ยน101152"/>
      <sheetName val="25 โฮเทลคอลเล็คชั่น โบ๊ต 091152"/>
      <sheetName val="25 โฮเทลคอลเล็คชั่น พัทยา081152"/>
      <sheetName val="25 โฮเทลคอลเล็คชั่น emp 071152"/>
      <sheetName val="25 โฮเทลคอลเล็คชั่น ควีน 061152"/>
      <sheetName val="25 โฮเทลคอล โช่เล051152"/>
      <sheetName val="25 โฮเทลคอลเล็คชั่น SA 041152"/>
      <sheetName val="25 โฮเทลคอลเล็คชั่น คชจ.031152"/>
      <sheetName val="25 โฮเทลคอลเล็คชั่น ธารา 021152"/>
      <sheetName val="25 โฮเทลคอลเล็คชั่น เจริ 011152"/>
      <sheetName val="23 ลักช์ชูรี วนาเบล 111152"/>
      <sheetName val="23 ลักช์ชูรี คชจ. 101152"/>
      <sheetName val="23 ลักช์ชูรีอารามัสย์ 091152"/>
      <sheetName val="23 ลักช์ชูรี eac 081152"/>
      <sheetName val="23 ลักช์ชูรี songward 071152"/>
      <sheetName val="23 ลักช์ชูรี yaowa 061152"/>
      <sheetName val="23 ลักช์ชูรี  โพแดง 051152"/>
      <sheetName val="23 ลักช์ชูรี วนาเบล 041152"/>
      <sheetName val="23 ลักช์ชูรี กองทุน 031152"/>
      <sheetName val="23 ลักช์ชูรี คุณเจริญ 021152"/>
      <sheetName val="23 ลักช์ชูรี Wireless 011152"/>
      <sheetName val="22 แวลู โฮเทลส์ มาเจสติค 061152"/>
      <sheetName val="22 แวลู โฮเทลส์ มาเจสติค 051152"/>
      <sheetName val="22 แวลู โฮเทลส์ มาเจสติค 041152"/>
      <sheetName val="22 แวลู โฮเทลส์ imf 031152"/>
      <sheetName val="22 แวลู โฮเทลส์ คุณเจริญ 021152"/>
      <sheetName val="22 แวลู โฮเทลส์ สุริว 011152"/>
      <sheetName val="17 สุริวงศ์ 021152"/>
      <sheetName val="17 สุริวงศ์ 011152"/>
      <sheetName val="16 ทีซีซีแคปปิตอล 011152"/>
      <sheetName val="13 ยูเรเชีย 011152"/>
      <sheetName val="12 สิริภักดิ์ 011152"/>
      <sheetName val="11 พี.ไอ.ที 021152"/>
      <sheetName val="11 พี.ไอ.ที 011152"/>
      <sheetName val="10 บางนา 021152"/>
      <sheetName val="9 สุรเศรษฐ 011152"/>
      <sheetName val="8 สมุย 011152"/>
      <sheetName val="7 เอชีเค011152"/>
      <sheetName val="5 ทิพย์นคร 021152"/>
      <sheetName val="4 สยามประชาคาร 021152"/>
      <sheetName val="4 สยามประชาคาร 011152"/>
      <sheetName val="3 พล่าช่าแอทธินี 031152"/>
      <sheetName val="3 พล่าช่าแอทธินี 021152"/>
      <sheetName val="2 โฮเทลส์กรุ๊ป 021152"/>
      <sheetName val="2 โฮเทลส์กรุ๊ป 011152"/>
      <sheetName val="2 โฮเทลส์กรุ๊ป 011252"/>
      <sheetName val="1 ทิพย์พัฒน์ (เลอเมอ) 081152"/>
      <sheetName val="1 ทิพย์พัฒน์ (เลอเมอ) 071152"/>
      <sheetName val="1 ทิพย์พัฒน์ (สนญ)061152"/>
      <sheetName val="1 ทิพย์พัฒน์ (เอกมัย) 051152"/>
      <sheetName val="1ทิพย์พัฒน์ฯ(สนญ-บางกะปิ)031152"/>
      <sheetName val="PS-1995"/>
      <sheetName val="Aging"/>
      <sheetName val="เครื่องตกแต่ง"/>
      <sheetName val="เครื่องมือ"/>
      <sheetName val="อาคาร"/>
      <sheetName val="แก้_link1"/>
      <sheetName val="81_เอ็มไพร์ทาวเวอร์_0110521"/>
      <sheetName val="81_เอ็มไพร์ทาวเวอร์_011052_(ยก1"/>
      <sheetName val="80พีดี_16_0110521"/>
      <sheetName val="79_นอร์ธปาร์ค_0210521"/>
      <sheetName val="79_นอร์ธปาร์ค_0110521"/>
      <sheetName val="78_เชอร์วิส_A_0110521"/>
      <sheetName val="77_ชลิตลาภ_0110521"/>
      <sheetName val="77_ชลิตลาภ_0109521"/>
      <sheetName val="76_วาไรตี้_0110521"/>
      <sheetName val="76_ปรีดีประภา_0110521"/>
      <sheetName val="75_โฮเทล_แมนเนจเม้นท_0210521"/>
      <sheetName val="75_โฮเทล_แมนเนจเม้นท_0110521"/>
      <sheetName val="73_วัฒนพัฒน์_020652_1"/>
      <sheetName val="73_วัฒนพัฒน์_0106521"/>
      <sheetName val="73_วัฒนพัฒน์_010552_1"/>
      <sheetName val="72_บางนากลาส_0110521"/>
      <sheetName val="71_สุรามหาทิพย์_0110521"/>
      <sheetName val="70__นิมิตกาญ_0110521"/>
      <sheetName val="69_ทะเลวรรณ_0210521"/>
      <sheetName val="69_ทะเลวรรณ_ex_0110521"/>
      <sheetName val="68_เจียนแลนด์_0107521"/>
      <sheetName val="67_รีเทล_0110521"/>
      <sheetName val="64_เลควิว_0110521"/>
      <sheetName val="62_เมโทร_0110521"/>
      <sheetName val="61_ทีชีชีพร็อพเพอร์ตี้ดี_021051"/>
      <sheetName val="61_ทีชีชีพร็อพเพอร์ตี้ดี_011051"/>
      <sheetName val="60_river_side_0110521"/>
      <sheetName val="59_เมืองเก่า_0105521"/>
      <sheetName val="58_28_คอมเมอร์เชียล_0110521"/>
      <sheetName val="57_สิริพัฒน์เทรดดิ้ง_0110521"/>
      <sheetName val="56_ไนช์โฮเต็ล_0110521"/>
      <sheetName val="54_เวียงฉัตร_0110521"/>
      <sheetName val="54_เมืองชะอำ_0210521"/>
      <sheetName val="54_เมืองชะอำ_0110521"/>
      <sheetName val="51_นิวมัลดี้ไมน์_0103521"/>
      <sheetName val="49_แลนด์_โลจิสติกส์_0110521"/>
      <sheetName val="48_หนองคาย_0210521"/>
      <sheetName val="48_หนองคาย_0110521"/>
      <sheetName val="47_พล่าแอทธินี_(ปท)_0210521"/>
      <sheetName val="47_พล่าแอทธินี_(ปท)_0110521"/>
      <sheetName val="45_ทีชีชีพร็อพเพอร์ตี้_0110521"/>
      <sheetName val="44_แลนด์อินเตอร์_0110521"/>
      <sheetName val="41_พีดี_11_0310521"/>
      <sheetName val="41_พีดี_11_0210521"/>
      <sheetName val="41_พีดี_11_0110521"/>
      <sheetName val="39_เวียงสิริ_0310521"/>
      <sheetName val="39_เวียงสิริ_0210521"/>
      <sheetName val="เวียงสิริ_0110521"/>
      <sheetName val="38_สวนอุต_0108511"/>
      <sheetName val="37_เอเชียติ๊ก_0210521"/>
      <sheetName val="37_เอเชียติ๊ก_0110521"/>
      <sheetName val="36_มีเดียฟร้อนท์_0110521"/>
      <sheetName val="35_รัชโยธิน_0105521"/>
      <sheetName val="34_ดีเวลลอปเม้นท์_0110521"/>
      <sheetName val="33_ไอลอนดรี้_กทม_0510521"/>
      <sheetName val="33_ไอลอนดรี้_คชจ_0410521"/>
      <sheetName val="33_ไอลอนดรี้_ชม_0310521"/>
      <sheetName val="33_ไอลอนดรี้_คุณเจริญ_0210521"/>
      <sheetName val="33_ไอลอนดรี้_ชม_0109521"/>
      <sheetName val="32_พีดี_6_0110521"/>
      <sheetName val="31_พีดี_2_0110521"/>
      <sheetName val="29_ทีชีชี_เวิลด์_0110521"/>
      <sheetName val="25_โฮเทลคอลเล็คอิมหัวหิน_111051"/>
      <sheetName val="25_โฮเทล_เปลี่ยน1010521"/>
      <sheetName val="25_โฮเทลคอลเล็คชั่น_โบ๊ต_091051"/>
      <sheetName val="25_โฮเทลคอลเล็คชั่น_พัทยา081051"/>
      <sheetName val="25_โฮเทลคอลเล็คชั่น_emp_0710521"/>
      <sheetName val="25_โฮเทลคอลเล็คชั่น_ควีน_061051"/>
      <sheetName val="25_โฮเทลคอล_โช่เล0510521"/>
      <sheetName val="25_โฮเทลคอลเล็คชั่น_SA_0410521"/>
      <sheetName val="25_โฮเทลคอลเล็คชั่น_คชจ_0310521"/>
      <sheetName val="25_โฮเทลคอลเล็คชั่น_ธารา_021051"/>
      <sheetName val="25_โฮเทลคอลเล็คชั่น_เจริ_011051"/>
      <sheetName val="23_ลักช์ชูรี_วนาเบล_1110521"/>
      <sheetName val="23_ลักช์ชูรี_คชจ__1009521"/>
      <sheetName val="23_ลักช์ชูรีอารามัสย์_0910521"/>
      <sheetName val="23_ลักช์ชูรี_eac_0810521"/>
      <sheetName val="23_ลักช์ชูรี_songward_0710521"/>
      <sheetName val="23_ลักช์ชูรี_yaowa_0610521"/>
      <sheetName val="23_ลักช์ชูรี__โพแดง_0510521"/>
      <sheetName val="23_ลักช์ชูรี_วนาเบล_0410521"/>
      <sheetName val="23_ลักช์ชูรี_กองทุน_0310521"/>
      <sheetName val="23_ลักช์ชูรี_คุณเจริญ_0210521"/>
      <sheetName val="23_ลักช์ชูรี_Wireless_0110521"/>
      <sheetName val="22_แวลู_โฮเทลส์_มาเจสติค_061051"/>
      <sheetName val="22_แวลู_โฮเทลส์_มาเจสติค_051051"/>
      <sheetName val="22_แวลู_โฮเทลส์_มาเจสติค_041051"/>
      <sheetName val="22_แวลู_โฮเทลส์_imf_0310521"/>
      <sheetName val="22_แวลู_โฮเทลส์_คุณเจริญ_021051"/>
      <sheetName val="22_แวลู_โฮเทลส์_สุริว_0110521"/>
      <sheetName val="22_แวลู_โฮเทลส์_สุริว_0609521"/>
      <sheetName val="22_แวลู_โฮเทลส์_0309521"/>
      <sheetName val="22_แวลู_โฮเทลส์_คุณเจริญ0109521"/>
      <sheetName val="22_แวลู_โฮเทลส์_อิมน์หัว_031051"/>
      <sheetName val="22_แวลู_โฮเทลส์_021052_มาจิส1"/>
      <sheetName val="22_แวลู_โฮเทลส์_011052_CH1"/>
      <sheetName val="21_ช_ชนะอนันต์_0210521"/>
      <sheetName val="21_ช_ชนะอนันต์_0110521"/>
      <sheetName val="17_สุริวงศ์_0210521"/>
      <sheetName val="17_สุริวงศ์_0110521"/>
      <sheetName val="16_ทีซีซีแคปปิตอล_0110521"/>
      <sheetName val="16_ทีซีซีแคปปิตอล_0109521"/>
      <sheetName val="13_ยูเรเชีย_0110521"/>
      <sheetName val="12_สิริภักดิ์_0110521"/>
      <sheetName val="12_สิริภักดิ์_0108521"/>
      <sheetName val="11_พี_ไอ_ที_0110521"/>
      <sheetName val="11_พี_ไอ_ที_0109521"/>
      <sheetName val="10_บางนา_0210521"/>
      <sheetName val="10_บางนา_0110521"/>
      <sheetName val="9_สุรเศรษฐ_0110521"/>
      <sheetName val="9_สุรเศรษฐ_0109521"/>
      <sheetName val="8_สมุย_0110521"/>
      <sheetName val="7_เอชีเค0110521"/>
      <sheetName val="6_ที_ชี_ชีเรียลเอสเตท0106511"/>
      <sheetName val="5_ทิพย์นคร_010152_(4)1"/>
      <sheetName val="5_ทิพย์นคร_02015221"/>
      <sheetName val="5_ทิพย์นคร_0111521"/>
      <sheetName val="5_ทิพย์นคร_0310521"/>
      <sheetName val="4_สยามประชาคาร_0210521"/>
      <sheetName val="4_สยามประชาคาร_01010521"/>
      <sheetName val="3_พล่าช่าแอทธินี_0111521"/>
      <sheetName val="3_พล่าช่าแอทธินี_0510521"/>
      <sheetName val="3_พล่าช่าแอทธินี_0410521"/>
      <sheetName val="3_พล่าช่าแอทธินี_0310521"/>
      <sheetName val="3_พล่าช่าแอทธินี_0210521"/>
      <sheetName val="3_พล่าช่าแอทธินี_0110521"/>
      <sheetName val="2_โฮเทลส์กรุ๊ป_0110521"/>
      <sheetName val="2_โฮเทลส์กรุ๊ป_0309521"/>
      <sheetName val="2_โฮเทลส์กรุ๊ป_0209521"/>
      <sheetName val="1_ทิพย์พัฒน์ฯ(สนญ)010352_ยกเลิ1"/>
      <sheetName val="2_โฮเทลส์กรุ๊ป_0109521"/>
      <sheetName val="1_ทิพย์พัฒน์_(สนญ)_1010521"/>
      <sheetName val="1_ทิพย์พัฒน์_(สนญ)_0910521"/>
      <sheetName val="1_ทิพย์พัฒน์_(เลอเมอ)_0810521"/>
      <sheetName val="1_ทิพย์พัฒน์_(เลอเมอ)_0710521"/>
      <sheetName val="1_ทิพย์พัฒน์ฯ(สนญ)080252_(ยกเล1"/>
      <sheetName val="1_ทิพย์พัฒน์ฯ(สนญ)040252_ยกเลิ1"/>
      <sheetName val="1_ทิพย์พัฒน์_(สนญ)_061052_ยกเล1"/>
      <sheetName val="1_ทิพย์พัฒน์_(เอกมัย)_0510521"/>
      <sheetName val="1_ทิพย์พัฒน์ฯ(สนญ-สยาม)_0211521"/>
      <sheetName val="1_ทิพย์พัฒน์ฯ(เชียงอิน)0111521"/>
      <sheetName val="1_ทิพย์พัฒน์_(สนญ)_011052_1"/>
      <sheetName val="1_ทิพย์พัฒน์_(งามวงศ์วา)_010851"/>
      <sheetName val="1_ทิพย์พัฒน์ฯ(สนญ-สยาม)_0410521"/>
      <sheetName val="1_ทิพย์พัฒน์ฯ(เชียงอิน)0210521"/>
      <sheetName val="79_นอร์ธปาร์ค_0211521"/>
      <sheetName val="79_นอร์ธปาร์ค_0111521"/>
      <sheetName val="78_เชอร์วิส_A_0111521"/>
      <sheetName val="77_ชลิตลาภ_0111521"/>
      <sheetName val="76_วาไรตี้_0111521"/>
      <sheetName val="76_ปรีดีประภา_0111521"/>
      <sheetName val="75_โฮเทล_แมนเนจเม้นท_0211521"/>
      <sheetName val="72_บางนากลาส_0111521"/>
      <sheetName val="71_สุรามหาทิพย์_0111521"/>
      <sheetName val="70__นิมิตกาญ_0211521"/>
      <sheetName val="70__นิมิตกาญ_0111521"/>
      <sheetName val="69_ทะเลวรรณ_0111521"/>
      <sheetName val="67_รีเทล_0111521"/>
      <sheetName val="64_เลควิว_0111521"/>
      <sheetName val="60_river_side_0111521"/>
      <sheetName val="58_28_คอมเมอร์เชียล_0111521"/>
      <sheetName val="57_สิริพัฒน์เทรดดิ้ง_0111521"/>
      <sheetName val="56_ไนช์โฮเต็ล_0111521"/>
      <sheetName val="54_เวียงฉัตร_0111521"/>
      <sheetName val="10_บางนา_0111521"/>
      <sheetName val="54_เมืองชะอำ_0211521"/>
      <sheetName val="54_เมืองชะอำ_0111521"/>
      <sheetName val="49_แลนด์_โลจิสติกส์_0111521"/>
      <sheetName val="48_หนองคาย_0111521"/>
      <sheetName val="47_พล่าแอทธินี_(ปท)_0211521"/>
      <sheetName val="47_พล่าแอทธินี_(ปท)_0111521"/>
      <sheetName val="45_ทีชีชีพร็อพเพอร์ตี้_0111521"/>
      <sheetName val="44_แลนด์อินเตอร์_0111521"/>
      <sheetName val="41_พีดี_11_0311521"/>
      <sheetName val="41_พีดี_11_0211521"/>
      <sheetName val="41_พีดี_11_0111521"/>
      <sheetName val="39_เวียงสิริ_0211521"/>
      <sheetName val="39_เวียงสิริ_0111521"/>
      <sheetName val="37_เอเชียติ๊ก_0311521"/>
      <sheetName val="37_เอเชียติ๊ก_0211521"/>
      <sheetName val="37_เอเชียติ๊ก_0111521"/>
      <sheetName val="36_มีเดียฟร้อนท์_0111521"/>
      <sheetName val="34_ดีเวลลอปเม้นท์_0111521"/>
      <sheetName val="33_ไอลอนดรี้_กทม_0411521"/>
      <sheetName val="33_ไอลอนดรี้_คชจ_0311521"/>
      <sheetName val="33_ไอลอนดรี้_ชม_0211521"/>
      <sheetName val="33_ไอลอนดรี้_คุณเจริญ_0111521"/>
      <sheetName val="32_พีดี_6_0111521"/>
      <sheetName val="31_พีดี_2_0111521"/>
      <sheetName val="29_ทีชีชี_เวิลด์_0111521"/>
      <sheetName val="25_โฮเทลคอลเล็คอิมหัวหิน_111151"/>
      <sheetName val="25_โฮเทล_เปลี่ยน1011521"/>
      <sheetName val="25_โฮเทลคอลเล็คชั่น_โบ๊ต_091151"/>
      <sheetName val="25_โฮเทลคอลเล็คชั่น_พัทยา081151"/>
      <sheetName val="25_โฮเทลคอลเล็คชั่น_emp_0711521"/>
      <sheetName val="25_โฮเทลคอลเล็คชั่น_ควีน_061151"/>
      <sheetName val="25_โฮเทลคอล_โช่เล0511521"/>
      <sheetName val="25_โฮเทลคอลเล็คชั่น_SA_0411521"/>
      <sheetName val="25_โฮเทลคอลเล็คชั่น_คชจ_0311521"/>
      <sheetName val="25_โฮเทลคอลเล็คชั่น_ธารา_021151"/>
      <sheetName val="25_โฮเทลคอลเล็คชั่น_เจริ_011151"/>
      <sheetName val="23_ลักช์ชูรี_วนาเบล_1111521"/>
      <sheetName val="23_ลักช์ชูรี_คชจ__1011521"/>
      <sheetName val="23_ลักช์ชูรีอารามัสย์_0911521"/>
      <sheetName val="23_ลักช์ชูรี_eac_0811521"/>
      <sheetName val="23_ลักช์ชูรี_songward_0711521"/>
      <sheetName val="23_ลักช์ชูรี_yaowa_0611521"/>
      <sheetName val="23_ลักช์ชูรี__โพแดง_0511521"/>
      <sheetName val="23_ลักช์ชูรี_วนาเบล_0411521"/>
      <sheetName val="23_ลักช์ชูรี_กองทุน_0311521"/>
      <sheetName val="23_ลักช์ชูรี_คุณเจริญ_0211521"/>
      <sheetName val="23_ลักช์ชูรี_Wireless_0111521"/>
      <sheetName val="22_แวลู_โฮเทลส์_มาเจสติค_061151"/>
      <sheetName val="22_แวลู_โฮเทลส์_มาเจสติค_051151"/>
      <sheetName val="22_แวลู_โฮเทลส์_มาเจสติค_041151"/>
      <sheetName val="22_แวลู_โฮเทลส์_imf_0311521"/>
      <sheetName val="22_แวลู_โฮเทลส์_คุณเจริญ_021151"/>
      <sheetName val="22_แวลู_โฮเทลส์_สุริว_0111521"/>
      <sheetName val="17_สุริวงศ์_0211521"/>
      <sheetName val="17_สุริวงศ์_0111521"/>
      <sheetName val="16_ทีซีซีแคปปิตอล_0111521"/>
      <sheetName val="13_ยูเรเชีย_0111521"/>
      <sheetName val="12_สิริภักดิ์_0111521"/>
      <sheetName val="11_พี_ไอ_ที_0211521"/>
      <sheetName val="11_พี_ไอ_ที_0111521"/>
      <sheetName val="10_บางนา_0211521"/>
      <sheetName val="9_สุรเศรษฐ_0111521"/>
      <sheetName val="8_สมุย_0111521"/>
      <sheetName val="7_เอชีเค0111521"/>
      <sheetName val="5_ทิพย์นคร_0211521"/>
      <sheetName val="4_สยามประชาคาร_0211521"/>
      <sheetName val="4_สยามประชาคาร_0111521"/>
      <sheetName val="3_พล่าช่าแอทธินี_0311521"/>
      <sheetName val="3_พล่าช่าแอทธินี_0211521"/>
      <sheetName val="2_โฮเทลส์กรุ๊ป_0211521"/>
      <sheetName val="2_โฮเทลส์กรุ๊ป_0111521"/>
      <sheetName val="2_โฮเทลส์กรุ๊ป_0112521"/>
      <sheetName val="1_ทิพย์พัฒน์_(เลอเมอ)_0811521"/>
      <sheetName val="1_ทิพย์พัฒน์_(เลอเมอ)_0711521"/>
      <sheetName val="1_ทิพย์พัฒน์_(สนญ)0611521"/>
      <sheetName val="1_ทิพย์พัฒน์_(เอกมัย)_0511521"/>
      <sheetName val="แก้_link"/>
      <sheetName val="81_เอ็มไพร์ทาวเวอร์_011052"/>
      <sheetName val="81_เอ็มไพร์ทาวเวอร์_011052_(ยก)"/>
      <sheetName val="80พีดี_16_011052"/>
      <sheetName val="79_นอร์ธปาร์ค_021052"/>
      <sheetName val="79_นอร์ธปาร์ค_011052"/>
      <sheetName val="78_เชอร์วิส_A_011052"/>
      <sheetName val="77_ชลิตลาภ_011052"/>
      <sheetName val="77_ชลิตลาภ_010952"/>
      <sheetName val="76_วาไรตี้_011052"/>
      <sheetName val="76_ปรีดีประภา_011052"/>
      <sheetName val="75_โฮเทล_แมนเนจเม้นท_021052"/>
      <sheetName val="75_โฮเทล_แมนเนจเม้นท_011052"/>
      <sheetName val="73_วัฒนพัฒน์_020652_"/>
      <sheetName val="73_วัฒนพัฒน์_010652"/>
      <sheetName val="73_วัฒนพัฒน์_010552_"/>
      <sheetName val="72_บางนากลาส_011052"/>
      <sheetName val="71_สุรามหาทิพย์_011052"/>
      <sheetName val="70__นิมิตกาญ_011052"/>
      <sheetName val="69_ทะเลวรรณ_021052"/>
      <sheetName val="69_ทะเลวรรณ_ex_011052"/>
      <sheetName val="68_เจียนแลนด์_010752"/>
      <sheetName val="67_รีเทล_011052"/>
      <sheetName val="64_เลควิว_011052"/>
      <sheetName val="62_เมโทร_011052"/>
      <sheetName val="61_ทีชีชีพร็อพเพอร์ตี้ดี_021052"/>
      <sheetName val="61_ทีชีชีพร็อพเพอร์ตี้ดี_011052"/>
      <sheetName val="60_river_side_011052"/>
      <sheetName val="59_เมืองเก่า_010552"/>
      <sheetName val="58_28_คอมเมอร์เชียล_011052"/>
      <sheetName val="57_สิริพัฒน์เทรดดิ้ง_011052"/>
      <sheetName val="56_ไนช์โฮเต็ล_011052"/>
      <sheetName val="54_เวียงฉัตร_011052"/>
      <sheetName val="54_เมืองชะอำ_021052"/>
      <sheetName val="54_เมืองชะอำ_011052"/>
      <sheetName val="51_นิวมัลดี้ไมน์_010352"/>
      <sheetName val="49_แลนด์_โลจิสติกส์_011052"/>
      <sheetName val="48_หนองคาย_021052"/>
      <sheetName val="48_หนองคาย_011052"/>
      <sheetName val="47_พล่าแอทธินี_(ปท)_021052"/>
      <sheetName val="47_พล่าแอทธินี_(ปท)_011052"/>
      <sheetName val="45_ทีชีชีพร็อพเพอร์ตี้_011052"/>
      <sheetName val="44_แลนด์อินเตอร์_011052"/>
      <sheetName val="41_พีดี_11_031052"/>
      <sheetName val="41_พีดี_11_021052"/>
      <sheetName val="41_พีดี_11_011052"/>
      <sheetName val="39_เวียงสิริ_031052"/>
      <sheetName val="39_เวียงสิริ_021052"/>
      <sheetName val="เวียงสิริ_011052"/>
      <sheetName val="38_สวนอุต_010851"/>
      <sheetName val="37_เอเชียติ๊ก_021052"/>
      <sheetName val="37_เอเชียติ๊ก_011052"/>
      <sheetName val="36_มีเดียฟร้อนท์_011052"/>
      <sheetName val="35_รัชโยธิน_010552"/>
      <sheetName val="34_ดีเวลลอปเม้นท์_011052"/>
      <sheetName val="33_ไอลอนดรี้_กทม_051052"/>
      <sheetName val="33_ไอลอนดรี้_คชจ_041052"/>
      <sheetName val="33_ไอลอนดรี้_ชม_031052"/>
      <sheetName val="33_ไอลอนดรี้_คุณเจริญ_021052"/>
      <sheetName val="33_ไอลอนดรี้_ชม_010952"/>
      <sheetName val="32_พีดี_6_011052"/>
      <sheetName val="31_พีดี_2_011052"/>
      <sheetName val="29_ทีชีชี_เวิลด์_011052"/>
      <sheetName val="25_โฮเทลคอลเล็คอิมหัวหิน_111052"/>
      <sheetName val="25_โฮเทล_เปลี่ยน101052"/>
      <sheetName val="25_โฮเทลคอลเล็คชั่น_โบ๊ต_091052"/>
      <sheetName val="25_โฮเทลคอลเล็คชั่น_พัทยา081052"/>
      <sheetName val="25_โฮเทลคอลเล็คชั่น_emp_071052"/>
      <sheetName val="25_โฮเทลคอลเล็คชั่น_ควีน_061052"/>
      <sheetName val="25_โฮเทลคอล_โช่เล051052"/>
      <sheetName val="25_โฮเทลคอลเล็คชั่น_SA_041052"/>
      <sheetName val="25_โฮเทลคอลเล็คชั่น_คชจ_031052"/>
      <sheetName val="25_โฮเทลคอลเล็คชั่น_ธารา_021052"/>
      <sheetName val="25_โฮเทลคอลเล็คชั่น_เจริ_011052"/>
      <sheetName val="23_ลักช์ชูรี_วนาเบล_111052"/>
      <sheetName val="23_ลักช์ชูรี_คชจ__100952"/>
      <sheetName val="23_ลักช์ชูรีอารามัสย์_091052"/>
      <sheetName val="23_ลักช์ชูรี_eac_081052"/>
      <sheetName val="23_ลักช์ชูรี_songward_071052"/>
      <sheetName val="23_ลักช์ชูรี_yaowa_061052"/>
      <sheetName val="23_ลักช์ชูรี__โพแดง_051052"/>
      <sheetName val="23_ลักช์ชูรี_วนาเบล_041052"/>
      <sheetName val="23_ลักช์ชูรี_กองทุน_031052"/>
      <sheetName val="23_ลักช์ชูรี_คุณเจริญ_021052"/>
      <sheetName val="23_ลักช์ชูรี_Wireless_011052"/>
      <sheetName val="22_แวลู_โฮเทลส์_มาเจสติค_061052"/>
      <sheetName val="22_แวลู_โฮเทลส์_มาเจสติค_051052"/>
      <sheetName val="22_แวลู_โฮเทลส์_มาเจสติค_041052"/>
      <sheetName val="22_แวลู_โฮเทลส์_imf_031052"/>
      <sheetName val="22_แวลู_โฮเทลส์_คุณเจริญ_021052"/>
      <sheetName val="22_แวลู_โฮเทลส์_สุริว_011052"/>
      <sheetName val="22_แวลู_โฮเทลส์_สุริว_060952"/>
      <sheetName val="22_แวลู_โฮเทลส์_030952"/>
      <sheetName val="22_แวลู_โฮเทลส์_คุณเจริญ010952"/>
      <sheetName val="22_แวลู_โฮเทลส์_อิมน์หัว_031052"/>
      <sheetName val="22_แวลู_โฮเทลส์_021052_มาจิส"/>
      <sheetName val="22_แวลู_โฮเทลส์_011052_CH"/>
      <sheetName val="21_ช_ชนะอนันต์_021052"/>
      <sheetName val="21_ช_ชนะอนันต์_011052"/>
      <sheetName val="17_สุริวงศ์_021052"/>
      <sheetName val="17_สุริวงศ์_011052"/>
      <sheetName val="16_ทีซีซีแคปปิตอล_011052"/>
      <sheetName val="16_ทีซีซีแคปปิตอล_010952"/>
      <sheetName val="13_ยูเรเชีย_011052"/>
      <sheetName val="12_สิริภักดิ์_011052"/>
      <sheetName val="12_สิริภักดิ์_010852"/>
      <sheetName val="11_พี_ไอ_ที_011052"/>
      <sheetName val="11_พี_ไอ_ที_010952"/>
      <sheetName val="10_บางนา_021052"/>
      <sheetName val="10_บางนา_011052"/>
      <sheetName val="9_สุรเศรษฐ_011052"/>
      <sheetName val="9_สุรเศรษฐ_010952"/>
      <sheetName val="8_สมุย_011052"/>
      <sheetName val="7_เอชีเค011052"/>
      <sheetName val="6_ที_ชี_ชีเรียลเอสเตท010651"/>
      <sheetName val="5_ทิพย์นคร_010152_(4)"/>
      <sheetName val="5_ทิพย์นคร_0201522"/>
      <sheetName val="5_ทิพย์นคร_011152"/>
      <sheetName val="5_ทิพย์นคร_031052"/>
      <sheetName val="4_สยามประชาคาร_021052"/>
      <sheetName val="4_สยามประชาคาร_0101052"/>
      <sheetName val="3_พล่าช่าแอทธินี_011152"/>
      <sheetName val="3_พล่าช่าแอทธินี_051052"/>
      <sheetName val="3_พล่าช่าแอทธินี_041052"/>
      <sheetName val="3_พล่าช่าแอทธินี_031052"/>
      <sheetName val="3_พล่าช่าแอทธินี_021052"/>
      <sheetName val="3_พล่าช่าแอทธินี_011052"/>
      <sheetName val="2_โฮเทลส์กรุ๊ป_011052"/>
      <sheetName val="2_โฮเทลส์กรุ๊ป_030952"/>
      <sheetName val="2_โฮเทลส์กรุ๊ป_020952"/>
      <sheetName val="1_ทิพย์พัฒน์ฯ(สนญ)010352_ยกเลิก"/>
      <sheetName val="2_โฮเทลส์กรุ๊ป_010952"/>
      <sheetName val="1_ทิพย์พัฒน์_(สนญ)_101052"/>
      <sheetName val="1_ทิพย์พัฒน์_(สนญ)_091052"/>
      <sheetName val="1_ทิพย์พัฒน์_(เลอเมอ)_081052"/>
      <sheetName val="1_ทิพย์พัฒน์_(เลอเมอ)_071052"/>
      <sheetName val="1_ทิพย์พัฒน์ฯ(สนญ)080252_(ยกเลิ"/>
      <sheetName val="1_ทิพย์พัฒน์ฯ(สนญ)040252_ยกเลิก"/>
      <sheetName val="1_ทิพย์พัฒน์_(สนญ)_061052_ยกเลิ"/>
      <sheetName val="1_ทิพย์พัฒน์_(เอกมัย)_051052"/>
      <sheetName val="1_ทิพย์พัฒน์ฯ(สนญ-สยาม)_021152"/>
      <sheetName val="1_ทิพย์พัฒน์ฯ(เชียงอิน)011152"/>
      <sheetName val="1_ทิพย์พัฒน์_(สนญ)_011052_"/>
      <sheetName val="1_ทิพย์พัฒน์_(งามวงศ์วา)_010852"/>
      <sheetName val="1_ทิพย์พัฒน์ฯ(สนญ-สยาม)_041052"/>
      <sheetName val="1_ทิพย์พัฒน์ฯ(เชียงอิน)021052"/>
      <sheetName val="79_นอร์ธปาร์ค_021152"/>
      <sheetName val="79_นอร์ธปาร์ค_011152"/>
      <sheetName val="78_เชอร์วิส_A_011152"/>
      <sheetName val="77_ชลิตลาภ_011152"/>
      <sheetName val="76_วาไรตี้_011152"/>
      <sheetName val="76_ปรีดีประภา_011152"/>
      <sheetName val="75_โฮเทล_แมนเนจเม้นท_021152"/>
      <sheetName val="72_บางนากลาส_011152"/>
      <sheetName val="71_สุรามหาทิพย์_011152"/>
      <sheetName val="70__นิมิตกาญ_021152"/>
      <sheetName val="70__นิมิตกาญ_011152"/>
      <sheetName val="69_ทะเลวรรณ_011152"/>
      <sheetName val="67_รีเทล_011152"/>
      <sheetName val="64_เลควิว_011152"/>
      <sheetName val="60_river_side_011152"/>
      <sheetName val="58_28_คอมเมอร์เชียล_011152"/>
      <sheetName val="57_สิริพัฒน์เทรดดิ้ง_011152"/>
      <sheetName val="56_ไนช์โฮเต็ล_011152"/>
      <sheetName val="54_เวียงฉัตร_011152"/>
      <sheetName val="10_บางนา_011152"/>
      <sheetName val="54_เมืองชะอำ_021152"/>
      <sheetName val="54_เมืองชะอำ_011152"/>
      <sheetName val="49_แลนด์_โลจิสติกส์_011152"/>
      <sheetName val="48_หนองคาย_011152"/>
      <sheetName val="47_พล่าแอทธินี_(ปท)_021152"/>
      <sheetName val="47_พล่าแอทธินี_(ปท)_011152"/>
      <sheetName val="45_ทีชีชีพร็อพเพอร์ตี้_011152"/>
      <sheetName val="44_แลนด์อินเตอร์_011152"/>
      <sheetName val="41_พีดี_11_031152"/>
      <sheetName val="41_พีดี_11_021152"/>
      <sheetName val="41_พีดี_11_011152"/>
      <sheetName val="39_เวียงสิริ_021152"/>
      <sheetName val="39_เวียงสิริ_011152"/>
      <sheetName val="37_เอเชียติ๊ก_031152"/>
      <sheetName val="37_เอเชียติ๊ก_021152"/>
      <sheetName val="37_เอเชียติ๊ก_011152"/>
      <sheetName val="36_มีเดียฟร้อนท์_011152"/>
      <sheetName val="34_ดีเวลลอปเม้นท์_011152"/>
      <sheetName val="33_ไอลอนดรี้_กทม_041152"/>
      <sheetName val="33_ไอลอนดรี้_คชจ_031152"/>
      <sheetName val="33_ไอลอนดรี้_ชม_021152"/>
      <sheetName val="33_ไอลอนดรี้_คุณเจริญ_011152"/>
      <sheetName val="32_พีดี_6_011152"/>
      <sheetName val="31_พีดี_2_011152"/>
      <sheetName val="29_ทีชีชี_เวิลด์_011152"/>
      <sheetName val="25_โฮเทลคอลเล็คอิมหัวหิน_111152"/>
      <sheetName val="25_โฮเทล_เปลี่ยน101152"/>
      <sheetName val="25_โฮเทลคอลเล็คชั่น_โบ๊ต_091152"/>
      <sheetName val="25_โฮเทลคอลเล็คชั่น_พัทยา081152"/>
      <sheetName val="25_โฮเทลคอลเล็คชั่น_emp_071152"/>
      <sheetName val="25_โฮเทลคอลเล็คชั่น_ควีน_061152"/>
      <sheetName val="25_โฮเทลคอล_โช่เล051152"/>
      <sheetName val="25_โฮเทลคอลเล็คชั่น_SA_041152"/>
      <sheetName val="25_โฮเทลคอลเล็คชั่น_คชจ_031152"/>
      <sheetName val="25_โฮเทลคอลเล็คชั่น_ธารา_021152"/>
      <sheetName val="25_โฮเทลคอลเล็คชั่น_เจริ_011152"/>
      <sheetName val="23_ลักช์ชูรี_วนาเบล_111152"/>
      <sheetName val="23_ลักช์ชูรี_คชจ__101152"/>
      <sheetName val="23_ลักช์ชูรีอารามัสย์_091152"/>
      <sheetName val="23_ลักช์ชูรี_eac_081152"/>
      <sheetName val="23_ลักช์ชูรี_songward_071152"/>
      <sheetName val="23_ลักช์ชูรี_yaowa_061152"/>
      <sheetName val="23_ลักช์ชูรี__โพแดง_051152"/>
      <sheetName val="23_ลักช์ชูรี_วนาเบล_041152"/>
      <sheetName val="23_ลักช์ชูรี_กองทุน_031152"/>
      <sheetName val="23_ลักช์ชูรี_คุณเจริญ_021152"/>
      <sheetName val="23_ลักช์ชูรี_Wireless_011152"/>
      <sheetName val="22_แวลู_โฮเทลส์_มาเจสติค_061152"/>
      <sheetName val="22_แวลู_โฮเทลส์_มาเจสติค_051152"/>
      <sheetName val="22_แวลู_โฮเทลส์_มาเจสติค_041152"/>
      <sheetName val="22_แวลู_โฮเทลส์_imf_031152"/>
      <sheetName val="22_แวลู_โฮเทลส์_คุณเจริญ_021152"/>
      <sheetName val="22_แวลู_โฮเทลส์_สุริว_011152"/>
      <sheetName val="17_สุริวงศ์_021152"/>
      <sheetName val="17_สุริวงศ์_011152"/>
      <sheetName val="16_ทีซีซีแคปปิตอล_011152"/>
      <sheetName val="13_ยูเรเชีย_011152"/>
      <sheetName val="12_สิริภักดิ์_011152"/>
      <sheetName val="11_พี_ไอ_ที_021152"/>
      <sheetName val="11_พี_ไอ_ที_011152"/>
      <sheetName val="10_บางนา_021152"/>
      <sheetName val="9_สุรเศรษฐ_011152"/>
      <sheetName val="8_สมุย_011152"/>
      <sheetName val="7_เอชีเค011152"/>
      <sheetName val="5_ทิพย์นคร_021152"/>
      <sheetName val="4_สยามประชาคาร_021152"/>
      <sheetName val="4_สยามประชาคาร_011152"/>
      <sheetName val="3_พล่าช่าแอทธินี_031152"/>
      <sheetName val="3_พล่าช่าแอทธินี_021152"/>
      <sheetName val="2_โฮเทลส์กรุ๊ป_021152"/>
      <sheetName val="2_โฮเทลส์กรุ๊ป_011152"/>
      <sheetName val="2_โฮเทลส์กรุ๊ป_011252"/>
      <sheetName val="1_ทิพย์พัฒน์_(เลอเมอ)_081152"/>
      <sheetName val="1_ทิพย์พัฒน์_(เลอเมอ)_071152"/>
      <sheetName val="1_ทิพย์พัฒน์_(สนญ)061152"/>
      <sheetName val="1_ทิพย์พัฒน์_(เอกมัย)_051152"/>
      <sheetName val="แก้_link2"/>
      <sheetName val="81_เอ็มไพร์ทาวเวอร์_0110522"/>
      <sheetName val="81_เอ็มไพร์ทาวเวอร์_011052_(ยก2"/>
      <sheetName val="80พีดี_16_0110522"/>
      <sheetName val="79_นอร์ธปาร์ค_0210522"/>
      <sheetName val="79_นอร์ธปาร์ค_0110522"/>
      <sheetName val="78_เชอร์วิส_A_0110522"/>
      <sheetName val="77_ชลิตลาภ_0110522"/>
      <sheetName val="77_ชลิตลาภ_0109522"/>
      <sheetName val="76_วาไรตี้_0110522"/>
      <sheetName val="76_ปรีดีประภา_0110522"/>
      <sheetName val="75_โฮเทล_แมนเนจเม้นท_0210522"/>
      <sheetName val="75_โฮเทล_แมนเนจเม้นท_0110522"/>
      <sheetName val="73_วัฒนพัฒน์_020652_2"/>
      <sheetName val="73_วัฒนพัฒน์_0106522"/>
      <sheetName val="73_วัฒนพัฒน์_010552_2"/>
      <sheetName val="72_บางนากลาส_0110522"/>
      <sheetName val="71_สุรามหาทิพย์_0110522"/>
      <sheetName val="70__นิมิตกาญ_0110522"/>
      <sheetName val="69_ทะเลวรรณ_0210522"/>
      <sheetName val="69_ทะเลวรรณ_ex_0110522"/>
      <sheetName val="68_เจียนแลนด์_0107522"/>
      <sheetName val="67_รีเทล_0110522"/>
      <sheetName val="64_เลควิว_0110522"/>
      <sheetName val="62_เมโทร_0110522"/>
      <sheetName val="61_ทีชีชีพร็อพเพอร์ตี้ดี_021053"/>
      <sheetName val="61_ทีชีชีพร็อพเพอร์ตี้ดี_011053"/>
      <sheetName val="60_river_side_0110522"/>
      <sheetName val="59_เมืองเก่า_0105522"/>
      <sheetName val="58_28_คอมเมอร์เชียล_0110522"/>
      <sheetName val="57_สิริพัฒน์เทรดดิ้ง_0110522"/>
      <sheetName val="56_ไนช์โฮเต็ล_0110522"/>
      <sheetName val="54_เวียงฉัตร_0110522"/>
      <sheetName val="54_เมืองชะอำ_0210522"/>
      <sheetName val="54_เมืองชะอำ_0110522"/>
      <sheetName val="51_นิวมัลดี้ไมน์_0103522"/>
      <sheetName val="49_แลนด์_โลจิสติกส์_0110522"/>
      <sheetName val="48_หนองคาย_0210522"/>
      <sheetName val="48_หนองคาย_0110522"/>
      <sheetName val="47_พล่าแอทธินี_(ปท)_0210522"/>
      <sheetName val="47_พล่าแอทธินี_(ปท)_0110522"/>
      <sheetName val="45_ทีชีชีพร็อพเพอร์ตี้_0110522"/>
      <sheetName val="44_แลนด์อินเตอร์_0110522"/>
      <sheetName val="41_พีดี_11_0310522"/>
      <sheetName val="41_พีดี_11_0210522"/>
      <sheetName val="41_พีดี_11_0110522"/>
      <sheetName val="39_เวียงสิริ_0310522"/>
      <sheetName val="39_เวียงสิริ_0210522"/>
      <sheetName val="เวียงสิริ_0110522"/>
      <sheetName val="38_สวนอุต_0108512"/>
      <sheetName val="37_เอเชียติ๊ก_0210522"/>
      <sheetName val="37_เอเชียติ๊ก_0110522"/>
      <sheetName val="36_มีเดียฟร้อนท์_0110522"/>
      <sheetName val="35_รัชโยธิน_0105522"/>
      <sheetName val="34_ดีเวลลอปเม้นท์_0110522"/>
      <sheetName val="33_ไอลอนดรี้_กทม_0510522"/>
      <sheetName val="33_ไอลอนดรี้_คชจ_0410522"/>
      <sheetName val="33_ไอลอนดรี้_ชม_0310522"/>
      <sheetName val="33_ไอลอนดรี้_คุณเจริญ_0210522"/>
      <sheetName val="33_ไอลอนดรี้_ชม_0109522"/>
      <sheetName val="32_พีดี_6_0110522"/>
      <sheetName val="31_พีดี_2_0110522"/>
      <sheetName val="29_ทีชีชี_เวิลด์_0110522"/>
      <sheetName val="25_โฮเทลคอลเล็คอิมหัวหิน_111053"/>
      <sheetName val="25_โฮเทล_เปลี่ยน1010522"/>
      <sheetName val="25_โฮเทลคอลเล็คชั่น_โบ๊ต_091053"/>
      <sheetName val="25_โฮเทลคอลเล็คชั่น_พัทยา081053"/>
      <sheetName val="25_โฮเทลคอลเล็คชั่น_emp_0710522"/>
      <sheetName val="25_โฮเทลคอลเล็คชั่น_ควีน_061053"/>
      <sheetName val="25_โฮเทลคอล_โช่เล0510522"/>
      <sheetName val="25_โฮเทลคอลเล็คชั่น_SA_0410522"/>
      <sheetName val="25_โฮเทลคอลเล็คชั่น_คชจ_0310522"/>
      <sheetName val="25_โฮเทลคอลเล็คชั่น_ธารา_021053"/>
      <sheetName val="25_โฮเทลคอลเล็คชั่น_เจริ_011053"/>
      <sheetName val="23_ลักช์ชูรี_วนาเบล_1110522"/>
      <sheetName val="23_ลักช์ชูรี_คชจ__1009522"/>
      <sheetName val="23_ลักช์ชูรีอารามัสย์_0910522"/>
      <sheetName val="23_ลักช์ชูรี_eac_0810522"/>
      <sheetName val="23_ลักช์ชูรี_songward_0710522"/>
      <sheetName val="23_ลักช์ชูรี_yaowa_0610522"/>
      <sheetName val="23_ลักช์ชูรี__โพแดง_0510522"/>
      <sheetName val="23_ลักช์ชูรี_วนาเบล_0410522"/>
      <sheetName val="23_ลักช์ชูรี_กองทุน_0310522"/>
      <sheetName val="23_ลักช์ชูรี_คุณเจริญ_0210522"/>
      <sheetName val="23_ลักช์ชูรี_Wireless_0110522"/>
      <sheetName val="22_แวลู_โฮเทลส์_มาเจสติค_061053"/>
      <sheetName val="22_แวลู_โฮเทลส์_มาเจสติค_051053"/>
      <sheetName val="22_แวลู_โฮเทลส์_มาเจสติค_041053"/>
      <sheetName val="22_แวลู_โฮเทลส์_imf_0310522"/>
      <sheetName val="22_แวลู_โฮเทลส์_คุณเจริญ_021053"/>
      <sheetName val="22_แวลู_โฮเทลส์_สุริว_0110522"/>
      <sheetName val="22_แวลู_โฮเทลส์_สุริว_0609522"/>
      <sheetName val="22_แวลู_โฮเทลส์_0309522"/>
      <sheetName val="22_แวลู_โฮเทลส์_คุณเจริญ0109522"/>
      <sheetName val="22_แวลู_โฮเทลส์_อิมน์หัว_031053"/>
      <sheetName val="22_แวลู_โฮเทลส์_021052_มาจิส2"/>
      <sheetName val="22_แวลู_โฮเทลส์_011052_CH2"/>
      <sheetName val="21_ช_ชนะอนันต์_0210522"/>
      <sheetName val="21_ช_ชนะอนันต์_0110522"/>
      <sheetName val="17_สุริวงศ์_0210522"/>
      <sheetName val="17_สุริวงศ์_0110522"/>
      <sheetName val="16_ทีซีซีแคปปิตอล_0110522"/>
      <sheetName val="16_ทีซีซีแคปปิตอล_0109522"/>
      <sheetName val="13_ยูเรเชีย_0110522"/>
      <sheetName val="12_สิริภักดิ์_0110522"/>
      <sheetName val="12_สิริภักดิ์_0108522"/>
      <sheetName val="11_พี_ไอ_ที_0110522"/>
      <sheetName val="11_พี_ไอ_ที_0109522"/>
      <sheetName val="10_บางนา_0210522"/>
      <sheetName val="10_บางนา_0110522"/>
      <sheetName val="9_สุรเศรษฐ_0110522"/>
      <sheetName val="9_สุรเศรษฐ_0109522"/>
      <sheetName val="8_สมุย_0110522"/>
      <sheetName val="7_เอชีเค0110522"/>
      <sheetName val="6_ที_ชี_ชีเรียลเอสเตท0106512"/>
      <sheetName val="5_ทิพย์นคร_010152_(4)2"/>
      <sheetName val="5_ทิพย์นคร_02015222"/>
      <sheetName val="5_ทิพย์นคร_0111522"/>
      <sheetName val="5_ทิพย์นคร_0310522"/>
      <sheetName val="4_สยามประชาคาร_0210522"/>
      <sheetName val="4_สยามประชาคาร_01010522"/>
      <sheetName val="3_พล่าช่าแอทธินี_0111522"/>
      <sheetName val="3_พล่าช่าแอทธินี_0510522"/>
      <sheetName val="3_พล่าช่าแอทธินี_0410522"/>
      <sheetName val="3_พล่าช่าแอทธินี_0310522"/>
      <sheetName val="3_พล่าช่าแอทธินี_0210522"/>
      <sheetName val="3_พล่าช่าแอทธินี_0110522"/>
      <sheetName val="2_โฮเทลส์กรุ๊ป_0110522"/>
      <sheetName val="2_โฮเทลส์กรุ๊ป_0309522"/>
      <sheetName val="2_โฮเทลส์กรุ๊ป_0209522"/>
      <sheetName val="1_ทิพย์พัฒน์ฯ(สนญ)010352_ยกเลิ2"/>
      <sheetName val="2_โฮเทลส์กรุ๊ป_0109522"/>
      <sheetName val="1_ทิพย์พัฒน์_(สนญ)_1010522"/>
      <sheetName val="1_ทิพย์พัฒน์_(สนญ)_0910522"/>
      <sheetName val="1_ทิพย์พัฒน์_(เลอเมอ)_0810522"/>
      <sheetName val="1_ทิพย์พัฒน์_(เลอเมอ)_0710522"/>
      <sheetName val="1_ทิพย์พัฒน์ฯ(สนญ)080252_(ยกเล2"/>
      <sheetName val="1_ทิพย์พัฒน์ฯ(สนญ)040252_ยกเลิ2"/>
      <sheetName val="1_ทิพย์พัฒน์_(สนญ)_061052_ยกเล2"/>
      <sheetName val="1_ทิพย์พัฒน์_(เอกมัย)_0510522"/>
      <sheetName val="1_ทิพย์พัฒน์ฯ(สนญ-สยาม)_0211522"/>
      <sheetName val="1_ทิพย์พัฒน์ฯ(เชียงอิน)0111522"/>
      <sheetName val="1_ทิพย์พัฒน์_(สนญ)_011052_2"/>
      <sheetName val="1_ทิพย์พัฒน์_(งามวงศ์วา)_010853"/>
      <sheetName val="1_ทิพย์พัฒน์ฯ(สนญ-สยาม)_0410522"/>
      <sheetName val="1_ทิพย์พัฒน์ฯ(เชียงอิน)0210522"/>
      <sheetName val="79_นอร์ธปาร์ค_0211522"/>
      <sheetName val="79_นอร์ธปาร์ค_0111522"/>
      <sheetName val="78_เชอร์วิส_A_0111522"/>
      <sheetName val="77_ชลิตลาภ_0111522"/>
      <sheetName val="76_วาไรตี้_0111522"/>
      <sheetName val="76_ปรีดีประภา_0111522"/>
      <sheetName val="75_โฮเทล_แมนเนจเม้นท_0211522"/>
      <sheetName val="72_บางนากลาส_0111522"/>
      <sheetName val="71_สุรามหาทิพย์_0111522"/>
      <sheetName val="70__นิมิตกาญ_0211522"/>
      <sheetName val="70__นิมิตกาญ_0111522"/>
      <sheetName val="69_ทะเลวรรณ_0111522"/>
      <sheetName val="67_รีเทล_0111522"/>
      <sheetName val="64_เลควิว_0111522"/>
      <sheetName val="60_river_side_0111522"/>
      <sheetName val="58_28_คอมเมอร์เชียล_0111522"/>
      <sheetName val="57_สิริพัฒน์เทรดดิ้ง_0111522"/>
      <sheetName val="56_ไนช์โฮเต็ล_0111522"/>
      <sheetName val="54_เวียงฉัตร_0111522"/>
      <sheetName val="10_บางนา_0111522"/>
      <sheetName val="54_เมืองชะอำ_0211522"/>
      <sheetName val="54_เมืองชะอำ_0111522"/>
      <sheetName val="49_แลนด์_โลจิสติกส์_0111522"/>
      <sheetName val="48_หนองคาย_0111522"/>
      <sheetName val="47_พล่าแอทธินี_(ปท)_0211522"/>
      <sheetName val="47_พล่าแอทธินี_(ปท)_0111522"/>
      <sheetName val="45_ทีชีชีพร็อพเพอร์ตี้_0111522"/>
      <sheetName val="44_แลนด์อินเตอร์_0111522"/>
      <sheetName val="41_พีดี_11_0311522"/>
      <sheetName val="41_พีดี_11_0211522"/>
      <sheetName val="41_พีดี_11_0111522"/>
      <sheetName val="39_เวียงสิริ_0211522"/>
      <sheetName val="39_เวียงสิริ_0111522"/>
      <sheetName val="37_เอเชียติ๊ก_0311522"/>
      <sheetName val="37_เอเชียติ๊ก_0211522"/>
      <sheetName val="37_เอเชียติ๊ก_0111522"/>
      <sheetName val="36_มีเดียฟร้อนท์_0111522"/>
      <sheetName val="34_ดีเวลลอปเม้นท์_0111522"/>
      <sheetName val="33_ไอลอนดรี้_กทม_0411522"/>
      <sheetName val="33_ไอลอนดรี้_คชจ_0311522"/>
      <sheetName val="33_ไอลอนดรี้_ชม_0211522"/>
      <sheetName val="33_ไอลอนดรี้_คุณเจริญ_0111522"/>
      <sheetName val="32_พีดี_6_0111522"/>
      <sheetName val="31_พีดี_2_0111522"/>
      <sheetName val="29_ทีชีชี_เวิลด์_0111522"/>
      <sheetName val="25_โฮเทลคอลเล็คอิมหัวหิน_111153"/>
      <sheetName val="25_โฮเทล_เปลี่ยน1011522"/>
      <sheetName val="25_โฮเทลคอลเล็คชั่น_โบ๊ต_091153"/>
      <sheetName val="25_โฮเทลคอลเล็คชั่น_พัทยา081153"/>
      <sheetName val="25_โฮเทลคอลเล็คชั่น_emp_0711522"/>
      <sheetName val="25_โฮเทลคอลเล็คชั่น_ควีน_061153"/>
      <sheetName val="25_โฮเทลคอล_โช่เล0511522"/>
      <sheetName val="25_โฮเทลคอลเล็คชั่น_SA_0411522"/>
      <sheetName val="25_โฮเทลคอลเล็คชั่น_คชจ_0311522"/>
      <sheetName val="25_โฮเทลคอลเล็คชั่น_ธารา_021153"/>
      <sheetName val="25_โฮเทลคอลเล็คชั่น_เจริ_011153"/>
      <sheetName val="23_ลักช์ชูรี_วนาเบล_1111522"/>
      <sheetName val="23_ลักช์ชูรี_คชจ__1011522"/>
      <sheetName val="23_ลักช์ชูรีอารามัสย์_0911522"/>
      <sheetName val="23_ลักช์ชูรี_eac_0811522"/>
      <sheetName val="23_ลักช์ชูรี_songward_0711522"/>
      <sheetName val="23_ลักช์ชูรี_yaowa_0611522"/>
      <sheetName val="23_ลักช์ชูรี__โพแดง_0511522"/>
      <sheetName val="23_ลักช์ชูรี_วนาเบล_0411522"/>
      <sheetName val="23_ลักช์ชูรี_กองทุน_0311522"/>
      <sheetName val="23_ลักช์ชูรี_คุณเจริญ_0211522"/>
      <sheetName val="23_ลักช์ชูรี_Wireless_0111522"/>
      <sheetName val="22_แวลู_โฮเทลส์_มาเจสติค_061153"/>
      <sheetName val="22_แวลู_โฮเทลส์_มาเจสติค_051153"/>
      <sheetName val="22_แวลู_โฮเทลส์_มาเจสติค_041153"/>
      <sheetName val="22_แวลู_โฮเทลส์_imf_0311522"/>
      <sheetName val="22_แวลู_โฮเทลส์_คุณเจริญ_021153"/>
      <sheetName val="22_แวลู_โฮเทลส์_สุริว_0111522"/>
      <sheetName val="17_สุริวงศ์_0211522"/>
      <sheetName val="17_สุริวงศ์_0111522"/>
      <sheetName val="16_ทีซีซีแคปปิตอล_0111522"/>
      <sheetName val="13_ยูเรเชีย_0111522"/>
      <sheetName val="12_สิริภักดิ์_0111522"/>
      <sheetName val="11_พี_ไอ_ที_0211522"/>
      <sheetName val="11_พี_ไอ_ที_0111522"/>
      <sheetName val="10_บางนา_0211522"/>
      <sheetName val="9_สุรเศรษฐ_0111522"/>
      <sheetName val="8_สมุย_0111522"/>
      <sheetName val="7_เอชีเค0111522"/>
      <sheetName val="5_ทิพย์นคร_0211522"/>
      <sheetName val="4_สยามประชาคาร_0211522"/>
      <sheetName val="4_สยามประชาคาร_0111522"/>
      <sheetName val="3_พล่าช่าแอทธินี_0311522"/>
      <sheetName val="3_พล่าช่าแอทธินี_0211522"/>
      <sheetName val="2_โฮเทลส์กรุ๊ป_0211522"/>
      <sheetName val="2_โฮเทลส์กรุ๊ป_0111522"/>
      <sheetName val="2_โฮเทลส์กรุ๊ป_0112522"/>
      <sheetName val="1_ทิพย์พัฒน์_(เลอเมอ)_0811522"/>
      <sheetName val="1_ทิพย์พัฒน์_(เลอเมอ)_0711522"/>
      <sheetName val="1_ทิพย์พัฒน์_(สนญ)0611522"/>
      <sheetName val="1_ทิพย์พัฒน์_(เอกมัย)_0511522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TGH CF"/>
      <sheetName val="BS 3-4"/>
      <sheetName val="PL 5-6"/>
      <sheetName val="PL 7-8"/>
      <sheetName val="SH Conso 9"/>
      <sheetName val="SH Conso 10"/>
      <sheetName val="SH Separate 11"/>
      <sheetName val="SH Separate 12"/>
      <sheetName val="CF 13-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J82"/>
  <sheetViews>
    <sheetView topLeftCell="A22" zoomScale="80" zoomScaleNormal="80" zoomScaleSheetLayoutView="70" zoomScalePageLayoutView="40" workbookViewId="0">
      <selection activeCell="K74" sqref="K74"/>
    </sheetView>
  </sheetViews>
  <sheetFormatPr defaultColWidth="9.140625" defaultRowHeight="0" customHeight="1" zeroHeight="1"/>
  <cols>
    <col min="1" max="1" width="55.140625" style="13" customWidth="1"/>
    <col min="2" max="2" width="11.42578125" style="224" customWidth="1"/>
    <col min="3" max="3" width="16.5703125" style="55" customWidth="1"/>
    <col min="4" max="4" width="1.140625" style="13" customWidth="1"/>
    <col min="5" max="5" width="16.5703125" style="55" customWidth="1"/>
    <col min="6" max="6" width="1.140625" style="13" customWidth="1"/>
    <col min="7" max="7" width="16.5703125" style="55" customWidth="1"/>
    <col min="8" max="8" width="1.140625" style="13" customWidth="1"/>
    <col min="9" max="9" width="16.5703125" style="55" customWidth="1"/>
    <col min="10" max="10" width="18.5703125" style="50" customWidth="1"/>
    <col min="11" max="24" width="9.140625" style="13"/>
    <col min="25" max="25" width="16.140625" style="13" customWidth="1"/>
    <col min="26" max="16384" width="9.140625" style="13"/>
  </cols>
  <sheetData>
    <row r="1" spans="1:10" ht="23.25" customHeight="1">
      <c r="A1" s="22" t="s">
        <v>257</v>
      </c>
    </row>
    <row r="2" spans="1:10" ht="23.25" customHeight="1">
      <c r="A2" s="22" t="s">
        <v>21</v>
      </c>
    </row>
    <row r="3" spans="1:10" ht="23.25" customHeight="1">
      <c r="A3" s="22"/>
    </row>
    <row r="4" spans="1:10" ht="23.25" customHeight="1">
      <c r="A4" s="22"/>
      <c r="C4" s="291" t="s">
        <v>44</v>
      </c>
      <c r="D4" s="291"/>
      <c r="E4" s="291"/>
      <c r="F4" s="25"/>
      <c r="G4" s="291" t="s">
        <v>45</v>
      </c>
      <c r="H4" s="291"/>
      <c r="I4" s="291"/>
    </row>
    <row r="5" spans="1:10" ht="23.25" customHeight="1">
      <c r="A5" s="22"/>
      <c r="C5" s="292" t="s">
        <v>105</v>
      </c>
      <c r="D5" s="292"/>
      <c r="E5" s="292"/>
      <c r="F5" s="25"/>
      <c r="G5" s="292" t="s">
        <v>105</v>
      </c>
      <c r="H5" s="292"/>
      <c r="I5" s="292"/>
    </row>
    <row r="6" spans="1:10" ht="23.25" customHeight="1">
      <c r="A6" s="22" t="s">
        <v>6</v>
      </c>
      <c r="B6" s="224" t="s">
        <v>0</v>
      </c>
      <c r="C6" s="147">
        <v>2566</v>
      </c>
      <c r="D6" s="50"/>
      <c r="E6" s="147">
        <v>2565</v>
      </c>
      <c r="F6" s="147"/>
      <c r="G6" s="147">
        <v>2566</v>
      </c>
      <c r="H6" s="50"/>
      <c r="I6" s="147">
        <v>2565</v>
      </c>
    </row>
    <row r="7" spans="1:10" ht="23.25" customHeight="1">
      <c r="C7" s="290" t="s">
        <v>164</v>
      </c>
      <c r="D7" s="290"/>
      <c r="E7" s="290"/>
      <c r="F7" s="290"/>
      <c r="G7" s="290"/>
      <c r="H7" s="290"/>
      <c r="I7" s="290"/>
    </row>
    <row r="8" spans="1:10" ht="23.25" customHeight="1">
      <c r="A8" s="241" t="s">
        <v>10</v>
      </c>
      <c r="B8" s="1" t="s">
        <v>271</v>
      </c>
      <c r="C8" s="90">
        <v>2951934393</v>
      </c>
      <c r="D8" s="63"/>
      <c r="E8" s="90">
        <v>3328634154</v>
      </c>
      <c r="F8" s="17"/>
      <c r="G8" s="113">
        <v>50605533</v>
      </c>
      <c r="H8" s="63"/>
      <c r="I8" s="15">
        <v>161651663</v>
      </c>
    </row>
    <row r="9" spans="1:10" ht="23.25" customHeight="1">
      <c r="A9" s="241" t="s">
        <v>122</v>
      </c>
      <c r="B9" s="1"/>
      <c r="C9" s="90">
        <v>179650896</v>
      </c>
      <c r="D9" s="63"/>
      <c r="E9" s="90">
        <v>91220691</v>
      </c>
      <c r="F9" s="17"/>
      <c r="G9" s="113">
        <v>0</v>
      </c>
      <c r="H9" s="63"/>
      <c r="I9" s="45">
        <v>0</v>
      </c>
    </row>
    <row r="10" spans="1:10" ht="23.25" customHeight="1">
      <c r="A10" s="241" t="s">
        <v>34</v>
      </c>
      <c r="B10" s="1" t="s">
        <v>272</v>
      </c>
      <c r="C10" s="90">
        <v>796621450</v>
      </c>
      <c r="D10" s="63"/>
      <c r="E10" s="90">
        <v>721625258</v>
      </c>
      <c r="F10" s="17"/>
      <c r="G10" s="113">
        <v>0</v>
      </c>
      <c r="H10" s="63"/>
      <c r="I10" s="45">
        <v>0</v>
      </c>
      <c r="J10" s="281"/>
    </row>
    <row r="11" spans="1:10" ht="23.25" customHeight="1">
      <c r="A11" s="241" t="s">
        <v>38</v>
      </c>
      <c r="B11" s="1" t="s">
        <v>288</v>
      </c>
      <c r="C11" s="90">
        <v>4556116467</v>
      </c>
      <c r="D11" s="63"/>
      <c r="E11" s="90">
        <v>4510343832</v>
      </c>
      <c r="F11" s="17"/>
      <c r="G11" s="113">
        <v>0</v>
      </c>
      <c r="H11" s="63"/>
      <c r="I11" s="45">
        <v>0</v>
      </c>
      <c r="J11" s="281"/>
    </row>
    <row r="12" spans="1:10" ht="23.25" customHeight="1">
      <c r="A12" s="241" t="s">
        <v>39</v>
      </c>
      <c r="B12" s="1" t="s">
        <v>274</v>
      </c>
      <c r="C12" s="90">
        <v>702822097</v>
      </c>
      <c r="D12" s="63"/>
      <c r="E12" s="90">
        <v>806252457</v>
      </c>
      <c r="F12" s="17"/>
      <c r="G12" s="113">
        <v>0</v>
      </c>
      <c r="H12" s="63"/>
      <c r="I12" s="15">
        <v>0</v>
      </c>
      <c r="J12" s="281"/>
    </row>
    <row r="13" spans="1:10" ht="23.25" customHeight="1">
      <c r="A13" s="241" t="s">
        <v>95</v>
      </c>
      <c r="B13" s="1" t="s">
        <v>312</v>
      </c>
      <c r="C13" s="90">
        <v>441254902</v>
      </c>
      <c r="D13" s="63"/>
      <c r="E13" s="90">
        <v>475895802</v>
      </c>
      <c r="F13" s="17"/>
      <c r="G13" s="113">
        <v>0</v>
      </c>
      <c r="H13" s="63"/>
      <c r="I13" s="15">
        <v>0</v>
      </c>
      <c r="J13" s="281"/>
    </row>
    <row r="14" spans="1:10" ht="23.25" customHeight="1">
      <c r="A14" s="241" t="s">
        <v>52</v>
      </c>
      <c r="B14" s="1" t="s">
        <v>313</v>
      </c>
      <c r="C14" s="90">
        <v>239006226</v>
      </c>
      <c r="D14" s="63"/>
      <c r="E14" s="90">
        <v>364001375</v>
      </c>
      <c r="F14" s="17"/>
      <c r="G14" s="113">
        <v>0</v>
      </c>
      <c r="H14" s="63"/>
      <c r="I14" s="15">
        <v>0</v>
      </c>
      <c r="J14" s="281"/>
    </row>
    <row r="15" spans="1:10" ht="23.25" hidden="1" customHeight="1">
      <c r="A15" s="241" t="s">
        <v>87</v>
      </c>
      <c r="B15" s="247" t="s">
        <v>231</v>
      </c>
      <c r="C15" s="90"/>
      <c r="D15" s="63"/>
      <c r="E15" s="90"/>
      <c r="F15" s="17"/>
      <c r="G15" s="113">
        <v>0</v>
      </c>
      <c r="H15" s="63"/>
      <c r="I15" s="15"/>
      <c r="J15" s="281"/>
    </row>
    <row r="16" spans="1:10" ht="23.25" customHeight="1">
      <c r="A16" s="241" t="s">
        <v>195</v>
      </c>
      <c r="B16" s="247" t="s">
        <v>292</v>
      </c>
      <c r="C16" s="90">
        <v>38858398140</v>
      </c>
      <c r="D16" s="63"/>
      <c r="E16" s="90">
        <v>37135219091</v>
      </c>
      <c r="F16" s="17"/>
      <c r="G16" s="113">
        <v>0</v>
      </c>
      <c r="H16" s="63"/>
      <c r="I16" s="15">
        <v>0</v>
      </c>
      <c r="J16" s="281"/>
    </row>
    <row r="17" spans="1:10" ht="23.25" customHeight="1">
      <c r="A17" s="241" t="s">
        <v>196</v>
      </c>
      <c r="B17" s="247" t="s">
        <v>275</v>
      </c>
      <c r="C17" s="90">
        <v>11987584201</v>
      </c>
      <c r="D17" s="63"/>
      <c r="E17" s="90">
        <v>12785501050</v>
      </c>
      <c r="F17" s="17"/>
      <c r="G17" s="113">
        <v>234000000</v>
      </c>
      <c r="H17" s="63"/>
      <c r="I17" s="15">
        <v>234000000</v>
      </c>
      <c r="J17" s="281"/>
    </row>
    <row r="18" spans="1:10" ht="23.25" customHeight="1">
      <c r="A18" s="241" t="s">
        <v>53</v>
      </c>
      <c r="B18" s="247" t="s">
        <v>289</v>
      </c>
      <c r="C18" s="90">
        <v>147739632</v>
      </c>
      <c r="D18" s="91"/>
      <c r="E18" s="90">
        <v>115369228</v>
      </c>
      <c r="F18" s="16"/>
      <c r="G18" s="113">
        <v>0</v>
      </c>
      <c r="H18" s="63"/>
      <c r="I18" s="15">
        <v>0</v>
      </c>
      <c r="J18" s="281"/>
    </row>
    <row r="19" spans="1:10" ht="23.25" customHeight="1">
      <c r="A19" s="242" t="s">
        <v>85</v>
      </c>
      <c r="B19" s="224">
        <v>15</v>
      </c>
      <c r="C19" s="90">
        <v>1013959745</v>
      </c>
      <c r="D19" s="63"/>
      <c r="E19" s="90">
        <v>315589121</v>
      </c>
      <c r="F19" s="17"/>
      <c r="G19" s="113">
        <v>0</v>
      </c>
      <c r="H19" s="63"/>
      <c r="I19" s="15">
        <v>0</v>
      </c>
      <c r="J19" s="281"/>
    </row>
    <row r="20" spans="1:10" ht="23.25" customHeight="1">
      <c r="A20" s="242" t="s">
        <v>46</v>
      </c>
      <c r="B20" s="1" t="s">
        <v>276</v>
      </c>
      <c r="C20" s="90">
        <v>1637687899</v>
      </c>
      <c r="D20" s="91"/>
      <c r="E20" s="90">
        <v>1372700681</v>
      </c>
      <c r="F20" s="17"/>
      <c r="G20" s="113">
        <v>5564947868</v>
      </c>
      <c r="H20" s="91"/>
      <c r="I20" s="15">
        <v>9691467868</v>
      </c>
    </row>
    <row r="21" spans="1:10" ht="23.25" customHeight="1">
      <c r="A21" s="242" t="s">
        <v>266</v>
      </c>
      <c r="B21" s="1" t="s">
        <v>277</v>
      </c>
      <c r="C21" s="90">
        <v>0</v>
      </c>
      <c r="D21" s="91"/>
      <c r="E21" s="90">
        <v>0</v>
      </c>
      <c r="F21" s="17"/>
      <c r="G21" s="113">
        <v>0</v>
      </c>
      <c r="H21" s="91"/>
      <c r="I21" s="15">
        <v>0</v>
      </c>
      <c r="J21" s="281"/>
    </row>
    <row r="22" spans="1:10" ht="23.25" customHeight="1">
      <c r="A22" s="242" t="s">
        <v>48</v>
      </c>
      <c r="B22" s="1" t="s">
        <v>277</v>
      </c>
      <c r="C22" s="90">
        <v>0</v>
      </c>
      <c r="D22" s="91"/>
      <c r="E22" s="90">
        <v>0</v>
      </c>
      <c r="F22" s="17"/>
      <c r="G22" s="113">
        <v>7655191619</v>
      </c>
      <c r="H22" s="91"/>
      <c r="I22" s="15">
        <v>2249463178</v>
      </c>
      <c r="J22" s="281"/>
    </row>
    <row r="23" spans="1:10" ht="23.25" customHeight="1">
      <c r="A23" s="242" t="s">
        <v>49</v>
      </c>
      <c r="B23" s="1" t="s">
        <v>147</v>
      </c>
      <c r="C23" s="90">
        <v>483609292</v>
      </c>
      <c r="D23" s="91"/>
      <c r="E23" s="90">
        <v>475075013</v>
      </c>
      <c r="F23" s="17"/>
      <c r="G23" s="113">
        <v>0</v>
      </c>
      <c r="H23" s="91"/>
      <c r="I23" s="15">
        <v>0</v>
      </c>
      <c r="J23" s="281"/>
    </row>
    <row r="24" spans="1:10" ht="23.25" customHeight="1">
      <c r="A24" s="242" t="s">
        <v>197</v>
      </c>
      <c r="B24" s="1" t="s">
        <v>290</v>
      </c>
      <c r="C24" s="90">
        <v>1266277530</v>
      </c>
      <c r="D24" s="91"/>
      <c r="E24" s="90">
        <v>1289025030</v>
      </c>
      <c r="F24" s="17"/>
      <c r="G24" s="113">
        <v>0</v>
      </c>
      <c r="H24" s="91"/>
      <c r="I24" s="15">
        <v>0</v>
      </c>
    </row>
    <row r="25" spans="1:10" ht="23.25" customHeight="1">
      <c r="A25" s="241" t="s">
        <v>30</v>
      </c>
      <c r="B25" s="1" t="s">
        <v>163</v>
      </c>
      <c r="C25" s="90">
        <v>16895182054</v>
      </c>
      <c r="D25" s="91"/>
      <c r="E25" s="90">
        <v>16604765042</v>
      </c>
      <c r="F25" s="17"/>
      <c r="G25" s="113">
        <v>2243337</v>
      </c>
      <c r="H25" s="91"/>
      <c r="I25" s="15">
        <v>1509497</v>
      </c>
    </row>
    <row r="26" spans="1:10" ht="23.25" customHeight="1">
      <c r="A26" s="241" t="s">
        <v>198</v>
      </c>
      <c r="B26" s="1"/>
      <c r="C26" s="90">
        <v>5381443</v>
      </c>
      <c r="D26" s="63"/>
      <c r="E26" s="90">
        <v>21173187</v>
      </c>
      <c r="F26" s="17"/>
      <c r="G26" s="113">
        <v>11717157</v>
      </c>
      <c r="H26" s="63"/>
      <c r="I26" s="15">
        <v>15624161</v>
      </c>
    </row>
    <row r="27" spans="1:10" ht="23.25" customHeight="1">
      <c r="A27" s="241" t="s">
        <v>23</v>
      </c>
      <c r="B27" s="1"/>
      <c r="C27" s="90">
        <v>231915940</v>
      </c>
      <c r="D27" s="63"/>
      <c r="E27" s="90">
        <v>279933899</v>
      </c>
      <c r="F27" s="17"/>
      <c r="G27" s="113">
        <v>15475179</v>
      </c>
      <c r="H27" s="63"/>
      <c r="I27" s="45">
        <v>18061097</v>
      </c>
    </row>
    <row r="28" spans="1:10" ht="23.25" customHeight="1">
      <c r="A28" s="241" t="s">
        <v>47</v>
      </c>
      <c r="B28" s="1" t="s">
        <v>278</v>
      </c>
      <c r="C28" s="90">
        <v>1919105037</v>
      </c>
      <c r="D28" s="63"/>
      <c r="E28" s="90">
        <v>1820987512</v>
      </c>
      <c r="F28" s="17"/>
      <c r="G28" s="113">
        <v>6056724</v>
      </c>
      <c r="H28" s="63"/>
      <c r="I28" s="15">
        <v>126690125</v>
      </c>
    </row>
    <row r="29" spans="1:10" ht="21.6" hidden="1" customHeight="1">
      <c r="A29" s="241" t="s">
        <v>130</v>
      </c>
      <c r="B29" s="1" t="s">
        <v>147</v>
      </c>
      <c r="C29" s="90">
        <v>0</v>
      </c>
      <c r="D29" s="63"/>
      <c r="E29" s="90">
        <v>0</v>
      </c>
      <c r="F29" s="17"/>
      <c r="G29" s="113">
        <v>0</v>
      </c>
      <c r="H29" s="63"/>
      <c r="I29" s="15">
        <v>0</v>
      </c>
    </row>
    <row r="30" spans="1:10" ht="23.25" customHeight="1">
      <c r="A30" s="241" t="s">
        <v>1</v>
      </c>
      <c r="B30" s="1" t="s">
        <v>279</v>
      </c>
      <c r="C30" s="90">
        <v>1770655425</v>
      </c>
      <c r="D30" s="63"/>
      <c r="E30" s="90">
        <v>1637829789</v>
      </c>
      <c r="F30" s="17"/>
      <c r="G30" s="113">
        <v>247175753</v>
      </c>
      <c r="H30" s="63"/>
      <c r="I30" s="45">
        <v>372194753</v>
      </c>
    </row>
    <row r="31" spans="1:10" ht="23.25" customHeight="1" thickBot="1">
      <c r="A31" s="2" t="s">
        <v>2</v>
      </c>
      <c r="B31" s="149"/>
      <c r="C31" s="93">
        <f>SUM(C8:C30)</f>
        <v>86084902769</v>
      </c>
      <c r="D31" s="92"/>
      <c r="E31" s="93">
        <f>SUM(E8:E30)</f>
        <v>84151142212</v>
      </c>
      <c r="F31" s="56"/>
      <c r="G31" s="93">
        <f>SUM(G8:G30)</f>
        <v>13787413170</v>
      </c>
      <c r="H31" s="92"/>
      <c r="I31" s="93">
        <f>SUM(I8:I30)</f>
        <v>12870662342</v>
      </c>
      <c r="J31" s="281"/>
    </row>
    <row r="32" spans="1:10" ht="23.25" customHeight="1" thickTop="1">
      <c r="A32" s="2"/>
      <c r="B32" s="149"/>
      <c r="C32" s="223"/>
      <c r="D32" s="185"/>
      <c r="E32" s="223"/>
      <c r="F32" s="184"/>
      <c r="G32" s="184"/>
      <c r="H32" s="185"/>
      <c r="I32" s="184"/>
    </row>
    <row r="33" spans="1:9" ht="23.25" hidden="1" customHeight="1">
      <c r="A33" s="2"/>
      <c r="B33" s="2"/>
      <c r="C33" s="2"/>
      <c r="D33" s="2"/>
      <c r="E33" s="2"/>
      <c r="F33" s="2"/>
      <c r="G33" s="2"/>
      <c r="H33" s="2"/>
      <c r="I33" s="2"/>
    </row>
    <row r="34" spans="1:9" ht="23.25" customHeight="1">
      <c r="A34" s="22" t="s">
        <v>257</v>
      </c>
    </row>
    <row r="35" spans="1:9" ht="23.25" customHeight="1">
      <c r="A35" s="22" t="s">
        <v>21</v>
      </c>
    </row>
    <row r="36" spans="1:9" ht="23.25">
      <c r="A36" s="22"/>
    </row>
    <row r="37" spans="1:9" ht="23.25">
      <c r="A37" s="22"/>
      <c r="C37" s="291" t="s">
        <v>44</v>
      </c>
      <c r="D37" s="291"/>
      <c r="E37" s="291"/>
      <c r="F37" s="25"/>
      <c r="G37" s="291" t="s">
        <v>45</v>
      </c>
      <c r="H37" s="291"/>
      <c r="I37" s="291"/>
    </row>
    <row r="38" spans="1:9" ht="23.25">
      <c r="A38" s="22"/>
      <c r="C38" s="292" t="s">
        <v>105</v>
      </c>
      <c r="D38" s="292"/>
      <c r="E38" s="292"/>
      <c r="F38" s="25"/>
      <c r="G38" s="292" t="s">
        <v>105</v>
      </c>
      <c r="H38" s="292"/>
      <c r="I38" s="292"/>
    </row>
    <row r="39" spans="1:9" ht="23.25" customHeight="1">
      <c r="A39" s="22" t="s">
        <v>88</v>
      </c>
      <c r="B39" s="224" t="s">
        <v>0</v>
      </c>
      <c r="C39" s="147">
        <v>2566</v>
      </c>
      <c r="D39" s="50"/>
      <c r="E39" s="147">
        <v>2565</v>
      </c>
      <c r="F39" s="147"/>
      <c r="G39" s="147">
        <v>2566</v>
      </c>
      <c r="H39" s="50"/>
      <c r="I39" s="147">
        <v>2565</v>
      </c>
    </row>
    <row r="40" spans="1:9" ht="23.25" customHeight="1">
      <c r="A40" s="25"/>
      <c r="C40" s="290" t="s">
        <v>164</v>
      </c>
      <c r="D40" s="290"/>
      <c r="E40" s="290"/>
      <c r="F40" s="290"/>
      <c r="G40" s="290"/>
      <c r="H40" s="290"/>
      <c r="I40" s="290"/>
    </row>
    <row r="41" spans="1:9" ht="23.25" customHeight="1">
      <c r="A41" s="3" t="s">
        <v>3</v>
      </c>
      <c r="B41" s="225"/>
      <c r="C41" s="7"/>
      <c r="D41" s="64"/>
      <c r="E41" s="7"/>
      <c r="F41" s="64"/>
      <c r="G41" s="7"/>
      <c r="H41" s="64"/>
      <c r="I41" s="7"/>
    </row>
    <row r="42" spans="1:9" ht="23.25" customHeight="1">
      <c r="A42" s="53" t="s">
        <v>123</v>
      </c>
      <c r="B42" s="225"/>
      <c r="C42" s="44">
        <v>530586025</v>
      </c>
      <c r="D42" s="64"/>
      <c r="E42" s="44">
        <v>103971717</v>
      </c>
      <c r="F42" s="64"/>
      <c r="G42" s="113">
        <v>0</v>
      </c>
      <c r="H42" s="64"/>
      <c r="I42" s="15">
        <v>0</v>
      </c>
    </row>
    <row r="43" spans="1:9" ht="23.25" customHeight="1">
      <c r="A43" s="53" t="s">
        <v>83</v>
      </c>
      <c r="B43" s="1" t="s">
        <v>280</v>
      </c>
      <c r="C43" s="44">
        <v>19149472375</v>
      </c>
      <c r="D43" s="48"/>
      <c r="E43" s="44">
        <v>17469019609</v>
      </c>
      <c r="F43" s="48"/>
      <c r="G43" s="113">
        <v>10399000000</v>
      </c>
      <c r="H43" s="48"/>
      <c r="I43" s="15">
        <v>10049000000</v>
      </c>
    </row>
    <row r="44" spans="1:9" ht="23.25" customHeight="1">
      <c r="A44" s="6" t="s">
        <v>12</v>
      </c>
      <c r="B44" s="1" t="s">
        <v>273</v>
      </c>
      <c r="C44" s="44">
        <v>51951224305</v>
      </c>
      <c r="D44" s="65"/>
      <c r="E44" s="44">
        <v>50198373145</v>
      </c>
      <c r="F44" s="48"/>
      <c r="G44" s="113">
        <v>0</v>
      </c>
      <c r="H44" s="65"/>
      <c r="I44" s="15">
        <v>0</v>
      </c>
    </row>
    <row r="45" spans="1:9" ht="23.25" customHeight="1">
      <c r="A45" s="4" t="s">
        <v>11</v>
      </c>
      <c r="B45" s="1" t="s">
        <v>291</v>
      </c>
      <c r="C45" s="44">
        <v>2312947887</v>
      </c>
      <c r="D45" s="65"/>
      <c r="E45" s="44">
        <v>3031530562</v>
      </c>
      <c r="F45" s="48"/>
      <c r="G45" s="113">
        <v>0</v>
      </c>
      <c r="H45" s="65"/>
      <c r="I45" s="15">
        <v>0</v>
      </c>
    </row>
    <row r="46" spans="1:9" ht="23.25" customHeight="1">
      <c r="A46" s="4" t="s">
        <v>51</v>
      </c>
      <c r="B46" s="1" t="s">
        <v>286</v>
      </c>
      <c r="C46" s="44">
        <v>43651746</v>
      </c>
      <c r="D46" s="65"/>
      <c r="E46" s="44">
        <v>122158240</v>
      </c>
      <c r="F46" s="48"/>
      <c r="G46" s="113">
        <v>0</v>
      </c>
      <c r="H46" s="65"/>
      <c r="I46" s="15">
        <v>0</v>
      </c>
    </row>
    <row r="47" spans="1:9" ht="23.25" customHeight="1">
      <c r="A47" s="53" t="s">
        <v>232</v>
      </c>
      <c r="B47" s="13"/>
      <c r="C47" s="44">
        <v>91819628</v>
      </c>
      <c r="D47" s="65"/>
      <c r="E47" s="44">
        <v>17877939</v>
      </c>
      <c r="F47" s="48"/>
      <c r="G47" s="113">
        <v>0</v>
      </c>
      <c r="H47" s="65"/>
      <c r="I47" s="15">
        <v>0</v>
      </c>
    </row>
    <row r="48" spans="1:9" ht="23.25" customHeight="1">
      <c r="A48" s="6" t="s">
        <v>50</v>
      </c>
      <c r="B48" s="1" t="s">
        <v>281</v>
      </c>
      <c r="C48" s="44">
        <v>935439847</v>
      </c>
      <c r="D48" s="65"/>
      <c r="E48" s="44">
        <v>1105806063</v>
      </c>
      <c r="F48" s="48"/>
      <c r="G48" s="113">
        <v>12135298</v>
      </c>
      <c r="H48" s="65"/>
      <c r="I48" s="45">
        <v>16185781</v>
      </c>
    </row>
    <row r="49" spans="1:9" ht="23.25" customHeight="1">
      <c r="A49" s="51" t="s">
        <v>106</v>
      </c>
      <c r="B49" s="1"/>
      <c r="C49" s="44">
        <v>272069393</v>
      </c>
      <c r="D49" s="65"/>
      <c r="E49" s="44">
        <v>262427987</v>
      </c>
      <c r="F49" s="48"/>
      <c r="G49" s="113">
        <v>16012942</v>
      </c>
      <c r="H49" s="65"/>
      <c r="I49" s="15">
        <v>29911018</v>
      </c>
    </row>
    <row r="50" spans="1:9" ht="23.25" customHeight="1">
      <c r="A50" s="6" t="s">
        <v>35</v>
      </c>
      <c r="B50" s="1" t="s">
        <v>278</v>
      </c>
      <c r="C50" s="44">
        <v>322215661</v>
      </c>
      <c r="D50" s="65"/>
      <c r="E50" s="44">
        <v>485180893</v>
      </c>
      <c r="F50" s="48"/>
      <c r="G50" s="113">
        <v>0</v>
      </c>
      <c r="H50" s="65"/>
      <c r="I50" s="15">
        <v>0</v>
      </c>
    </row>
    <row r="51" spans="1:9" ht="23.25" customHeight="1">
      <c r="A51" s="4" t="s">
        <v>13</v>
      </c>
      <c r="B51" s="1" t="s">
        <v>282</v>
      </c>
      <c r="C51" s="44">
        <v>1548351390</v>
      </c>
      <c r="D51" s="62"/>
      <c r="E51" s="44">
        <v>1734519352</v>
      </c>
      <c r="F51" s="48"/>
      <c r="G51" s="113">
        <v>56426784</v>
      </c>
      <c r="H51" s="62"/>
      <c r="I51" s="44">
        <v>57076402</v>
      </c>
    </row>
    <row r="52" spans="1:9" ht="23.25" customHeight="1">
      <c r="A52" s="25" t="s">
        <v>4</v>
      </c>
      <c r="C52" s="57">
        <f>SUM(C42:C51)</f>
        <v>77157778257</v>
      </c>
      <c r="E52" s="57">
        <f>SUM(E42:E51)</f>
        <v>74530865507</v>
      </c>
      <c r="F52" s="94"/>
      <c r="G52" s="57">
        <f>SUM(G42:G51)</f>
        <v>10483575024</v>
      </c>
      <c r="I52" s="57">
        <f>SUM(I42:I51)</f>
        <v>10152173201</v>
      </c>
    </row>
    <row r="53" spans="1:9" ht="15" customHeight="1">
      <c r="A53" s="5"/>
      <c r="B53" s="226"/>
      <c r="C53" s="186"/>
      <c r="D53" s="187"/>
      <c r="E53" s="186"/>
      <c r="F53" s="186"/>
      <c r="G53" s="186"/>
      <c r="H53" s="187"/>
      <c r="I53" s="186"/>
    </row>
    <row r="54" spans="1:9" ht="23.25" customHeight="1">
      <c r="A54" s="3" t="s">
        <v>54</v>
      </c>
      <c r="B54" s="1"/>
      <c r="C54" s="222"/>
      <c r="D54" s="66"/>
      <c r="E54" s="222"/>
      <c r="F54" s="70"/>
      <c r="G54" s="9"/>
      <c r="H54" s="66"/>
      <c r="I54" s="9"/>
    </row>
    <row r="55" spans="1:9" ht="23.25" customHeight="1">
      <c r="A55" s="4" t="s">
        <v>7</v>
      </c>
      <c r="B55" s="1" t="s">
        <v>283</v>
      </c>
      <c r="C55" s="9"/>
      <c r="D55" s="67"/>
      <c r="E55" s="9"/>
      <c r="F55" s="70"/>
      <c r="G55" s="9"/>
      <c r="H55" s="67"/>
      <c r="I55" s="9"/>
    </row>
    <row r="56" spans="1:9" ht="23.25" customHeight="1">
      <c r="A56" s="4" t="s">
        <v>14</v>
      </c>
      <c r="B56" s="1"/>
      <c r="C56" s="9"/>
      <c r="D56" s="67"/>
      <c r="E56" s="9"/>
      <c r="F56" s="70"/>
      <c r="G56" s="9"/>
      <c r="H56" s="67"/>
      <c r="I56" s="9"/>
    </row>
    <row r="57" spans="1:9" ht="23.25" customHeight="1" thickBot="1">
      <c r="A57" s="255" t="s">
        <v>215</v>
      </c>
      <c r="B57" s="1"/>
      <c r="C57" s="58">
        <v>12033565300</v>
      </c>
      <c r="D57" s="67"/>
      <c r="E57" s="58">
        <v>12033565300</v>
      </c>
      <c r="F57" s="95"/>
      <c r="G57" s="58">
        <v>12033565300</v>
      </c>
      <c r="H57" s="67"/>
      <c r="I57" s="58">
        <v>12033565300</v>
      </c>
    </row>
    <row r="58" spans="1:9" ht="23.25" customHeight="1" thickTop="1">
      <c r="A58" s="53" t="s">
        <v>15</v>
      </c>
      <c r="B58" s="1"/>
      <c r="C58" s="95"/>
      <c r="D58" s="67"/>
      <c r="E58" s="95"/>
      <c r="F58" s="95"/>
      <c r="G58" s="95"/>
      <c r="H58" s="67"/>
      <c r="I58" s="95"/>
    </row>
    <row r="59" spans="1:9" ht="23.25" customHeight="1">
      <c r="A59" s="255" t="s">
        <v>267</v>
      </c>
      <c r="B59" s="1"/>
      <c r="C59" s="12">
        <v>7520978320</v>
      </c>
      <c r="D59" s="66"/>
      <c r="E59" s="12">
        <v>7520978320</v>
      </c>
      <c r="F59" s="95"/>
      <c r="G59" s="113">
        <v>7520978320</v>
      </c>
      <c r="H59" s="66"/>
      <c r="I59" s="12">
        <v>7520978320</v>
      </c>
    </row>
    <row r="60" spans="1:9" ht="23.25" hidden="1" customHeight="1">
      <c r="A60" s="53" t="s">
        <v>233</v>
      </c>
      <c r="B60" s="1"/>
      <c r="C60" s="12">
        <v>0</v>
      </c>
      <c r="D60" s="66"/>
      <c r="E60" s="12">
        <v>0</v>
      </c>
      <c r="F60" s="95"/>
      <c r="G60" s="113">
        <v>0</v>
      </c>
      <c r="H60" s="66"/>
      <c r="I60" s="12">
        <v>0</v>
      </c>
    </row>
    <row r="61" spans="1:9" ht="23.25" customHeight="1">
      <c r="A61" s="53" t="s">
        <v>131</v>
      </c>
      <c r="B61" s="1" t="s">
        <v>283</v>
      </c>
      <c r="C61" s="12">
        <v>18224269226</v>
      </c>
      <c r="D61" s="66"/>
      <c r="E61" s="12">
        <v>18224269226</v>
      </c>
      <c r="F61" s="95"/>
      <c r="G61" s="113">
        <v>18224269226</v>
      </c>
      <c r="H61" s="66"/>
      <c r="I61" s="12">
        <v>18224269226</v>
      </c>
    </row>
    <row r="62" spans="1:9" ht="23.25" customHeight="1">
      <c r="A62" s="4" t="s">
        <v>32</v>
      </c>
      <c r="B62" s="1"/>
      <c r="C62" s="14"/>
      <c r="D62" s="66"/>
      <c r="E62" s="14"/>
      <c r="F62" s="71"/>
      <c r="G62" s="14"/>
      <c r="H62" s="66"/>
      <c r="I62" s="14"/>
    </row>
    <row r="63" spans="1:9" ht="23.25" customHeight="1">
      <c r="A63" s="4" t="s">
        <v>16</v>
      </c>
      <c r="B63" s="1"/>
      <c r="C63" s="14"/>
      <c r="D63" s="67"/>
      <c r="E63" s="14"/>
      <c r="F63" s="71"/>
      <c r="G63" s="14"/>
      <c r="H63" s="67"/>
      <c r="I63" s="14"/>
    </row>
    <row r="64" spans="1:9" ht="23.25" customHeight="1">
      <c r="A64" s="53" t="s">
        <v>108</v>
      </c>
      <c r="B64" s="1" t="s">
        <v>245</v>
      </c>
      <c r="C64" s="12">
        <v>337374385</v>
      </c>
      <c r="D64" s="67"/>
      <c r="E64" s="12">
        <v>308460816</v>
      </c>
      <c r="F64" s="95"/>
      <c r="G64" s="113">
        <v>66764385</v>
      </c>
      <c r="H64" s="67"/>
      <c r="I64" s="15">
        <v>37850816</v>
      </c>
    </row>
    <row r="65" spans="1:9" ht="23.25" customHeight="1">
      <c r="A65" s="53" t="s">
        <v>124</v>
      </c>
      <c r="B65" s="1" t="s">
        <v>245</v>
      </c>
      <c r="C65" s="12">
        <v>7714962</v>
      </c>
      <c r="D65" s="67"/>
      <c r="E65" s="12">
        <v>7714962</v>
      </c>
      <c r="F65" s="95"/>
      <c r="G65" s="113">
        <v>0</v>
      </c>
      <c r="H65" s="67"/>
      <c r="I65" s="7">
        <v>0</v>
      </c>
    </row>
    <row r="66" spans="1:9" ht="23.25" customHeight="1">
      <c r="A66" s="4" t="s">
        <v>28</v>
      </c>
      <c r="B66" s="1"/>
      <c r="C66" s="12">
        <v>6879526830</v>
      </c>
      <c r="D66" s="66"/>
      <c r="E66" s="12">
        <v>6873364282</v>
      </c>
      <c r="F66" s="95"/>
      <c r="G66" s="113">
        <v>94938870</v>
      </c>
      <c r="H66" s="66"/>
      <c r="I66" s="15">
        <v>-461496566</v>
      </c>
    </row>
    <row r="67" spans="1:9" ht="23.25" customHeight="1">
      <c r="A67" s="4" t="s">
        <v>57</v>
      </c>
      <c r="B67" s="1" t="s">
        <v>245</v>
      </c>
      <c r="C67" s="12">
        <v>-24356237293</v>
      </c>
      <c r="D67" s="66"/>
      <c r="E67" s="12">
        <v>-23559236672</v>
      </c>
      <c r="F67" s="95"/>
      <c r="G67" s="113">
        <v>-22603112655</v>
      </c>
      <c r="H67" s="66"/>
      <c r="I67" s="12">
        <v>-22603112655</v>
      </c>
    </row>
    <row r="68" spans="1:9" ht="23.25" customHeight="1">
      <c r="A68" s="5" t="s">
        <v>109</v>
      </c>
      <c r="B68" s="1"/>
      <c r="C68" s="86">
        <f>SUM(C59:C67)</f>
        <v>8613626430</v>
      </c>
      <c r="D68" s="68"/>
      <c r="E68" s="86">
        <f>SUM(E59:E67)</f>
        <v>9375550934</v>
      </c>
      <c r="F68" s="94"/>
      <c r="G68" s="86">
        <f>SUM(G59:G67)</f>
        <v>3303838146</v>
      </c>
      <c r="H68" s="68"/>
      <c r="I68" s="86">
        <f>SUM(I59:I67)</f>
        <v>2718489141</v>
      </c>
    </row>
    <row r="69" spans="1:9" ht="23.25" customHeight="1">
      <c r="A69" s="53" t="s">
        <v>89</v>
      </c>
      <c r="B69" s="1"/>
      <c r="C69" s="9">
        <v>313498082</v>
      </c>
      <c r="D69" s="67"/>
      <c r="E69" s="9">
        <v>244725771</v>
      </c>
      <c r="F69" s="95"/>
      <c r="G69" s="9">
        <v>0</v>
      </c>
      <c r="H69" s="67"/>
      <c r="I69" s="9">
        <v>0</v>
      </c>
    </row>
    <row r="70" spans="1:9" ht="23.25" customHeight="1">
      <c r="A70" s="5" t="s">
        <v>55</v>
      </c>
      <c r="B70" s="1"/>
      <c r="C70" s="10">
        <f>SUM(C68:C69)</f>
        <v>8927124512</v>
      </c>
      <c r="D70" s="69"/>
      <c r="E70" s="10">
        <f>SUM(E68:E69)</f>
        <v>9620276705</v>
      </c>
      <c r="F70" s="8"/>
      <c r="G70" s="10">
        <f>SUM(G68:G69)</f>
        <v>3303838146</v>
      </c>
      <c r="H70" s="69"/>
      <c r="I70" s="10">
        <f>SUM(I68:I69)</f>
        <v>2718489141</v>
      </c>
    </row>
    <row r="71" spans="1:9" ht="12.75" customHeight="1">
      <c r="A71" s="5"/>
      <c r="B71" s="1"/>
      <c r="C71" s="8"/>
      <c r="D71" s="69"/>
      <c r="E71" s="8"/>
      <c r="F71" s="8"/>
      <c r="G71" s="8"/>
      <c r="H71" s="69"/>
      <c r="I71" s="8"/>
    </row>
    <row r="72" spans="1:9" ht="23.25" customHeight="1" thickBot="1">
      <c r="A72" s="5" t="s">
        <v>56</v>
      </c>
      <c r="C72" s="11">
        <f>C52+C70</f>
        <v>86084902769</v>
      </c>
      <c r="E72" s="11">
        <f>E52+E70</f>
        <v>84151142212</v>
      </c>
      <c r="F72" s="8"/>
      <c r="G72" s="11">
        <f>G52+G70</f>
        <v>13787413170</v>
      </c>
      <c r="I72" s="11">
        <f>I52+I70</f>
        <v>12870662342</v>
      </c>
    </row>
    <row r="73" spans="1:9" ht="23.25" hidden="1" customHeight="1" thickTop="1">
      <c r="C73" s="55">
        <f>C72-C31</f>
        <v>0</v>
      </c>
      <c r="E73" s="118"/>
      <c r="G73" s="277">
        <f>G72-G31</f>
        <v>0</v>
      </c>
    </row>
    <row r="74" spans="1:9" ht="23.25" customHeight="1" thickTop="1">
      <c r="C74" s="54"/>
      <c r="D74" s="72"/>
      <c r="E74" s="54"/>
      <c r="F74" s="72"/>
      <c r="G74" s="54"/>
      <c r="H74" s="72"/>
      <c r="I74" s="54"/>
    </row>
    <row r="75" spans="1:9" ht="23.25" customHeight="1"/>
    <row r="76" spans="1:9" ht="23.25" customHeight="1"/>
    <row r="77" spans="1:9" ht="23.25" customHeight="1"/>
    <row r="78" spans="1:9" ht="23.25" customHeight="1"/>
    <row r="80" spans="1:9" ht="23.25" hidden="1" customHeight="1"/>
    <row r="82" ht="23.25" hidden="1" customHeight="1"/>
  </sheetData>
  <mergeCells count="10">
    <mergeCell ref="C40:I40"/>
    <mergeCell ref="G4:I4"/>
    <mergeCell ref="G37:I37"/>
    <mergeCell ref="C7:I7"/>
    <mergeCell ref="C5:E5"/>
    <mergeCell ref="G5:I5"/>
    <mergeCell ref="C38:E38"/>
    <mergeCell ref="G38:I38"/>
    <mergeCell ref="C4:E4"/>
    <mergeCell ref="C37:E37"/>
  </mergeCells>
  <phoneticPr fontId="11" type="noConversion"/>
  <pageMargins left="0.8" right="0.8" top="0.48" bottom="0.4" header="0.5" footer="0.5"/>
  <pageSetup paperSize="9" scale="71" firstPageNumber="8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M113"/>
  <sheetViews>
    <sheetView tabSelected="1" zoomScale="80" zoomScaleNormal="80" zoomScaleSheetLayoutView="70" zoomScalePageLayoutView="70" workbookViewId="0">
      <selection activeCell="C9" sqref="C9"/>
    </sheetView>
  </sheetViews>
  <sheetFormatPr defaultColWidth="9.140625" defaultRowHeight="0" customHeight="1" zeroHeight="1"/>
  <cols>
    <col min="1" max="1" width="81.140625" style="13" customWidth="1"/>
    <col min="2" max="2" width="9.85546875" style="227" customWidth="1"/>
    <col min="3" max="3" width="1.42578125" style="13" customWidth="1"/>
    <col min="4" max="4" width="17.42578125" style="50" customWidth="1"/>
    <col min="5" max="5" width="1.42578125" style="50" customWidth="1"/>
    <col min="6" max="6" width="16.5703125" style="50" customWidth="1"/>
    <col min="7" max="7" width="1.42578125" style="50" customWidth="1"/>
    <col min="8" max="8" width="16.7109375" style="50" customWidth="1"/>
    <col min="9" max="9" width="1.42578125" style="50" customWidth="1"/>
    <col min="10" max="10" width="16.5703125" style="50" customWidth="1"/>
    <col min="11" max="11" width="12.42578125" style="50" bestFit="1" customWidth="1"/>
    <col min="12" max="12" width="9.140625" style="50" bestFit="1" customWidth="1"/>
    <col min="13" max="13" width="12.42578125" style="50" bestFit="1" customWidth="1"/>
    <col min="14" max="24" width="9.140625" style="50"/>
    <col min="25" max="25" width="16.140625" style="50" customWidth="1"/>
    <col min="26" max="16384" width="9.140625" style="50"/>
  </cols>
  <sheetData>
    <row r="1" spans="1:10" ht="23.25" customHeight="1">
      <c r="A1" s="22" t="s">
        <v>257</v>
      </c>
      <c r="C1" s="50"/>
    </row>
    <row r="2" spans="1:10" ht="23.25" customHeight="1">
      <c r="A2" s="293" t="s">
        <v>157</v>
      </c>
      <c r="B2" s="293"/>
      <c r="C2" s="293"/>
      <c r="D2" s="293"/>
      <c r="E2" s="293"/>
      <c r="F2" s="293"/>
    </row>
    <row r="3" spans="1:10" ht="23.25" customHeight="1">
      <c r="A3" s="190"/>
      <c r="B3" s="190"/>
      <c r="C3" s="190"/>
      <c r="D3" s="254"/>
      <c r="E3" s="25"/>
      <c r="F3" s="254"/>
    </row>
    <row r="4" spans="1:10" ht="21.95" customHeight="1">
      <c r="A4" s="147"/>
      <c r="B4" s="224"/>
      <c r="C4" s="50"/>
      <c r="D4" s="291" t="s">
        <v>44</v>
      </c>
      <c r="E4" s="291"/>
      <c r="F4" s="291"/>
      <c r="H4" s="291" t="s">
        <v>45</v>
      </c>
      <c r="I4" s="291"/>
      <c r="J4" s="291"/>
    </row>
    <row r="5" spans="1:10" ht="21.75" customHeight="1">
      <c r="A5" s="147"/>
      <c r="B5" s="224"/>
      <c r="C5" s="50"/>
      <c r="D5" s="292" t="s">
        <v>216</v>
      </c>
      <c r="E5" s="292"/>
      <c r="F5" s="292"/>
      <c r="H5" s="292" t="s">
        <v>216</v>
      </c>
      <c r="I5" s="292"/>
      <c r="J5" s="292"/>
    </row>
    <row r="6" spans="1:10" ht="21.75" customHeight="1">
      <c r="A6" s="147"/>
      <c r="B6" s="224"/>
      <c r="C6" s="50"/>
      <c r="D6" s="292" t="s">
        <v>105</v>
      </c>
      <c r="E6" s="292"/>
      <c r="F6" s="292"/>
      <c r="H6" s="292" t="s">
        <v>105</v>
      </c>
      <c r="I6" s="292"/>
      <c r="J6" s="292"/>
    </row>
    <row r="7" spans="1:10" ht="21.75" customHeight="1">
      <c r="A7" s="147"/>
      <c r="B7" s="224" t="s">
        <v>0</v>
      </c>
      <c r="C7" s="50"/>
      <c r="D7" s="147">
        <v>2566</v>
      </c>
      <c r="F7" s="147">
        <v>2565</v>
      </c>
      <c r="G7" s="147"/>
      <c r="H7" s="147">
        <v>2566</v>
      </c>
      <c r="J7" s="147">
        <v>2565</v>
      </c>
    </row>
    <row r="8" spans="1:10" ht="21.75" customHeight="1">
      <c r="A8" s="147"/>
      <c r="C8" s="50"/>
      <c r="D8" s="290" t="s">
        <v>164</v>
      </c>
      <c r="E8" s="290"/>
      <c r="F8" s="290"/>
      <c r="G8" s="290"/>
      <c r="H8" s="290"/>
      <c r="I8" s="290"/>
      <c r="J8" s="290"/>
    </row>
    <row r="9" spans="1:10" ht="21.75" customHeight="1">
      <c r="A9" s="3" t="s">
        <v>17</v>
      </c>
      <c r="B9" s="64"/>
      <c r="C9" s="83"/>
      <c r="D9" s="83"/>
      <c r="E9" s="83"/>
      <c r="F9" s="83"/>
      <c r="G9" s="83"/>
      <c r="H9" s="83"/>
      <c r="I9" s="83"/>
      <c r="J9" s="83"/>
    </row>
    <row r="10" spans="1:10" ht="23.25" customHeight="1">
      <c r="A10" s="23" t="s">
        <v>40</v>
      </c>
      <c r="B10" s="224">
        <v>6</v>
      </c>
      <c r="C10" s="25"/>
      <c r="D10" s="75">
        <v>13877117721</v>
      </c>
      <c r="E10" s="73"/>
      <c r="F10" s="75">
        <v>14153096979</v>
      </c>
      <c r="G10" s="25"/>
      <c r="H10" s="113">
        <v>0</v>
      </c>
      <c r="I10" s="73"/>
      <c r="J10" s="113">
        <v>0</v>
      </c>
    </row>
    <row r="11" spans="1:10" ht="23.25" customHeight="1">
      <c r="A11" s="26" t="s">
        <v>41</v>
      </c>
      <c r="B11" s="224"/>
      <c r="C11" s="25"/>
      <c r="D11" s="108">
        <v>-4203241961</v>
      </c>
      <c r="E11" s="100"/>
      <c r="F11" s="108">
        <v>-4625663145</v>
      </c>
      <c r="G11" s="25"/>
      <c r="H11" s="29">
        <v>0</v>
      </c>
      <c r="I11" s="100"/>
      <c r="J11" s="29">
        <v>0</v>
      </c>
    </row>
    <row r="12" spans="1:10" ht="23.25" customHeight="1">
      <c r="A12" s="23" t="s">
        <v>42</v>
      </c>
      <c r="B12" s="24"/>
      <c r="C12" s="25"/>
      <c r="D12" s="75">
        <f>SUM(D10:D11)</f>
        <v>9673875760</v>
      </c>
      <c r="E12" s="73"/>
      <c r="F12" s="75">
        <f>SUM(F10:F11)</f>
        <v>9527433834</v>
      </c>
      <c r="G12" s="25"/>
      <c r="H12" s="75">
        <f>SUM(H10:H11)</f>
        <v>0</v>
      </c>
      <c r="I12" s="73"/>
      <c r="J12" s="75">
        <f>SUM(J10:J11)</f>
        <v>0</v>
      </c>
    </row>
    <row r="13" spans="1:10" ht="23.25" customHeight="1">
      <c r="A13" s="243" t="s">
        <v>304</v>
      </c>
      <c r="B13" s="46"/>
      <c r="C13" s="46"/>
      <c r="D13" s="108">
        <v>81519791</v>
      </c>
      <c r="E13" s="101"/>
      <c r="F13" s="108">
        <v>1917493154</v>
      </c>
      <c r="G13" s="46"/>
      <c r="H13" s="75">
        <f>SUM(H11:H12)</f>
        <v>0</v>
      </c>
      <c r="I13" s="101"/>
      <c r="J13" s="75">
        <f>SUM(J11:J12)</f>
        <v>0</v>
      </c>
    </row>
    <row r="14" spans="1:10" ht="23.25" customHeight="1">
      <c r="A14" s="46" t="s">
        <v>29</v>
      </c>
      <c r="B14" s="46"/>
      <c r="C14" s="46"/>
      <c r="D14" s="109">
        <f>SUM(D12:D13)</f>
        <v>9755395551</v>
      </c>
      <c r="E14" s="61">
        <v>0</v>
      </c>
      <c r="F14" s="109">
        <f>SUM(F12:F13)</f>
        <v>11444926988</v>
      </c>
      <c r="G14" s="46"/>
      <c r="H14" s="109">
        <f>SUM(H12:H13)</f>
        <v>0</v>
      </c>
      <c r="I14" s="61"/>
      <c r="J14" s="109">
        <f>SUM(J12:J13)</f>
        <v>0</v>
      </c>
    </row>
    <row r="15" spans="1:10" ht="23.25" customHeight="1">
      <c r="A15" s="243" t="s">
        <v>22</v>
      </c>
      <c r="B15" s="224"/>
      <c r="C15" s="46"/>
      <c r="D15" s="75">
        <v>1489205663</v>
      </c>
      <c r="E15" s="61"/>
      <c r="F15" s="75">
        <v>1376722945</v>
      </c>
      <c r="G15" s="46"/>
      <c r="H15" s="245">
        <v>0</v>
      </c>
      <c r="I15" s="61"/>
      <c r="J15" s="245">
        <v>0</v>
      </c>
    </row>
    <row r="16" spans="1:10" ht="23.25" customHeight="1">
      <c r="A16" s="243" t="s">
        <v>66</v>
      </c>
      <c r="B16" s="224">
        <v>6</v>
      </c>
      <c r="C16" s="46"/>
      <c r="D16" s="75">
        <v>3345275874</v>
      </c>
      <c r="E16" s="61"/>
      <c r="F16" s="75">
        <v>3174759964</v>
      </c>
      <c r="G16" s="46"/>
      <c r="H16" s="245">
        <v>0</v>
      </c>
      <c r="I16" s="61"/>
      <c r="J16" s="245">
        <v>0</v>
      </c>
    </row>
    <row r="17" spans="1:13" ht="23.25" customHeight="1">
      <c r="A17" s="243" t="s">
        <v>67</v>
      </c>
      <c r="B17" s="224">
        <v>6</v>
      </c>
      <c r="C17" s="46"/>
      <c r="D17" s="75">
        <v>66063788</v>
      </c>
      <c r="E17" s="61"/>
      <c r="F17" s="75">
        <v>127599078</v>
      </c>
      <c r="G17" s="46"/>
      <c r="H17" s="245">
        <v>0</v>
      </c>
      <c r="I17" s="61"/>
      <c r="J17" s="245">
        <v>0</v>
      </c>
    </row>
    <row r="18" spans="1:13" ht="23.25" customHeight="1">
      <c r="A18" s="244" t="s">
        <v>86</v>
      </c>
      <c r="B18" s="224"/>
      <c r="C18" s="34"/>
      <c r="D18" s="75">
        <v>1030838426</v>
      </c>
      <c r="E18" s="61"/>
      <c r="F18" s="75">
        <v>1888387559</v>
      </c>
      <c r="G18" s="46"/>
      <c r="H18" s="245">
        <v>0</v>
      </c>
      <c r="I18" s="61"/>
      <c r="J18" s="245">
        <v>0</v>
      </c>
    </row>
    <row r="19" spans="1:13" ht="23.25" customHeight="1">
      <c r="A19" s="243" t="s">
        <v>68</v>
      </c>
      <c r="B19" s="224" t="s">
        <v>284</v>
      </c>
      <c r="C19" s="34"/>
      <c r="D19" s="75">
        <v>1908034454</v>
      </c>
      <c r="E19" s="61"/>
      <c r="F19" s="75">
        <v>1740492098</v>
      </c>
      <c r="G19" s="46"/>
      <c r="H19" s="113">
        <v>471187085</v>
      </c>
      <c r="I19" s="61"/>
      <c r="J19" s="76">
        <v>411021055</v>
      </c>
    </row>
    <row r="20" spans="1:13" ht="23.25" customHeight="1">
      <c r="A20" s="243" t="s">
        <v>199</v>
      </c>
      <c r="B20" s="224" t="s">
        <v>316</v>
      </c>
      <c r="C20" s="34"/>
      <c r="D20" s="75">
        <v>76210753</v>
      </c>
      <c r="E20" s="61"/>
      <c r="F20" s="75">
        <v>0</v>
      </c>
      <c r="G20" s="46"/>
      <c r="H20" s="245">
        <v>0</v>
      </c>
      <c r="I20" s="61"/>
      <c r="J20" s="245">
        <v>0</v>
      </c>
    </row>
    <row r="21" spans="1:13" ht="23.25" customHeight="1">
      <c r="A21" s="243" t="s">
        <v>200</v>
      </c>
      <c r="B21" s="224">
        <v>31</v>
      </c>
      <c r="C21" s="34"/>
      <c r="D21" s="75">
        <v>91641584</v>
      </c>
      <c r="E21" s="61"/>
      <c r="F21" s="75">
        <v>0</v>
      </c>
      <c r="G21" s="46"/>
      <c r="H21" s="245">
        <v>0</v>
      </c>
      <c r="I21" s="61"/>
      <c r="J21" s="245">
        <v>0</v>
      </c>
    </row>
    <row r="22" spans="1:13" ht="23.25" customHeight="1">
      <c r="A22" s="243" t="s">
        <v>217</v>
      </c>
      <c r="B22" s="224" t="s">
        <v>317</v>
      </c>
      <c r="C22" s="34"/>
      <c r="D22" s="75">
        <v>0</v>
      </c>
      <c r="E22" s="61"/>
      <c r="F22" s="75">
        <v>0</v>
      </c>
      <c r="G22" s="46"/>
      <c r="H22" s="113">
        <v>564001006</v>
      </c>
      <c r="I22" s="61"/>
      <c r="J22" s="245">
        <v>0</v>
      </c>
    </row>
    <row r="23" spans="1:13" ht="23.25" hidden="1" customHeight="1">
      <c r="A23" s="243" t="s">
        <v>218</v>
      </c>
      <c r="B23" s="224"/>
      <c r="C23" s="34"/>
      <c r="D23" s="75" t="s">
        <v>297</v>
      </c>
      <c r="E23" s="61"/>
      <c r="F23" s="75">
        <v>0</v>
      </c>
      <c r="G23" s="46"/>
      <c r="H23" s="245">
        <v>0</v>
      </c>
      <c r="I23" s="61"/>
      <c r="J23" s="245">
        <v>0</v>
      </c>
    </row>
    <row r="24" spans="1:13" ht="23.25" customHeight="1">
      <c r="A24" s="243" t="s">
        <v>213</v>
      </c>
      <c r="B24" s="224"/>
      <c r="C24" s="34"/>
      <c r="D24" s="75"/>
      <c r="E24" s="61"/>
      <c r="F24" s="75"/>
      <c r="G24" s="46"/>
      <c r="H24" s="245"/>
      <c r="I24" s="61"/>
      <c r="J24" s="245"/>
      <c r="K24" s="261"/>
      <c r="L24" s="261"/>
      <c r="M24" s="261"/>
    </row>
    <row r="25" spans="1:13" ht="23.25" customHeight="1">
      <c r="A25" s="246" t="s">
        <v>214</v>
      </c>
      <c r="B25" s="224"/>
      <c r="C25" s="34"/>
      <c r="D25" s="75">
        <v>0</v>
      </c>
      <c r="E25" s="61"/>
      <c r="F25" s="75">
        <v>5459588</v>
      </c>
      <c r="G25" s="46"/>
      <c r="H25" s="245">
        <v>0</v>
      </c>
      <c r="I25" s="61"/>
      <c r="J25" s="76">
        <v>0</v>
      </c>
    </row>
    <row r="26" spans="1:13" ht="23.25" customHeight="1">
      <c r="A26" s="246" t="s">
        <v>298</v>
      </c>
      <c r="B26" s="224"/>
      <c r="C26" s="34"/>
      <c r="D26" s="75">
        <v>34899160</v>
      </c>
      <c r="E26" s="61"/>
      <c r="F26" s="75">
        <v>0</v>
      </c>
      <c r="G26" s="46"/>
      <c r="H26" s="245">
        <v>0</v>
      </c>
      <c r="I26" s="61"/>
      <c r="J26" s="76">
        <v>0</v>
      </c>
    </row>
    <row r="27" spans="1:13" ht="23.25" customHeight="1">
      <c r="A27" s="243" t="s">
        <v>127</v>
      </c>
      <c r="B27" s="224">
        <v>6</v>
      </c>
      <c r="C27" s="34"/>
      <c r="D27" s="75">
        <v>0</v>
      </c>
      <c r="E27" s="61"/>
      <c r="F27" s="75">
        <v>0</v>
      </c>
      <c r="G27" s="46"/>
      <c r="H27" s="113">
        <v>220956000</v>
      </c>
      <c r="I27" s="61"/>
      <c r="J27" s="76">
        <v>160200000</v>
      </c>
    </row>
    <row r="28" spans="1:13" ht="23.25" customHeight="1">
      <c r="A28" s="243" t="s">
        <v>5</v>
      </c>
      <c r="B28" s="224">
        <v>6</v>
      </c>
      <c r="C28" s="34"/>
      <c r="D28" s="75">
        <v>59775137</v>
      </c>
      <c r="E28" s="61"/>
      <c r="F28" s="75">
        <v>89649558</v>
      </c>
      <c r="G28" s="46"/>
      <c r="H28" s="113">
        <v>2420919</v>
      </c>
      <c r="I28" s="61"/>
      <c r="J28" s="113">
        <v>7000564</v>
      </c>
    </row>
    <row r="29" spans="1:13" ht="23.25" customHeight="1">
      <c r="A29" s="25" t="s">
        <v>18</v>
      </c>
      <c r="B29"/>
      <c r="C29" s="25"/>
      <c r="D29" s="110">
        <f>SUM(D14:D28)</f>
        <v>17857340390</v>
      </c>
      <c r="E29" s="112"/>
      <c r="F29" s="110">
        <f>SUM(F14:F28)</f>
        <v>19847997778</v>
      </c>
      <c r="G29" s="31">
        <v>0</v>
      </c>
      <c r="H29" s="110">
        <f>SUM(H14:H28)</f>
        <v>1258565010</v>
      </c>
      <c r="I29" s="31">
        <v>0</v>
      </c>
      <c r="J29" s="110">
        <f>SUM(J14:J28)</f>
        <v>578221619</v>
      </c>
    </row>
    <row r="30" spans="1:13" ht="16.5" customHeight="1">
      <c r="A30" s="25"/>
      <c r="B30" s="25"/>
      <c r="C30" s="25"/>
      <c r="D30" s="76"/>
      <c r="E30" s="61"/>
      <c r="F30" s="76"/>
      <c r="G30" s="25"/>
      <c r="H30" s="76"/>
      <c r="I30" s="61"/>
      <c r="J30" s="76"/>
    </row>
    <row r="31" spans="1:13" ht="23.25" customHeight="1">
      <c r="A31" s="24" t="s">
        <v>19</v>
      </c>
      <c r="B31" s="24"/>
      <c r="C31" s="25"/>
      <c r="D31" s="76"/>
      <c r="E31" s="61"/>
      <c r="F31" s="76"/>
      <c r="G31" s="25"/>
      <c r="H31" s="76"/>
      <c r="I31" s="61"/>
      <c r="J31" s="76"/>
    </row>
    <row r="32" spans="1:13" ht="23.25" customHeight="1">
      <c r="A32" s="50" t="s">
        <v>168</v>
      </c>
      <c r="B32" s="24"/>
      <c r="C32" s="25"/>
      <c r="D32" s="76">
        <v>2234128636</v>
      </c>
      <c r="E32" s="61"/>
      <c r="F32" s="76">
        <v>88786728</v>
      </c>
      <c r="G32" s="25"/>
      <c r="H32" s="76">
        <v>0</v>
      </c>
      <c r="I32" s="61"/>
      <c r="J32" s="76">
        <v>0</v>
      </c>
    </row>
    <row r="33" spans="1:10" ht="23.25" customHeight="1">
      <c r="A33" s="32" t="s">
        <v>69</v>
      </c>
      <c r="B33" s="224">
        <v>6</v>
      </c>
      <c r="C33" s="25"/>
      <c r="D33" s="76">
        <v>9303997855</v>
      </c>
      <c r="E33" s="61"/>
      <c r="F33" s="76">
        <v>12562235067</v>
      </c>
      <c r="G33" s="25"/>
      <c r="H33" s="76">
        <v>0</v>
      </c>
      <c r="I33" s="61"/>
      <c r="J33" s="76">
        <v>0</v>
      </c>
    </row>
    <row r="34" spans="1:10" ht="23.25" customHeight="1">
      <c r="A34" s="50" t="s">
        <v>94</v>
      </c>
      <c r="B34" s="24"/>
      <c r="C34" s="25"/>
      <c r="D34" s="76"/>
      <c r="E34" s="61"/>
      <c r="F34" s="76"/>
      <c r="G34" s="25"/>
      <c r="H34" s="76"/>
      <c r="I34" s="61"/>
      <c r="J34" s="76"/>
    </row>
    <row r="35" spans="1:10" ht="23.25" customHeight="1">
      <c r="A35" s="50" t="s">
        <v>107</v>
      </c>
      <c r="B35" s="24"/>
      <c r="C35" s="25"/>
      <c r="D35" s="76">
        <v>-2880416566</v>
      </c>
      <c r="E35" s="61"/>
      <c r="F35" s="76">
        <v>-3353480167</v>
      </c>
      <c r="G35" s="25"/>
      <c r="H35" s="89">
        <v>0</v>
      </c>
      <c r="I35" s="61"/>
      <c r="J35" s="89">
        <v>0</v>
      </c>
    </row>
    <row r="36" spans="1:10" ht="23.25" customHeight="1">
      <c r="A36" s="32" t="s">
        <v>70</v>
      </c>
      <c r="B36" s="24"/>
      <c r="C36" s="25"/>
      <c r="D36" s="87">
        <f>SUM(D33:D35)</f>
        <v>6423581289</v>
      </c>
      <c r="E36" s="61"/>
      <c r="F36" s="87">
        <f>SUM(F33:F35)</f>
        <v>9208754900</v>
      </c>
      <c r="G36" s="25"/>
      <c r="H36" s="87">
        <f>SUM(H33:H35)</f>
        <v>0</v>
      </c>
      <c r="I36" s="61"/>
      <c r="J36" s="87">
        <f>SUM(J33:J35)</f>
        <v>0</v>
      </c>
    </row>
    <row r="37" spans="1:10" ht="23.25" customHeight="1">
      <c r="A37" s="243" t="s">
        <v>43</v>
      </c>
      <c r="B37" s="224">
        <v>6</v>
      </c>
      <c r="C37" s="25"/>
      <c r="D37" s="61">
        <v>1832742385</v>
      </c>
      <c r="E37" s="61"/>
      <c r="F37" s="61">
        <v>1887034147</v>
      </c>
      <c r="G37" s="25"/>
      <c r="H37" s="61">
        <v>0</v>
      </c>
      <c r="I37" s="61"/>
      <c r="J37" s="61">
        <v>0</v>
      </c>
    </row>
    <row r="38" spans="1:10" ht="23.25" customHeight="1">
      <c r="A38" s="243" t="s">
        <v>33</v>
      </c>
      <c r="B38" s="24"/>
      <c r="C38" s="25"/>
      <c r="D38" s="61">
        <v>927091009</v>
      </c>
      <c r="E38" s="61"/>
      <c r="F38" s="61">
        <v>748401690</v>
      </c>
      <c r="G38" s="25"/>
      <c r="H38" s="61">
        <v>0</v>
      </c>
      <c r="I38" s="61"/>
      <c r="J38" s="61">
        <v>0</v>
      </c>
    </row>
    <row r="39" spans="1:10" ht="23.25" customHeight="1">
      <c r="A39" s="243" t="s">
        <v>71</v>
      </c>
      <c r="B39" s="24"/>
      <c r="C39" s="25"/>
      <c r="D39" s="61">
        <v>2277650893</v>
      </c>
      <c r="E39" s="61"/>
      <c r="F39" s="61">
        <v>2199005606</v>
      </c>
      <c r="G39" s="25"/>
      <c r="H39" s="61">
        <v>0</v>
      </c>
      <c r="I39" s="61"/>
      <c r="J39" s="61">
        <v>0</v>
      </c>
    </row>
    <row r="40" spans="1:10" ht="23.25" customHeight="1">
      <c r="A40" s="243" t="s">
        <v>92</v>
      </c>
      <c r="B40" s="224">
        <v>15</v>
      </c>
      <c r="C40"/>
      <c r="D40" s="61">
        <v>1043999722</v>
      </c>
      <c r="E40" s="61"/>
      <c r="F40" s="61">
        <v>1783545137</v>
      </c>
      <c r="H40" s="113">
        <v>0</v>
      </c>
      <c r="I40" s="61"/>
      <c r="J40" s="113">
        <v>0</v>
      </c>
    </row>
    <row r="41" spans="1:10" ht="23.25" customHeight="1">
      <c r="A41" s="243" t="s">
        <v>24</v>
      </c>
      <c r="B41" s="224" t="s">
        <v>285</v>
      </c>
      <c r="C41"/>
      <c r="D41" s="61">
        <v>2243024350</v>
      </c>
      <c r="E41" s="61"/>
      <c r="F41" s="61">
        <v>2547010809</v>
      </c>
      <c r="H41" s="113">
        <v>213060921</v>
      </c>
      <c r="I41" s="61"/>
      <c r="J41" s="113">
        <v>253754533</v>
      </c>
    </row>
    <row r="42" spans="1:10" ht="23.25" customHeight="1">
      <c r="A42" s="243" t="s">
        <v>165</v>
      </c>
      <c r="B42" s="224"/>
      <c r="C42"/>
      <c r="D42" s="61">
        <v>210764</v>
      </c>
      <c r="E42" s="61"/>
      <c r="F42" s="61">
        <v>57914</v>
      </c>
      <c r="H42" s="113">
        <v>0</v>
      </c>
      <c r="I42" s="61"/>
      <c r="J42" s="113">
        <v>0</v>
      </c>
    </row>
    <row r="43" spans="1:10" ht="23.25" customHeight="1">
      <c r="A43" s="243" t="s">
        <v>255</v>
      </c>
      <c r="B43" s="224" t="s">
        <v>316</v>
      </c>
      <c r="C43"/>
      <c r="D43" s="61">
        <v>0</v>
      </c>
      <c r="E43" s="61"/>
      <c r="F43" s="61">
        <v>261565700</v>
      </c>
      <c r="H43" s="113">
        <v>0</v>
      </c>
      <c r="I43" s="61"/>
      <c r="J43" s="113">
        <v>0</v>
      </c>
    </row>
    <row r="44" spans="1:10" ht="23.25" customHeight="1">
      <c r="A44" s="243" t="s">
        <v>293</v>
      </c>
      <c r="B44" s="224">
        <v>31</v>
      </c>
      <c r="C44" s="34"/>
      <c r="D44" s="75">
        <v>0</v>
      </c>
      <c r="E44" s="61"/>
      <c r="F44" s="61">
        <v>170287723</v>
      </c>
      <c r="H44" s="113">
        <v>0</v>
      </c>
      <c r="I44" s="61"/>
      <c r="J44" s="113">
        <v>0</v>
      </c>
    </row>
    <row r="45" spans="1:10" ht="23.25" hidden="1" customHeight="1">
      <c r="A45" s="243" t="s">
        <v>219</v>
      </c>
      <c r="B45" s="224">
        <v>17</v>
      </c>
      <c r="C45" s="34"/>
      <c r="D45" s="75"/>
      <c r="E45" s="61"/>
      <c r="F45" s="75">
        <v>0</v>
      </c>
      <c r="G45" s="46"/>
      <c r="H45" s="245"/>
      <c r="I45" s="61"/>
      <c r="J45" s="245">
        <v>0</v>
      </c>
    </row>
    <row r="46" spans="1:10" ht="23.25" hidden="1" customHeight="1">
      <c r="A46" s="243" t="s">
        <v>239</v>
      </c>
      <c r="B46" s="224">
        <v>17</v>
      </c>
      <c r="C46" s="34"/>
      <c r="D46" s="75"/>
      <c r="E46" s="61"/>
      <c r="F46" s="75">
        <v>0</v>
      </c>
      <c r="G46" s="46"/>
      <c r="H46" s="245"/>
      <c r="I46" s="61"/>
      <c r="J46" s="245">
        <v>0</v>
      </c>
    </row>
    <row r="47" spans="1:10" ht="23.25" hidden="1" customHeight="1">
      <c r="A47" s="243" t="s">
        <v>240</v>
      </c>
      <c r="B47" s="224">
        <v>4</v>
      </c>
      <c r="C47" s="34"/>
      <c r="D47" s="75"/>
      <c r="E47" s="61"/>
      <c r="F47" s="75">
        <v>0</v>
      </c>
      <c r="G47" s="46"/>
      <c r="H47" s="75"/>
      <c r="I47" s="61"/>
      <c r="J47" s="75">
        <v>0</v>
      </c>
    </row>
    <row r="48" spans="1:10" ht="23.25" customHeight="1">
      <c r="A48" s="243" t="s">
        <v>72</v>
      </c>
      <c r="B48" s="224">
        <v>6</v>
      </c>
      <c r="C48"/>
      <c r="D48" s="61">
        <v>678748812</v>
      </c>
      <c r="E48" s="61"/>
      <c r="F48" s="61">
        <v>523545409</v>
      </c>
      <c r="H48" s="113">
        <v>337441671</v>
      </c>
      <c r="I48" s="61"/>
      <c r="J48" s="76">
        <v>241448573</v>
      </c>
    </row>
    <row r="49" spans="1:10" ht="23.25" customHeight="1">
      <c r="A49" s="46" t="s">
        <v>299</v>
      </c>
      <c r="B49" s="224"/>
      <c r="C49" s="34"/>
      <c r="D49" s="61"/>
      <c r="E49" s="61"/>
      <c r="F49" s="61"/>
      <c r="G49" s="46"/>
      <c r="H49" s="76"/>
      <c r="I49" s="61"/>
      <c r="J49" s="76"/>
    </row>
    <row r="50" spans="1:10" ht="23.25" customHeight="1">
      <c r="A50" s="34" t="s">
        <v>300</v>
      </c>
      <c r="B50" s="224"/>
      <c r="C50" s="34"/>
      <c r="D50" s="61">
        <v>12262751</v>
      </c>
      <c r="E50" s="61"/>
      <c r="F50" s="61">
        <v>0</v>
      </c>
      <c r="G50" s="46"/>
      <c r="H50" s="76">
        <v>0</v>
      </c>
      <c r="I50" s="61"/>
      <c r="J50" s="76">
        <v>0</v>
      </c>
    </row>
    <row r="51" spans="1:10" ht="23.25" customHeight="1">
      <c r="A51" s="243" t="s">
        <v>201</v>
      </c>
      <c r="B51" s="50"/>
      <c r="C51"/>
      <c r="D51" s="61">
        <v>0</v>
      </c>
      <c r="E51" s="61"/>
      <c r="F51" s="61">
        <v>15763156</v>
      </c>
      <c r="H51" s="245">
        <v>0</v>
      </c>
      <c r="I51" s="61"/>
      <c r="J51" s="245">
        <v>0</v>
      </c>
    </row>
    <row r="52" spans="1:10" ht="23.25" customHeight="1">
      <c r="A52" s="243" t="s">
        <v>256</v>
      </c>
      <c r="B52" s="224">
        <v>35</v>
      </c>
      <c r="C52"/>
      <c r="D52" s="76">
        <v>5745014</v>
      </c>
      <c r="E52" s="61"/>
      <c r="F52" s="76">
        <v>-8213422</v>
      </c>
      <c r="H52" s="245">
        <v>0</v>
      </c>
      <c r="I52" s="61"/>
      <c r="J52" s="245">
        <v>-49000000</v>
      </c>
    </row>
    <row r="53" spans="1:10" ht="23.25" customHeight="1">
      <c r="A53" s="25" t="s">
        <v>25</v>
      </c>
      <c r="B53"/>
      <c r="C53"/>
      <c r="D53" s="30">
        <f>SUM(D32,D36:D52)</f>
        <v>17679185625</v>
      </c>
      <c r="E53" s="112" t="e">
        <v>#REF!</v>
      </c>
      <c r="F53" s="30">
        <f>SUM(F32,F36:F52)</f>
        <v>19425545497</v>
      </c>
      <c r="G53" s="112">
        <v>0</v>
      </c>
      <c r="H53" s="30">
        <f>SUM(H32,H36:H52)</f>
        <v>550502592</v>
      </c>
      <c r="I53" s="112">
        <v>0</v>
      </c>
      <c r="J53" s="30">
        <f>SUM(J32,J36:J52)</f>
        <v>446203106</v>
      </c>
    </row>
    <row r="54" spans="1:10" ht="23.25" customHeight="1">
      <c r="A54" s="25" t="s">
        <v>305</v>
      </c>
      <c r="B54"/>
      <c r="C54"/>
      <c r="D54" s="112">
        <f>D29-D53</f>
        <v>178154765</v>
      </c>
      <c r="E54" s="112"/>
      <c r="F54" s="112">
        <f>F29-F53</f>
        <v>422452281</v>
      </c>
      <c r="G54" s="112"/>
      <c r="H54" s="112">
        <f>H29-H53</f>
        <v>708062418</v>
      </c>
      <c r="I54" s="112"/>
      <c r="J54" s="112">
        <f>J29-J53</f>
        <v>132018513</v>
      </c>
    </row>
    <row r="55" spans="1:10" ht="18" customHeight="1">
      <c r="A55" s="25"/>
      <c r="B55"/>
      <c r="C55"/>
      <c r="D55" s="112"/>
      <c r="E55" s="112"/>
      <c r="F55" s="112"/>
      <c r="G55" s="112"/>
      <c r="H55" s="112"/>
      <c r="I55" s="112"/>
      <c r="J55" s="112"/>
    </row>
    <row r="56" spans="1:10" ht="23.25" customHeight="1">
      <c r="A56" s="25" t="s">
        <v>246</v>
      </c>
      <c r="B56"/>
      <c r="C56" s="33"/>
      <c r="D56" s="112"/>
      <c r="E56" s="112"/>
      <c r="F56" s="112"/>
      <c r="G56" s="112"/>
      <c r="H56" s="112"/>
      <c r="I56" s="112"/>
      <c r="J56" s="112"/>
    </row>
    <row r="57" spans="1:10" ht="23.25" customHeight="1">
      <c r="A57" s="50" t="s">
        <v>247</v>
      </c>
      <c r="B57" s="224">
        <v>4</v>
      </c>
      <c r="C57" s="33"/>
      <c r="D57" s="89">
        <v>0</v>
      </c>
      <c r="E57" s="112"/>
      <c r="F57" s="89">
        <v>1230420025</v>
      </c>
      <c r="G57" s="112"/>
      <c r="H57" s="89">
        <v>0</v>
      </c>
      <c r="I57" s="112"/>
      <c r="J57" s="89">
        <v>0</v>
      </c>
    </row>
    <row r="58" spans="1:10" ht="23.25" customHeight="1">
      <c r="A58" s="25" t="s">
        <v>306</v>
      </c>
      <c r="B58" s="228"/>
      <c r="C58" s="25"/>
      <c r="D58" s="112">
        <f>D54+D57</f>
        <v>178154765</v>
      </c>
      <c r="E58" s="61"/>
      <c r="F58" s="112">
        <f>F54+F57</f>
        <v>1652872306</v>
      </c>
      <c r="G58" s="61">
        <v>0</v>
      </c>
      <c r="H58" s="112">
        <f>H54+H57</f>
        <v>708062418</v>
      </c>
      <c r="I58" s="61">
        <v>0</v>
      </c>
      <c r="J58" s="112">
        <f>J54+J57</f>
        <v>132018513</v>
      </c>
    </row>
    <row r="59" spans="1:10" ht="23.25" customHeight="1">
      <c r="A59" s="50" t="s">
        <v>248</v>
      </c>
      <c r="B59" s="224">
        <v>36</v>
      </c>
      <c r="C59" s="25"/>
      <c r="D59" s="76">
        <v>74031602</v>
      </c>
      <c r="E59" s="61"/>
      <c r="F59" s="76">
        <v>-98082975</v>
      </c>
      <c r="G59" s="25"/>
      <c r="H59" s="113">
        <v>121049403</v>
      </c>
      <c r="I59" s="61"/>
      <c r="J59" s="76">
        <v>1182867</v>
      </c>
    </row>
    <row r="60" spans="1:10" ht="23.25" customHeight="1">
      <c r="A60" s="25" t="s">
        <v>302</v>
      </c>
      <c r="B60" s="228"/>
      <c r="C60" s="25"/>
      <c r="D60" s="97">
        <f>D58-D59</f>
        <v>104123163</v>
      </c>
      <c r="E60" s="112"/>
      <c r="F60" s="97">
        <f>F58-F59</f>
        <v>1750955281</v>
      </c>
      <c r="G60" s="25"/>
      <c r="H60" s="97">
        <f>H58-H59</f>
        <v>587013015</v>
      </c>
      <c r="I60" s="112"/>
      <c r="J60" s="97">
        <f>J58-J59</f>
        <v>130835646</v>
      </c>
    </row>
    <row r="61" spans="1:10" ht="23.25" customHeight="1">
      <c r="A61" s="25"/>
      <c r="B61" s="228"/>
      <c r="C61" s="25"/>
      <c r="D61" s="112"/>
      <c r="E61" s="112"/>
      <c r="F61" s="112"/>
      <c r="G61" s="25"/>
      <c r="H61" s="112"/>
      <c r="I61" s="112"/>
      <c r="J61" s="112"/>
    </row>
    <row r="62" spans="1:10" ht="23.25" customHeight="1">
      <c r="A62"/>
      <c r="B62"/>
      <c r="C62"/>
    </row>
    <row r="63" spans="1:10" ht="23.25" customHeight="1">
      <c r="A63" s="22" t="s">
        <v>257</v>
      </c>
    </row>
    <row r="64" spans="1:10" ht="23.25" customHeight="1">
      <c r="A64" s="293" t="s">
        <v>158</v>
      </c>
      <c r="B64" s="293"/>
      <c r="C64" s="293"/>
      <c r="D64" s="293"/>
      <c r="E64" s="293"/>
      <c r="F64" s="293"/>
    </row>
    <row r="65" spans="1:10" ht="23.25" customHeight="1">
      <c r="A65" s="190"/>
      <c r="B65" s="190"/>
      <c r="C65" s="190"/>
      <c r="D65" s="254"/>
      <c r="E65" s="25"/>
      <c r="F65" s="254"/>
    </row>
    <row r="66" spans="1:10" ht="23.25">
      <c r="A66" s="27"/>
      <c r="B66" s="27"/>
      <c r="C66" s="27"/>
      <c r="D66" s="291" t="s">
        <v>44</v>
      </c>
      <c r="E66" s="291"/>
      <c r="F66" s="291"/>
      <c r="H66" s="291" t="s">
        <v>45</v>
      </c>
      <c r="I66" s="291"/>
      <c r="J66" s="291"/>
    </row>
    <row r="67" spans="1:10" ht="23.25" customHeight="1">
      <c r="A67" s="28"/>
      <c r="B67" s="28"/>
      <c r="C67" s="28"/>
      <c r="D67" s="292" t="s">
        <v>216</v>
      </c>
      <c r="E67" s="292"/>
      <c r="F67" s="292"/>
      <c r="H67" s="292" t="s">
        <v>216</v>
      </c>
      <c r="I67" s="292"/>
      <c r="J67" s="292"/>
    </row>
    <row r="68" spans="1:10" ht="23.25" customHeight="1">
      <c r="A68" s="28"/>
      <c r="B68" s="28"/>
      <c r="C68" s="28"/>
      <c r="D68" s="292" t="s">
        <v>105</v>
      </c>
      <c r="E68" s="292"/>
      <c r="F68" s="292"/>
      <c r="H68" s="292" t="s">
        <v>105</v>
      </c>
      <c r="I68" s="292"/>
      <c r="J68" s="292"/>
    </row>
    <row r="69" spans="1:10" ht="23.25" customHeight="1">
      <c r="A69"/>
      <c r="B69" s="224" t="s">
        <v>0</v>
      </c>
      <c r="C69"/>
      <c r="D69" s="147">
        <v>2566</v>
      </c>
      <c r="F69" s="147">
        <v>2565</v>
      </c>
      <c r="G69" s="147"/>
      <c r="H69" s="147">
        <v>2566</v>
      </c>
      <c r="J69" s="147">
        <v>2565</v>
      </c>
    </row>
    <row r="70" spans="1:10" ht="23.25" customHeight="1">
      <c r="A70"/>
      <c r="B70"/>
      <c r="C70"/>
      <c r="D70" s="290" t="s">
        <v>164</v>
      </c>
      <c r="E70" s="290"/>
      <c r="F70" s="290"/>
      <c r="G70" s="290"/>
      <c r="H70" s="290"/>
      <c r="I70" s="290"/>
      <c r="J70" s="290"/>
    </row>
    <row r="71" spans="1:10" ht="23.25" customHeight="1">
      <c r="A71" s="25" t="s">
        <v>263</v>
      </c>
      <c r="B71" s="32"/>
      <c r="C71"/>
      <c r="D71" s="37"/>
      <c r="E71" s="47"/>
      <c r="F71" s="37"/>
      <c r="G71" s="47"/>
      <c r="H71" s="37"/>
      <c r="I71" s="47"/>
      <c r="J71" s="37"/>
    </row>
    <row r="72" spans="1:10" ht="23.25" customHeight="1">
      <c r="A72" s="24" t="s">
        <v>90</v>
      </c>
      <c r="B72" s="33"/>
      <c r="C72"/>
      <c r="D72" s="31"/>
      <c r="E72" s="112"/>
      <c r="F72" s="31"/>
      <c r="G72" s="47"/>
      <c r="H72" s="31"/>
      <c r="I72" s="112"/>
      <c r="J72" s="31"/>
    </row>
    <row r="73" spans="1:10" ht="23.25" customHeight="1">
      <c r="A73" s="246" t="s">
        <v>97</v>
      </c>
      <c r="B73" s="34"/>
      <c r="C73"/>
      <c r="D73" s="61">
        <v>-42272421</v>
      </c>
      <c r="E73" s="74"/>
      <c r="F73" s="61">
        <v>-9231241</v>
      </c>
      <c r="G73" s="73"/>
      <c r="H73" s="73">
        <v>0</v>
      </c>
      <c r="I73" s="74"/>
      <c r="J73" s="73">
        <v>0</v>
      </c>
    </row>
    <row r="74" spans="1:10" ht="23.25" customHeight="1">
      <c r="A74" s="246" t="s">
        <v>307</v>
      </c>
      <c r="B74" s="34"/>
      <c r="C74"/>
      <c r="D74" s="61">
        <v>152229144</v>
      </c>
      <c r="E74" s="74"/>
      <c r="F74" s="61">
        <v>-1156994469</v>
      </c>
      <c r="G74" s="73"/>
      <c r="H74" s="73">
        <v>0</v>
      </c>
      <c r="I74" s="74"/>
      <c r="J74" s="73">
        <v>0</v>
      </c>
    </row>
    <row r="75" spans="1:10" ht="23.25" customHeight="1">
      <c r="A75" s="243" t="s">
        <v>241</v>
      </c>
      <c r="B75" s="34"/>
      <c r="C75"/>
      <c r="D75" s="61">
        <v>-22515415</v>
      </c>
      <c r="E75" s="74"/>
      <c r="F75" s="61">
        <v>36091768</v>
      </c>
      <c r="G75" s="73"/>
      <c r="H75" s="73">
        <v>0</v>
      </c>
      <c r="I75" s="74"/>
      <c r="J75" s="73">
        <v>0</v>
      </c>
    </row>
    <row r="76" spans="1:10" ht="23.25" customHeight="1">
      <c r="A76" s="243" t="s">
        <v>210</v>
      </c>
      <c r="B76" s="224"/>
      <c r="C76"/>
      <c r="D76" s="61"/>
      <c r="E76" s="112"/>
      <c r="F76" s="61"/>
      <c r="G76" s="73"/>
      <c r="H76" s="73"/>
      <c r="I76" s="61"/>
      <c r="J76" s="73"/>
    </row>
    <row r="77" spans="1:10" ht="23.25" customHeight="1">
      <c r="A77" s="243" t="s">
        <v>202</v>
      </c>
      <c r="B77" s="224"/>
      <c r="C77"/>
      <c r="D77" s="61">
        <v>1765494</v>
      </c>
      <c r="F77" s="61">
        <v>13507204</v>
      </c>
      <c r="H77" s="73">
        <v>0</v>
      </c>
      <c r="J77" s="73">
        <v>0</v>
      </c>
    </row>
    <row r="78" spans="1:10" ht="23.25" customHeight="1">
      <c r="A78" s="243" t="s">
        <v>314</v>
      </c>
      <c r="B78" s="224"/>
      <c r="C78"/>
      <c r="D78" s="61">
        <v>-17841361</v>
      </c>
      <c r="E78" s="74"/>
      <c r="F78" s="61">
        <v>223325348</v>
      </c>
      <c r="G78" s="73"/>
      <c r="H78" s="113">
        <v>0</v>
      </c>
      <c r="I78" s="74"/>
      <c r="J78" s="99">
        <v>0</v>
      </c>
    </row>
    <row r="79" spans="1:10" ht="23.25" customHeight="1">
      <c r="A79" s="25" t="s">
        <v>91</v>
      </c>
      <c r="B79" s="224"/>
      <c r="C79"/>
      <c r="D79" s="97">
        <f>SUM(D73:D78)</f>
        <v>71365441</v>
      </c>
      <c r="E79" s="74"/>
      <c r="F79" s="97">
        <f>SUM(F73:F78)</f>
        <v>-893301390</v>
      </c>
      <c r="G79" s="73"/>
      <c r="H79" s="97">
        <f>SUM(H73:H78)</f>
        <v>0</v>
      </c>
      <c r="I79" s="74"/>
      <c r="J79" s="97">
        <f>SUM(J73:J78)</f>
        <v>0</v>
      </c>
    </row>
    <row r="80" spans="1:10" ht="23.25" customHeight="1">
      <c r="A80" s="25"/>
      <c r="B80" s="224"/>
      <c r="C80"/>
      <c r="D80" s="112"/>
      <c r="E80" s="74"/>
      <c r="F80" s="112"/>
      <c r="G80" s="73"/>
      <c r="H80" s="112"/>
      <c r="I80" s="74"/>
      <c r="J80" s="112"/>
    </row>
    <row r="81" spans="1:10" customFormat="1" ht="23.25" customHeight="1">
      <c r="A81" s="24" t="s">
        <v>145</v>
      </c>
      <c r="B81" s="224"/>
      <c r="D81" s="210"/>
      <c r="E81" s="210"/>
      <c r="F81" s="210"/>
      <c r="G81" s="126"/>
      <c r="H81" s="210"/>
      <c r="I81" s="210"/>
      <c r="J81" s="210"/>
    </row>
    <row r="82" spans="1:10" customFormat="1" ht="23.25" customHeight="1">
      <c r="A82" s="50" t="s">
        <v>308</v>
      </c>
      <c r="B82" s="224"/>
      <c r="D82" s="210"/>
      <c r="E82" s="210"/>
      <c r="F82" s="210"/>
      <c r="G82" s="126"/>
      <c r="H82" s="210"/>
      <c r="I82" s="210"/>
      <c r="J82" s="210"/>
    </row>
    <row r="83" spans="1:10" customFormat="1" ht="23.25" customHeight="1">
      <c r="A83" s="50" t="s">
        <v>203</v>
      </c>
      <c r="B83" s="224"/>
      <c r="D83" s="210">
        <v>-1034399612</v>
      </c>
      <c r="E83" s="210"/>
      <c r="F83" s="210">
        <v>-1420018822</v>
      </c>
      <c r="G83" s="126"/>
      <c r="H83" s="73">
        <v>0</v>
      </c>
      <c r="I83" s="210"/>
      <c r="J83" s="73">
        <v>0</v>
      </c>
    </row>
    <row r="84" spans="1:10" customFormat="1" ht="23.25" customHeight="1">
      <c r="A84" s="50" t="s">
        <v>309</v>
      </c>
      <c r="B84" s="224"/>
      <c r="D84" s="210">
        <v>-19452803</v>
      </c>
      <c r="E84" s="210"/>
      <c r="F84" s="210">
        <v>-195106698</v>
      </c>
      <c r="G84" s="126"/>
      <c r="H84" s="73">
        <v>0</v>
      </c>
      <c r="I84" s="210"/>
      <c r="J84" s="73">
        <v>0</v>
      </c>
    </row>
    <row r="85" spans="1:10" customFormat="1" ht="23.25" customHeight="1">
      <c r="A85" s="50" t="s">
        <v>254</v>
      </c>
      <c r="B85" s="224"/>
      <c r="D85" s="61">
        <v>-31948581</v>
      </c>
      <c r="E85" s="210"/>
      <c r="F85" s="61">
        <v>47431265</v>
      </c>
      <c r="G85" s="126"/>
      <c r="H85" s="232">
        <v>-2080012</v>
      </c>
      <c r="I85" s="210"/>
      <c r="J85" s="232">
        <v>-9205552</v>
      </c>
    </row>
    <row r="86" spans="1:10" customFormat="1" ht="23.25" customHeight="1">
      <c r="A86" s="50" t="s">
        <v>249</v>
      </c>
      <c r="B86" s="224"/>
      <c r="D86" s="232">
        <v>217160199</v>
      </c>
      <c r="E86" s="211"/>
      <c r="F86" s="232">
        <v>313538851</v>
      </c>
      <c r="G86" s="126"/>
      <c r="H86" s="232">
        <v>416002</v>
      </c>
      <c r="I86" s="211"/>
      <c r="J86" s="232">
        <v>1841110</v>
      </c>
    </row>
    <row r="87" spans="1:10" customFormat="1" ht="23.25" customHeight="1">
      <c r="A87" s="25" t="s">
        <v>146</v>
      </c>
      <c r="B87" s="224"/>
      <c r="D87" s="97">
        <f>SUM(D83:D86)</f>
        <v>-868640797</v>
      </c>
      <c r="E87" s="211"/>
      <c r="F87" s="97">
        <f>SUM(F83:F86)</f>
        <v>-1254155404</v>
      </c>
      <c r="G87" s="126"/>
      <c r="H87" s="97">
        <f>SUM(H83:H86)</f>
        <v>-1664010</v>
      </c>
      <c r="I87" s="211"/>
      <c r="J87" s="97">
        <f>SUM(J83:J86)</f>
        <v>-7364442</v>
      </c>
    </row>
    <row r="88" spans="1:10" customFormat="1" ht="23.25" customHeight="1">
      <c r="A88" s="25"/>
      <c r="B88" s="33"/>
      <c r="D88" s="209"/>
      <c r="E88" s="211"/>
      <c r="F88" s="209"/>
      <c r="G88" s="126"/>
      <c r="H88" s="209"/>
      <c r="I88" s="211"/>
      <c r="J88" s="209"/>
    </row>
    <row r="89" spans="1:10" ht="23.25" customHeight="1">
      <c r="A89" s="25" t="s">
        <v>237</v>
      </c>
      <c r="B89" s="224"/>
      <c r="C89"/>
      <c r="D89" s="96">
        <f>D79+D87</f>
        <v>-797275356</v>
      </c>
      <c r="E89" s="112">
        <v>0</v>
      </c>
      <c r="F89" s="96">
        <f>F79+F87</f>
        <v>-2147456794</v>
      </c>
      <c r="G89" s="112">
        <v>0</v>
      </c>
      <c r="H89" s="96">
        <f>H79+H87</f>
        <v>-1664010</v>
      </c>
      <c r="I89" s="112">
        <v>0</v>
      </c>
      <c r="J89" s="96">
        <f>J79+J87</f>
        <v>-7364442</v>
      </c>
    </row>
    <row r="90" spans="1:10" ht="23.25" customHeight="1" thickBot="1">
      <c r="A90" s="25" t="s">
        <v>204</v>
      </c>
      <c r="B90" s="224"/>
      <c r="C90"/>
      <c r="D90" s="98">
        <f>D60+D89</f>
        <v>-693152193</v>
      </c>
      <c r="E90" s="112">
        <v>0</v>
      </c>
      <c r="F90" s="98">
        <f>F60+F89</f>
        <v>-396501513</v>
      </c>
      <c r="G90" s="112">
        <v>0</v>
      </c>
      <c r="H90" s="98">
        <f>H60+H89</f>
        <v>585349005</v>
      </c>
      <c r="I90" s="112">
        <v>0</v>
      </c>
      <c r="J90" s="98">
        <f>J60+J89</f>
        <v>123471204</v>
      </c>
    </row>
    <row r="91" spans="1:10" ht="23.25" customHeight="1" thickTop="1">
      <c r="A91" s="38"/>
      <c r="B91" s="224"/>
      <c r="C91"/>
      <c r="D91" s="61"/>
      <c r="E91" s="74"/>
      <c r="F91" s="61"/>
      <c r="G91" s="73"/>
      <c r="H91" s="73"/>
      <c r="I91" s="74"/>
      <c r="J91" s="73"/>
    </row>
    <row r="92" spans="1:10" ht="23.1" customHeight="1">
      <c r="A92" s="43" t="s">
        <v>310</v>
      </c>
      <c r="B92" s="33"/>
      <c r="C92" s="25"/>
      <c r="D92" s="112"/>
      <c r="E92" s="112"/>
      <c r="F92" s="112"/>
      <c r="G92" s="25"/>
      <c r="H92" s="112"/>
      <c r="I92" s="112"/>
      <c r="J92" s="112"/>
    </row>
    <row r="93" spans="1:10" ht="23.1" customHeight="1">
      <c r="A93" s="85" t="s">
        <v>110</v>
      </c>
      <c r="B93" s="33"/>
      <c r="C93" s="25"/>
      <c r="D93" s="88">
        <v>55329154</v>
      </c>
      <c r="E93" s="102"/>
      <c r="F93" s="88">
        <v>1484855598</v>
      </c>
      <c r="G93" s="103"/>
      <c r="H93" s="88">
        <f>H60</f>
        <v>587013015</v>
      </c>
      <c r="I93" s="103"/>
      <c r="J93" s="88">
        <v>130835646</v>
      </c>
    </row>
    <row r="94" spans="1:10" ht="23.1" hidden="1" customHeight="1">
      <c r="A94" s="85" t="s">
        <v>220</v>
      </c>
      <c r="B94" s="33"/>
      <c r="C94" s="25"/>
      <c r="D94" s="88"/>
      <c r="E94" s="102"/>
      <c r="F94" s="88">
        <v>0</v>
      </c>
      <c r="G94" s="103"/>
      <c r="H94" s="88"/>
      <c r="I94" s="103"/>
      <c r="J94" s="88">
        <v>0</v>
      </c>
    </row>
    <row r="95" spans="1:10" ht="23.1" customHeight="1">
      <c r="A95" s="42" t="s">
        <v>58</v>
      </c>
      <c r="B95" s="33"/>
      <c r="C95" s="25"/>
      <c r="D95" s="88">
        <v>48794009</v>
      </c>
      <c r="E95" s="104"/>
      <c r="F95" s="88">
        <v>266099683</v>
      </c>
      <c r="G95" s="103"/>
      <c r="H95" s="73">
        <v>0</v>
      </c>
      <c r="I95" s="103"/>
      <c r="J95" s="73">
        <v>0</v>
      </c>
    </row>
    <row r="96" spans="1:10" ht="23.1" customHeight="1" thickBot="1">
      <c r="A96" s="33" t="s">
        <v>302</v>
      </c>
      <c r="B96" s="33"/>
      <c r="C96" s="25"/>
      <c r="D96" s="40">
        <f>SUM(D93:D95)</f>
        <v>104123163</v>
      </c>
      <c r="E96" s="112"/>
      <c r="F96" s="40">
        <f>SUM(F93:F95)</f>
        <v>1750955281</v>
      </c>
      <c r="G96" s="25"/>
      <c r="H96" s="40">
        <f>SUM(H93:H95)</f>
        <v>587013015</v>
      </c>
      <c r="I96" s="112"/>
      <c r="J96" s="40">
        <f>SUM(J93:J95)</f>
        <v>130835646</v>
      </c>
    </row>
    <row r="97" spans="1:10" ht="23.1" customHeight="1" thickTop="1">
      <c r="A97" s="33"/>
      <c r="B97" s="33"/>
      <c r="C97" s="25"/>
      <c r="D97" s="112"/>
      <c r="E97" s="112"/>
      <c r="F97" s="112"/>
      <c r="G97" s="25"/>
      <c r="H97" s="112"/>
      <c r="I97" s="112"/>
      <c r="J97" s="112"/>
    </row>
    <row r="98" spans="1:10" ht="23.25" customHeight="1">
      <c r="A98" s="41" t="s">
        <v>114</v>
      </c>
      <c r="B98" s="35"/>
      <c r="D98" s="73"/>
      <c r="E98" s="73"/>
      <c r="F98" s="73"/>
      <c r="G98" s="73"/>
      <c r="H98" s="73"/>
      <c r="I98" s="73"/>
      <c r="J98" s="73"/>
    </row>
    <row r="99" spans="1:10" ht="23.25" customHeight="1">
      <c r="A99" s="84" t="s">
        <v>110</v>
      </c>
      <c r="B99" s="35"/>
      <c r="D99" s="73">
        <v>-761924504</v>
      </c>
      <c r="E99" s="73"/>
      <c r="F99" s="73">
        <v>-617341828</v>
      </c>
      <c r="G99" s="73"/>
      <c r="H99" s="73">
        <f>H90</f>
        <v>585349005</v>
      </c>
      <c r="I99" s="73"/>
      <c r="J99" s="73">
        <v>123471204</v>
      </c>
    </row>
    <row r="100" spans="1:10" ht="23.25" hidden="1" customHeight="1">
      <c r="A100" s="85" t="s">
        <v>220</v>
      </c>
      <c r="B100" s="35"/>
      <c r="D100" s="73"/>
      <c r="E100" s="73"/>
      <c r="F100" s="73">
        <v>0</v>
      </c>
      <c r="G100" s="73"/>
      <c r="H100" s="73"/>
      <c r="I100" s="73"/>
      <c r="J100" s="73">
        <v>0</v>
      </c>
    </row>
    <row r="101" spans="1:10" ht="23.25" customHeight="1">
      <c r="A101" s="39" t="s">
        <v>58</v>
      </c>
      <c r="B101" s="35"/>
      <c r="D101" s="73">
        <v>68772311</v>
      </c>
      <c r="E101" s="73"/>
      <c r="F101" s="73">
        <v>220840315</v>
      </c>
      <c r="G101" s="73"/>
      <c r="H101" s="73">
        <v>0</v>
      </c>
      <c r="I101" s="73"/>
      <c r="J101" s="73">
        <v>0</v>
      </c>
    </row>
    <row r="102" spans="1:10" ht="23.25" customHeight="1" thickBot="1">
      <c r="A102" s="41" t="s">
        <v>205</v>
      </c>
      <c r="B102" s="35"/>
      <c r="D102" s="105">
        <f>SUM(D99:D101)</f>
        <v>-693152193</v>
      </c>
      <c r="E102" s="74">
        <v>0</v>
      </c>
      <c r="F102" s="105">
        <f>SUM(F99:F101)</f>
        <v>-396501513</v>
      </c>
      <c r="G102" s="74">
        <v>0</v>
      </c>
      <c r="H102" s="105">
        <f>SUM(H99:H101)</f>
        <v>585349005</v>
      </c>
      <c r="I102" s="74">
        <v>0</v>
      </c>
      <c r="J102" s="105">
        <f>SUM(J99:J101)</f>
        <v>123471204</v>
      </c>
    </row>
    <row r="103" spans="1:10" ht="23.25" customHeight="1" thickTop="1">
      <c r="A103" s="36"/>
      <c r="B103" s="36"/>
      <c r="C103" s="36"/>
      <c r="D103" s="119"/>
      <c r="E103" s="106"/>
      <c r="F103" s="119"/>
      <c r="G103" s="106"/>
      <c r="H103" s="106"/>
      <c r="I103" s="106"/>
      <c r="J103" s="106"/>
    </row>
    <row r="104" spans="1:10" ht="23.1" customHeight="1" thickBot="1">
      <c r="A104" s="36" t="s">
        <v>320</v>
      </c>
      <c r="B104" s="224">
        <v>37</v>
      </c>
      <c r="D104" s="120">
        <f>D93/752098320</f>
        <v>7.3566384246144839E-2</v>
      </c>
      <c r="E104" s="107"/>
      <c r="F104" s="120">
        <f>F93/752098320</f>
        <v>1.9742838914997178</v>
      </c>
      <c r="G104" s="111">
        <v>0</v>
      </c>
      <c r="H104" s="120">
        <f>H93/752098320</f>
        <v>0.78050036729240402</v>
      </c>
      <c r="I104" s="111">
        <v>0</v>
      </c>
      <c r="J104" s="120">
        <f>J93/752098320</f>
        <v>0.17396082735565743</v>
      </c>
    </row>
    <row r="105" spans="1:10" ht="23.1" customHeight="1" thickTop="1">
      <c r="A105" s="36"/>
      <c r="B105" s="224"/>
      <c r="D105" s="111"/>
      <c r="E105" s="107"/>
      <c r="F105" s="111"/>
      <c r="G105" s="111"/>
      <c r="H105" s="111"/>
      <c r="I105" s="111"/>
      <c r="J105" s="111"/>
    </row>
    <row r="106" spans="1:10" ht="23.25" customHeight="1">
      <c r="A106" s="36"/>
      <c r="B106" s="36"/>
      <c r="C106" s="36"/>
      <c r="D106" s="36"/>
      <c r="E106" s="36"/>
      <c r="F106" s="36"/>
      <c r="G106" s="36"/>
      <c r="H106" s="36"/>
      <c r="I106" s="36"/>
      <c r="J106" s="36"/>
    </row>
    <row r="107" spans="1:10" ht="23.25" customHeight="1">
      <c r="D107" s="230"/>
      <c r="F107" s="230"/>
      <c r="H107" s="230"/>
      <c r="J107" s="230"/>
    </row>
    <row r="108" spans="1:10" ht="23.25" customHeight="1">
      <c r="D108" s="248"/>
      <c r="E108" s="249"/>
      <c r="F108" s="248"/>
      <c r="G108" s="249"/>
      <c r="H108" s="248"/>
      <c r="I108" s="249"/>
      <c r="J108" s="248"/>
    </row>
    <row r="109" spans="1:10" ht="23.25" customHeight="1">
      <c r="D109" s="248"/>
      <c r="E109" s="249"/>
      <c r="F109" s="248"/>
      <c r="G109" s="249"/>
      <c r="H109" s="248"/>
      <c r="I109" s="249"/>
      <c r="J109" s="248"/>
    </row>
    <row r="110" spans="1:10" ht="23.25" hidden="1" customHeight="1"/>
    <row r="111" spans="1:10" ht="23.25" hidden="1" customHeight="1">
      <c r="D111" s="231"/>
      <c r="F111" s="231"/>
    </row>
    <row r="112" spans="1:10" ht="23.25" hidden="1" customHeight="1">
      <c r="D112" s="231"/>
      <c r="F112" s="231"/>
    </row>
    <row r="113" ht="23.25" hidden="1" customHeight="1"/>
  </sheetData>
  <mergeCells count="16">
    <mergeCell ref="D68:F68"/>
    <mergeCell ref="H68:J68"/>
    <mergeCell ref="A2:F2"/>
    <mergeCell ref="D70:J70"/>
    <mergeCell ref="D8:J8"/>
    <mergeCell ref="A64:F64"/>
    <mergeCell ref="D6:F6"/>
    <mergeCell ref="H6:J6"/>
    <mergeCell ref="D5:F5"/>
    <mergeCell ref="H5:J5"/>
    <mergeCell ref="H4:J4"/>
    <mergeCell ref="H66:J66"/>
    <mergeCell ref="D67:F67"/>
    <mergeCell ref="H67:J67"/>
    <mergeCell ref="D4:F4"/>
    <mergeCell ref="D66:F66"/>
  </mergeCells>
  <pageMargins left="0.8" right="0.8" top="0.48" bottom="0.4" header="0.5" footer="0.5"/>
  <pageSetup paperSize="9" scale="59" firstPageNumber="10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6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L89"/>
  <sheetViews>
    <sheetView topLeftCell="A52" zoomScale="60" zoomScaleNormal="60" zoomScaleSheetLayoutView="70" zoomScalePageLayoutView="60" workbookViewId="0">
      <selection activeCell="AK83" sqref="AK83"/>
    </sheetView>
  </sheetViews>
  <sheetFormatPr defaultColWidth="9.140625" defaultRowHeight="22.5" customHeight="1"/>
  <cols>
    <col min="1" max="1" width="46.140625" style="213" customWidth="1"/>
    <col min="2" max="2" width="8.140625" style="213" customWidth="1"/>
    <col min="3" max="3" width="0.85546875" style="213" customWidth="1"/>
    <col min="4" max="4" width="13.5703125" style="213" customWidth="1"/>
    <col min="5" max="5" width="0.85546875" style="213" hidden="1" customWidth="1"/>
    <col min="6" max="6" width="15.42578125" style="213" hidden="1" customWidth="1"/>
    <col min="7" max="7" width="0.85546875" style="213" customWidth="1"/>
    <col min="8" max="8" width="16.7109375" style="213" customWidth="1"/>
    <col min="9" max="9" width="0.85546875" style="213" customWidth="1"/>
    <col min="10" max="10" width="13.5703125" style="213" customWidth="1"/>
    <col min="11" max="11" width="0.85546875" style="213" customWidth="1"/>
    <col min="12" max="12" width="13.5703125" style="213" customWidth="1"/>
    <col min="13" max="13" width="0.85546875" style="213" customWidth="1"/>
    <col min="14" max="14" width="13.5703125" style="213" customWidth="1"/>
    <col min="15" max="15" width="0.85546875" style="213" customWidth="1"/>
    <col min="16" max="16" width="13.5703125" style="213" customWidth="1"/>
    <col min="17" max="17" width="0.85546875" style="213" customWidth="1"/>
    <col min="18" max="18" width="19" style="213" customWidth="1"/>
    <col min="19" max="19" width="1.140625" style="213" customWidth="1"/>
    <col min="20" max="20" width="17.5703125" style="213" customWidth="1"/>
    <col min="21" max="21" width="0.85546875" style="213" customWidth="1"/>
    <col min="22" max="22" width="13.5703125" style="213" customWidth="1"/>
    <col min="23" max="23" width="0.85546875" style="213" customWidth="1"/>
    <col min="24" max="24" width="16.7109375" style="213" hidden="1" customWidth="1"/>
    <col min="25" max="25" width="0.85546875" style="213" hidden="1" customWidth="1"/>
    <col min="26" max="26" width="16.7109375" style="213" customWidth="1"/>
    <col min="27" max="27" width="1.140625" style="213" customWidth="1"/>
    <col min="28" max="28" width="14.5703125" style="213" customWidth="1"/>
    <col min="29" max="29" width="0.85546875" style="213" customWidth="1"/>
    <col min="30" max="30" width="16.140625" style="213" customWidth="1"/>
    <col min="31" max="31" width="0.85546875" style="213" customWidth="1"/>
    <col min="32" max="32" width="13.5703125" style="213" customWidth="1"/>
    <col min="33" max="33" width="1.140625" style="213" customWidth="1"/>
    <col min="34" max="34" width="13.5703125" style="213" customWidth="1"/>
    <col min="35" max="35" width="1.140625" style="213" customWidth="1"/>
    <col min="36" max="36" width="15.28515625" style="213" customWidth="1"/>
    <col min="37" max="37" width="12.5703125" style="213" bestFit="1" customWidth="1"/>
    <col min="38" max="38" width="15.140625" style="213" bestFit="1" customWidth="1"/>
    <col min="39" max="16384" width="9.140625" style="213"/>
  </cols>
  <sheetData>
    <row r="1" spans="1:36" ht="22.5" customHeight="1">
      <c r="A1" s="218" t="s">
        <v>257</v>
      </c>
      <c r="B1" s="218"/>
      <c r="C1" s="201"/>
      <c r="D1" s="205"/>
      <c r="E1" s="206"/>
      <c r="F1" s="262"/>
      <c r="G1" s="206"/>
      <c r="H1" s="205"/>
      <c r="I1" s="206"/>
      <c r="J1" s="205"/>
      <c r="K1" s="206"/>
      <c r="L1" s="205"/>
      <c r="M1" s="206"/>
      <c r="N1" s="205"/>
      <c r="O1" s="206"/>
      <c r="P1" s="205"/>
      <c r="Q1" s="206"/>
      <c r="R1" s="205"/>
      <c r="S1" s="206"/>
      <c r="T1" s="205"/>
      <c r="U1" s="206"/>
      <c r="V1" s="205"/>
      <c r="W1" s="206"/>
      <c r="X1" s="205"/>
      <c r="Y1" s="206"/>
      <c r="Z1" s="205"/>
      <c r="AA1" s="206"/>
      <c r="AB1" s="205"/>
      <c r="AC1" s="206"/>
      <c r="AD1" s="206"/>
      <c r="AE1" s="206"/>
      <c r="AF1" s="205"/>
      <c r="AG1" s="206"/>
      <c r="AH1" s="205"/>
      <c r="AI1" s="206"/>
      <c r="AJ1" s="205"/>
    </row>
    <row r="2" spans="1:36" ht="22.5" customHeight="1">
      <c r="A2" s="188" t="s">
        <v>159</v>
      </c>
      <c r="B2" s="188"/>
      <c r="C2" s="201"/>
      <c r="D2" s="207"/>
      <c r="E2" s="201"/>
      <c r="F2" s="207"/>
      <c r="G2" s="201"/>
      <c r="H2" s="201"/>
      <c r="I2" s="201"/>
      <c r="J2" s="207"/>
      <c r="K2" s="207"/>
      <c r="L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  <c r="AF2" s="207"/>
      <c r="AG2" s="207"/>
      <c r="AH2" s="207"/>
      <c r="AI2" s="207"/>
      <c r="AJ2" s="207"/>
    </row>
    <row r="3" spans="1:36" ht="22.5" customHeight="1">
      <c r="A3" s="188"/>
      <c r="B3" s="188"/>
      <c r="C3" s="201"/>
      <c r="D3" s="201"/>
      <c r="E3" s="201"/>
      <c r="F3" s="207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1"/>
      <c r="AF3" s="201"/>
      <c r="AG3" s="201"/>
      <c r="AH3" s="208"/>
      <c r="AI3" s="201"/>
      <c r="AJ3" s="201"/>
    </row>
    <row r="4" spans="1:36" ht="22.5" customHeight="1">
      <c r="A4" s="179"/>
      <c r="B4" s="179"/>
      <c r="C4" s="179"/>
      <c r="D4" s="295" t="s">
        <v>44</v>
      </c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  <c r="V4" s="295"/>
      <c r="W4" s="295"/>
      <c r="X4" s="295"/>
      <c r="Y4" s="295"/>
      <c r="Z4" s="295"/>
      <c r="AA4" s="295"/>
      <c r="AB4" s="295"/>
      <c r="AC4" s="295"/>
      <c r="AD4" s="295"/>
      <c r="AE4" s="295"/>
      <c r="AF4" s="295"/>
      <c r="AG4" s="295"/>
      <c r="AH4" s="295"/>
      <c r="AI4" s="295"/>
      <c r="AJ4" s="295"/>
    </row>
    <row r="5" spans="1:36" ht="22.5" customHeight="1">
      <c r="A5" s="179"/>
      <c r="B5" s="179"/>
      <c r="C5" s="195"/>
      <c r="D5" s="179"/>
      <c r="E5" s="195"/>
      <c r="F5" s="195"/>
      <c r="G5" s="195"/>
      <c r="H5" s="195"/>
      <c r="I5" s="195"/>
      <c r="J5" s="296" t="s">
        <v>32</v>
      </c>
      <c r="K5" s="296"/>
      <c r="L5" s="296"/>
      <c r="M5" s="296"/>
      <c r="N5" s="296"/>
      <c r="O5" s="195"/>
      <c r="P5" s="274"/>
      <c r="Q5" s="250"/>
      <c r="R5" s="296" t="s">
        <v>57</v>
      </c>
      <c r="S5" s="296"/>
      <c r="T5" s="296"/>
      <c r="U5" s="296"/>
      <c r="V5" s="296"/>
      <c r="W5" s="296"/>
      <c r="X5" s="296"/>
      <c r="Y5" s="296"/>
      <c r="Z5" s="296"/>
      <c r="AA5" s="296"/>
      <c r="AB5" s="296"/>
      <c r="AC5" s="237"/>
      <c r="AD5" s="237"/>
      <c r="AE5" s="219"/>
      <c r="AF5" s="219"/>
      <c r="AG5" s="219"/>
      <c r="AH5" s="219"/>
      <c r="AI5" s="219"/>
      <c r="AJ5" s="219"/>
    </row>
    <row r="6" spans="1:36" ht="22.5" customHeight="1">
      <c r="A6" s="179"/>
      <c r="B6" s="179"/>
      <c r="C6" s="195"/>
      <c r="D6" s="179"/>
      <c r="E6" s="195"/>
      <c r="F6" s="195"/>
      <c r="G6" s="195"/>
      <c r="H6" s="179"/>
      <c r="I6" s="195"/>
      <c r="J6" s="195"/>
      <c r="K6" s="195"/>
      <c r="L6" s="195"/>
      <c r="O6" s="195"/>
      <c r="P6" s="195"/>
      <c r="Q6" s="195"/>
      <c r="R6" s="195" t="s">
        <v>172</v>
      </c>
      <c r="S6" s="195"/>
      <c r="T6" s="195"/>
      <c r="U6" s="195"/>
      <c r="V6" s="195" t="s">
        <v>173</v>
      </c>
      <c r="W6" s="195"/>
      <c r="X6" s="195"/>
      <c r="Y6" s="195"/>
      <c r="Z6" s="195"/>
      <c r="AA6" s="195"/>
      <c r="AB6" s="195"/>
      <c r="AC6" s="195"/>
      <c r="AD6" s="195"/>
      <c r="AE6" s="219"/>
      <c r="AF6" s="219"/>
      <c r="AG6" s="219"/>
      <c r="AH6" s="219"/>
      <c r="AI6" s="219"/>
      <c r="AJ6" s="219"/>
    </row>
    <row r="7" spans="1:36" ht="22.5" customHeight="1">
      <c r="A7" s="179"/>
      <c r="B7" s="179"/>
      <c r="C7" s="195"/>
      <c r="D7" s="179"/>
      <c r="E7" s="195"/>
      <c r="F7" s="195"/>
      <c r="G7" s="195"/>
      <c r="H7" s="179"/>
      <c r="I7" s="195"/>
      <c r="J7" s="195"/>
      <c r="K7" s="195"/>
      <c r="L7" s="195"/>
      <c r="O7" s="195"/>
      <c r="P7" s="195" t="s">
        <v>174</v>
      </c>
      <c r="Q7" s="195"/>
      <c r="R7" s="195" t="s">
        <v>175</v>
      </c>
      <c r="S7" s="195"/>
      <c r="T7" s="195" t="s">
        <v>258</v>
      </c>
      <c r="U7" s="195"/>
      <c r="V7" s="195" t="s">
        <v>176</v>
      </c>
      <c r="W7" s="195"/>
      <c r="X7" s="195" t="s">
        <v>149</v>
      </c>
      <c r="Y7" s="195"/>
      <c r="Z7" s="195"/>
      <c r="AA7" s="195"/>
      <c r="AB7" s="195"/>
      <c r="AC7" s="195"/>
      <c r="AD7" s="195"/>
      <c r="AE7" s="238"/>
      <c r="AF7" s="238"/>
      <c r="AG7" s="179"/>
      <c r="AH7" s="202"/>
      <c r="AI7" s="238"/>
      <c r="AJ7" s="179"/>
    </row>
    <row r="8" spans="1:36" ht="22.5" customHeight="1">
      <c r="A8" s="179"/>
      <c r="B8" s="179"/>
      <c r="C8" s="195"/>
      <c r="D8" s="179"/>
      <c r="E8" s="195"/>
      <c r="F8" s="195" t="s">
        <v>54</v>
      </c>
      <c r="G8" s="195"/>
      <c r="H8" s="179"/>
      <c r="I8" s="195"/>
      <c r="J8" s="195"/>
      <c r="K8" s="195"/>
      <c r="L8" s="195"/>
      <c r="O8" s="195"/>
      <c r="P8" s="195" t="s">
        <v>177</v>
      </c>
      <c r="Q8" s="195"/>
      <c r="R8" s="195" t="s">
        <v>178</v>
      </c>
      <c r="S8" s="195"/>
      <c r="T8" s="195" t="s">
        <v>179</v>
      </c>
      <c r="U8" s="195"/>
      <c r="V8" s="195" t="s">
        <v>180</v>
      </c>
      <c r="W8" s="179"/>
      <c r="X8" s="195" t="s">
        <v>153</v>
      </c>
      <c r="Y8" s="179"/>
      <c r="Z8" s="195"/>
      <c r="AA8" s="195"/>
      <c r="AB8" s="195"/>
      <c r="AC8" s="195"/>
      <c r="AD8" s="195" t="s">
        <v>60</v>
      </c>
      <c r="AE8" s="239"/>
      <c r="AF8" s="239"/>
      <c r="AG8" s="238"/>
      <c r="AI8" s="179"/>
      <c r="AJ8" s="202"/>
    </row>
    <row r="9" spans="1:36" ht="22.5" customHeight="1">
      <c r="A9" s="179"/>
      <c r="B9" s="179"/>
      <c r="C9" s="195"/>
      <c r="D9" s="195"/>
      <c r="E9" s="195"/>
      <c r="F9" s="220" t="s">
        <v>156</v>
      </c>
      <c r="G9" s="195"/>
      <c r="H9" s="195" t="s">
        <v>132</v>
      </c>
      <c r="I9" s="195"/>
      <c r="J9" s="195"/>
      <c r="K9" s="195"/>
      <c r="L9" s="195"/>
      <c r="O9" s="179"/>
      <c r="P9" s="195" t="s">
        <v>181</v>
      </c>
      <c r="Q9" s="195"/>
      <c r="R9" s="195" t="s">
        <v>182</v>
      </c>
      <c r="S9" s="195"/>
      <c r="T9" s="195" t="s">
        <v>183</v>
      </c>
      <c r="U9" s="195"/>
      <c r="V9" s="195" t="s">
        <v>184</v>
      </c>
      <c r="W9" s="179"/>
      <c r="X9" s="195" t="s">
        <v>150</v>
      </c>
      <c r="Y9" s="179"/>
      <c r="Z9" s="195" t="s">
        <v>154</v>
      </c>
      <c r="AA9" s="195"/>
      <c r="AB9" s="195" t="s">
        <v>185</v>
      </c>
      <c r="AC9" s="195"/>
      <c r="AD9" s="195" t="s">
        <v>62</v>
      </c>
      <c r="AE9" s="179"/>
      <c r="AF9" s="195" t="s">
        <v>20</v>
      </c>
      <c r="AG9" s="195"/>
      <c r="AH9" s="195" t="s">
        <v>61</v>
      </c>
      <c r="AI9" s="195"/>
      <c r="AJ9" s="203"/>
    </row>
    <row r="10" spans="1:36" ht="22.5" customHeight="1">
      <c r="A10" s="179"/>
      <c r="B10" s="179"/>
      <c r="C10" s="195"/>
      <c r="D10" s="195" t="s">
        <v>287</v>
      </c>
      <c r="E10" s="195"/>
      <c r="F10" s="195" t="s">
        <v>155</v>
      </c>
      <c r="G10" s="195"/>
      <c r="H10" s="195" t="s">
        <v>133</v>
      </c>
      <c r="I10" s="195"/>
      <c r="J10" s="195" t="s">
        <v>36</v>
      </c>
      <c r="K10" s="195"/>
      <c r="L10" s="195"/>
      <c r="N10" s="195" t="s">
        <v>26</v>
      </c>
      <c r="O10" s="195"/>
      <c r="P10" s="195" t="s">
        <v>186</v>
      </c>
      <c r="Q10" s="195"/>
      <c r="R10" s="195" t="s">
        <v>187</v>
      </c>
      <c r="S10" s="195"/>
      <c r="T10" s="195" t="s">
        <v>188</v>
      </c>
      <c r="U10" s="195"/>
      <c r="V10" s="195" t="s">
        <v>187</v>
      </c>
      <c r="W10" s="179"/>
      <c r="X10" s="195" t="s">
        <v>151</v>
      </c>
      <c r="Y10" s="179"/>
      <c r="Z10" s="195" t="s">
        <v>63</v>
      </c>
      <c r="AA10" s="195"/>
      <c r="AB10" s="195" t="s">
        <v>189</v>
      </c>
      <c r="AC10" s="195"/>
      <c r="AD10" s="195" t="s">
        <v>64</v>
      </c>
      <c r="AE10" s="179"/>
      <c r="AF10" s="195" t="s">
        <v>59</v>
      </c>
      <c r="AG10" s="195"/>
      <c r="AH10" s="195" t="s">
        <v>73</v>
      </c>
      <c r="AI10" s="195"/>
      <c r="AJ10" s="204" t="s">
        <v>20</v>
      </c>
    </row>
    <row r="11" spans="1:36" ht="22.5" customHeight="1">
      <c r="A11" s="179"/>
      <c r="B11" s="214" t="s">
        <v>0</v>
      </c>
      <c r="C11" s="195"/>
      <c r="D11" s="195" t="s">
        <v>8</v>
      </c>
      <c r="E11" s="195"/>
      <c r="F11" s="195" t="s">
        <v>221</v>
      </c>
      <c r="G11" s="195"/>
      <c r="H11" s="195" t="s">
        <v>134</v>
      </c>
      <c r="I11" s="195"/>
      <c r="J11" s="195" t="s">
        <v>37</v>
      </c>
      <c r="K11" s="195"/>
      <c r="L11" s="195" t="s">
        <v>125</v>
      </c>
      <c r="N11" s="195" t="s">
        <v>27</v>
      </c>
      <c r="O11" s="195"/>
      <c r="P11" s="195" t="s">
        <v>190</v>
      </c>
      <c r="Q11" s="195"/>
      <c r="R11" s="195" t="s">
        <v>191</v>
      </c>
      <c r="S11" s="195"/>
      <c r="T11" s="195" t="s">
        <v>192</v>
      </c>
      <c r="U11" s="195"/>
      <c r="V11" s="195" t="s">
        <v>191</v>
      </c>
      <c r="W11" s="179"/>
      <c r="X11" s="195" t="s">
        <v>152</v>
      </c>
      <c r="Y11" s="179"/>
      <c r="Z11" s="195" t="s">
        <v>65</v>
      </c>
      <c r="AA11" s="195"/>
      <c r="AB11" s="195" t="s">
        <v>54</v>
      </c>
      <c r="AC11" s="195"/>
      <c r="AD11" s="195" t="s">
        <v>54</v>
      </c>
      <c r="AE11" s="179"/>
      <c r="AF11" s="195" t="s">
        <v>75</v>
      </c>
      <c r="AG11" s="195"/>
      <c r="AH11" s="195" t="s">
        <v>74</v>
      </c>
      <c r="AI11" s="195"/>
      <c r="AJ11" s="204" t="s">
        <v>59</v>
      </c>
    </row>
    <row r="12" spans="1:36" ht="22.5" customHeight="1">
      <c r="A12" s="179"/>
      <c r="C12" s="179"/>
      <c r="D12" s="294" t="s">
        <v>164</v>
      </c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294"/>
      <c r="X12" s="294"/>
      <c r="Y12" s="294"/>
      <c r="Z12" s="294"/>
      <c r="AA12" s="294"/>
      <c r="AB12" s="294"/>
      <c r="AC12" s="294"/>
      <c r="AD12" s="294"/>
      <c r="AE12" s="294"/>
      <c r="AF12" s="294"/>
      <c r="AG12" s="294"/>
      <c r="AH12" s="294"/>
      <c r="AI12" s="294"/>
      <c r="AJ12" s="294"/>
    </row>
    <row r="13" spans="1:36" ht="22.5" customHeight="1">
      <c r="A13" s="180" t="s">
        <v>242</v>
      </c>
      <c r="B13" s="180"/>
      <c r="C13" s="180"/>
      <c r="D13" s="79"/>
      <c r="E13" s="80"/>
      <c r="F13" s="80"/>
      <c r="G13" s="80"/>
      <c r="H13" s="80"/>
      <c r="I13" s="80"/>
      <c r="J13" s="79"/>
      <c r="K13" s="80"/>
      <c r="L13" s="79"/>
      <c r="M13" s="80"/>
      <c r="N13" s="79"/>
      <c r="O13" s="115"/>
      <c r="P13" s="79"/>
      <c r="Q13" s="80"/>
      <c r="R13" s="79"/>
      <c r="S13" s="80"/>
      <c r="T13" s="79"/>
      <c r="U13" s="80"/>
      <c r="V13" s="79"/>
      <c r="W13" s="80"/>
      <c r="X13" s="79"/>
      <c r="Y13" s="80"/>
      <c r="Z13" s="80"/>
      <c r="AA13" s="80"/>
      <c r="AB13" s="79"/>
      <c r="AC13" s="80"/>
      <c r="AD13" s="80"/>
      <c r="AE13" s="80"/>
      <c r="AF13" s="79"/>
      <c r="AG13" s="80"/>
      <c r="AH13" s="79"/>
      <c r="AI13" s="80"/>
      <c r="AJ13" s="78"/>
    </row>
    <row r="14" spans="1:36" ht="22.5" customHeight="1">
      <c r="A14" s="180" t="s">
        <v>243</v>
      </c>
      <c r="B14" s="180"/>
      <c r="C14" s="180"/>
      <c r="D14" s="263">
        <v>7520978320</v>
      </c>
      <c r="E14" s="264"/>
      <c r="F14" s="275">
        <v>0</v>
      </c>
      <c r="G14" s="264"/>
      <c r="H14" s="263">
        <v>18224269226</v>
      </c>
      <c r="I14" s="264"/>
      <c r="J14" s="263">
        <v>365299777</v>
      </c>
      <c r="K14" s="264"/>
      <c r="L14" s="263">
        <v>7714962</v>
      </c>
      <c r="M14" s="264"/>
      <c r="N14" s="263">
        <v>3763256462</v>
      </c>
      <c r="O14" s="264"/>
      <c r="P14" s="264">
        <v>6943336</v>
      </c>
      <c r="Q14" s="264"/>
      <c r="R14" s="264">
        <v>-275088830</v>
      </c>
      <c r="S14" s="264"/>
      <c r="T14" s="264">
        <v>22647855</v>
      </c>
      <c r="U14" s="264"/>
      <c r="V14" s="263">
        <v>768120603</v>
      </c>
      <c r="W14" s="264"/>
      <c r="X14" s="263">
        <v>0</v>
      </c>
      <c r="Y14" s="264"/>
      <c r="Z14" s="263">
        <v>-22660706145</v>
      </c>
      <c r="AA14" s="263"/>
      <c r="AB14" s="263">
        <v>2236116696</v>
      </c>
      <c r="AC14" s="264"/>
      <c r="AD14" s="264">
        <f>SUM(P14:AB14)</f>
        <v>-19901966485</v>
      </c>
      <c r="AE14" s="265"/>
      <c r="AF14" s="264">
        <f>SUM(D14:N14,AD14)</f>
        <v>9979552262</v>
      </c>
      <c r="AG14" s="265"/>
      <c r="AH14" s="263">
        <v>37225956</v>
      </c>
      <c r="AI14" s="114"/>
      <c r="AJ14" s="266">
        <f>AF14+AH14</f>
        <v>10016778218</v>
      </c>
    </row>
    <row r="15" spans="1:36" ht="22.5" customHeight="1">
      <c r="A15" s="180"/>
      <c r="B15" s="180"/>
      <c r="C15" s="181"/>
      <c r="D15" s="181"/>
      <c r="E15" s="191"/>
      <c r="F15" s="191"/>
      <c r="G15" s="191"/>
      <c r="H15" s="181"/>
      <c r="I15" s="191"/>
      <c r="J15" s="181"/>
      <c r="K15" s="191"/>
      <c r="L15" s="181"/>
      <c r="M15" s="191"/>
      <c r="N15" s="181"/>
      <c r="O15" s="191"/>
      <c r="P15" s="181"/>
      <c r="Q15" s="191"/>
      <c r="R15" s="181"/>
      <c r="S15" s="191"/>
      <c r="T15" s="181"/>
      <c r="U15" s="191"/>
      <c r="V15" s="181"/>
      <c r="W15" s="191"/>
      <c r="X15" s="181"/>
      <c r="Y15" s="191"/>
      <c r="Z15" s="181"/>
      <c r="AA15" s="191"/>
      <c r="AB15" s="181"/>
      <c r="AC15" s="191"/>
      <c r="AD15" s="191"/>
      <c r="AE15" s="191"/>
      <c r="AF15" s="181"/>
      <c r="AG15" s="191"/>
      <c r="AH15" s="181"/>
      <c r="AI15" s="192"/>
      <c r="AJ15" s="181"/>
    </row>
    <row r="16" spans="1:36" ht="22.5" customHeight="1">
      <c r="A16" s="240" t="s">
        <v>148</v>
      </c>
      <c r="B16" s="180"/>
      <c r="C16" s="181"/>
      <c r="D16" s="181"/>
      <c r="E16" s="191"/>
      <c r="F16" s="181"/>
      <c r="G16" s="191"/>
      <c r="H16" s="181"/>
      <c r="I16" s="191"/>
      <c r="J16" s="181"/>
      <c r="K16" s="191"/>
      <c r="L16" s="181"/>
      <c r="M16" s="191"/>
      <c r="N16" s="181"/>
      <c r="O16" s="191"/>
      <c r="P16" s="181"/>
      <c r="Q16" s="191"/>
      <c r="R16" s="181"/>
      <c r="S16" s="191"/>
      <c r="T16" s="181"/>
      <c r="U16" s="191"/>
      <c r="V16" s="181"/>
      <c r="W16" s="191"/>
      <c r="X16" s="181"/>
      <c r="Y16" s="191"/>
      <c r="Z16" s="181"/>
      <c r="AA16" s="191"/>
      <c r="AB16" s="181"/>
      <c r="AC16" s="191"/>
      <c r="AD16" s="191"/>
      <c r="AE16" s="191"/>
      <c r="AF16" s="181"/>
      <c r="AG16" s="191"/>
      <c r="AH16" s="181"/>
      <c r="AI16" s="191"/>
      <c r="AJ16" s="181"/>
    </row>
    <row r="17" spans="1:36" ht="22.5" hidden="1" customHeight="1">
      <c r="A17" s="256" t="s">
        <v>223</v>
      </c>
      <c r="B17" s="180"/>
      <c r="C17" s="181"/>
      <c r="D17" s="181"/>
      <c r="E17" s="191"/>
      <c r="F17" s="181"/>
      <c r="G17" s="191"/>
      <c r="H17" s="181"/>
      <c r="I17" s="191"/>
      <c r="J17" s="181"/>
      <c r="K17" s="191"/>
      <c r="L17" s="181"/>
      <c r="M17" s="191"/>
      <c r="N17" s="181"/>
      <c r="O17" s="191"/>
      <c r="P17" s="181"/>
      <c r="Q17" s="191"/>
      <c r="R17" s="181"/>
      <c r="S17" s="191"/>
      <c r="T17" s="181"/>
      <c r="U17" s="191"/>
      <c r="V17" s="181"/>
      <c r="W17" s="191"/>
      <c r="X17" s="181"/>
      <c r="Y17" s="191"/>
      <c r="Z17" s="181"/>
      <c r="AA17" s="191"/>
      <c r="AB17" s="181"/>
      <c r="AC17" s="191"/>
      <c r="AD17" s="191"/>
      <c r="AE17" s="191"/>
      <c r="AF17" s="181"/>
      <c r="AG17" s="191"/>
      <c r="AH17" s="181"/>
      <c r="AI17" s="191"/>
      <c r="AJ17" s="181"/>
    </row>
    <row r="18" spans="1:36" ht="22.5" hidden="1" customHeight="1">
      <c r="A18" s="189" t="s">
        <v>224</v>
      </c>
      <c r="B18" s="239">
        <v>39</v>
      </c>
      <c r="C18" s="181"/>
      <c r="D18" s="267">
        <v>0</v>
      </c>
      <c r="E18" s="265"/>
      <c r="F18" s="267">
        <v>0</v>
      </c>
      <c r="G18" s="265"/>
      <c r="H18" s="267">
        <v>0</v>
      </c>
      <c r="I18" s="265"/>
      <c r="J18" s="267">
        <v>0</v>
      </c>
      <c r="K18" s="265"/>
      <c r="L18" s="267">
        <v>0</v>
      </c>
      <c r="M18" s="265"/>
      <c r="N18" s="267"/>
      <c r="O18" s="265"/>
      <c r="P18" s="267">
        <v>0</v>
      </c>
      <c r="Q18" s="265"/>
      <c r="R18" s="267">
        <v>0</v>
      </c>
      <c r="S18" s="265"/>
      <c r="T18" s="267">
        <v>0</v>
      </c>
      <c r="U18" s="265"/>
      <c r="V18" s="267">
        <v>0</v>
      </c>
      <c r="W18" s="265"/>
      <c r="X18" s="267">
        <v>0</v>
      </c>
      <c r="Y18" s="265"/>
      <c r="Z18" s="267">
        <v>0</v>
      </c>
      <c r="AA18" s="265"/>
      <c r="AB18" s="267">
        <v>0</v>
      </c>
      <c r="AC18" s="265"/>
      <c r="AD18" s="268">
        <f>SUM(P18:AB18)</f>
        <v>0</v>
      </c>
      <c r="AE18" s="265"/>
      <c r="AF18" s="268">
        <f>SUM(D18:N18,AD18)</f>
        <v>0</v>
      </c>
      <c r="AG18" s="265"/>
      <c r="AH18" s="267">
        <v>0</v>
      </c>
      <c r="AI18" s="265"/>
      <c r="AJ18" s="269">
        <f>AF18+AH18</f>
        <v>0</v>
      </c>
    </row>
    <row r="19" spans="1:36" ht="22.5" hidden="1" customHeight="1">
      <c r="A19" s="256" t="s">
        <v>225</v>
      </c>
      <c r="B19" s="180"/>
      <c r="C19" s="181"/>
      <c r="D19" s="270">
        <f>D18</f>
        <v>0</v>
      </c>
      <c r="E19" s="264"/>
      <c r="F19" s="270">
        <f>F18</f>
        <v>0</v>
      </c>
      <c r="G19" s="264"/>
      <c r="H19" s="270">
        <f>H18</f>
        <v>0</v>
      </c>
      <c r="I19" s="264"/>
      <c r="J19" s="270">
        <f>J18</f>
        <v>0</v>
      </c>
      <c r="K19" s="264"/>
      <c r="L19" s="270">
        <f>L18</f>
        <v>0</v>
      </c>
      <c r="M19" s="264"/>
      <c r="N19" s="270">
        <f>N18</f>
        <v>0</v>
      </c>
      <c r="O19" s="264"/>
      <c r="P19" s="270">
        <f>P18</f>
        <v>0</v>
      </c>
      <c r="Q19" s="264"/>
      <c r="R19" s="270">
        <f>R18</f>
        <v>0</v>
      </c>
      <c r="S19" s="264"/>
      <c r="T19" s="270">
        <f>T18</f>
        <v>0</v>
      </c>
      <c r="U19" s="264"/>
      <c r="V19" s="270">
        <f>V18</f>
        <v>0</v>
      </c>
      <c r="W19" s="264"/>
      <c r="X19" s="270">
        <f>X18</f>
        <v>0</v>
      </c>
      <c r="Y19" s="264"/>
      <c r="Z19" s="270">
        <f>Z18</f>
        <v>0</v>
      </c>
      <c r="AA19" s="264"/>
      <c r="AB19" s="270">
        <f>AB18</f>
        <v>0</v>
      </c>
      <c r="AC19" s="264"/>
      <c r="AD19" s="270">
        <f>AD18</f>
        <v>0</v>
      </c>
      <c r="AE19" s="264"/>
      <c r="AF19" s="270">
        <f>AF18</f>
        <v>0</v>
      </c>
      <c r="AG19" s="264"/>
      <c r="AH19" s="270">
        <f>AH18</f>
        <v>0</v>
      </c>
      <c r="AI19" s="264"/>
      <c r="AJ19" s="270">
        <f>AJ18</f>
        <v>0</v>
      </c>
    </row>
    <row r="20" spans="1:36" ht="22.5" hidden="1" customHeight="1">
      <c r="A20" s="240"/>
      <c r="B20" s="180"/>
      <c r="C20" s="181"/>
      <c r="D20" s="181"/>
      <c r="E20" s="191"/>
      <c r="F20" s="181"/>
      <c r="G20" s="191"/>
      <c r="H20" s="181"/>
      <c r="I20" s="191"/>
      <c r="J20" s="181"/>
      <c r="K20" s="191"/>
      <c r="L20" s="181"/>
      <c r="M20" s="191"/>
      <c r="N20" s="181"/>
      <c r="O20" s="191"/>
      <c r="P20" s="181"/>
      <c r="Q20" s="191"/>
      <c r="R20" s="181"/>
      <c r="S20" s="191"/>
      <c r="T20" s="181"/>
      <c r="U20" s="191"/>
      <c r="V20" s="181"/>
      <c r="W20" s="191"/>
      <c r="X20" s="181"/>
      <c r="Y20" s="191"/>
      <c r="Z20" s="181"/>
      <c r="AA20" s="191"/>
      <c r="AB20" s="181"/>
      <c r="AC20" s="191"/>
      <c r="AD20" s="191"/>
      <c r="AE20" s="191"/>
      <c r="AF20" s="181"/>
      <c r="AG20" s="191"/>
      <c r="AH20" s="181"/>
      <c r="AI20" s="191"/>
      <c r="AJ20" s="181"/>
    </row>
    <row r="21" spans="1:36" ht="22.5" hidden="1" customHeight="1">
      <c r="A21" s="215" t="s">
        <v>193</v>
      </c>
      <c r="B21" s="189"/>
      <c r="C21" s="182"/>
      <c r="D21" s="182"/>
      <c r="E21" s="192"/>
      <c r="F21" s="182"/>
      <c r="G21" s="192"/>
      <c r="H21" s="182"/>
      <c r="I21" s="192"/>
      <c r="J21" s="182"/>
      <c r="K21" s="192"/>
      <c r="L21" s="182"/>
      <c r="M21" s="192"/>
      <c r="N21" s="182"/>
      <c r="O21" s="192"/>
      <c r="P21" s="182"/>
      <c r="Q21" s="192"/>
      <c r="R21" s="182"/>
      <c r="S21" s="192"/>
      <c r="T21" s="182"/>
      <c r="U21" s="192"/>
      <c r="V21" s="182"/>
      <c r="W21" s="192"/>
      <c r="X21" s="182"/>
      <c r="Y21" s="192"/>
      <c r="Z21" s="182"/>
      <c r="AA21" s="192"/>
      <c r="AB21" s="182"/>
      <c r="AC21" s="192"/>
      <c r="AD21" s="192"/>
      <c r="AE21" s="192"/>
      <c r="AF21" s="182"/>
      <c r="AG21" s="192"/>
      <c r="AH21" s="182"/>
      <c r="AI21" s="192"/>
      <c r="AJ21" s="182"/>
    </row>
    <row r="22" spans="1:36" ht="22.5" hidden="1" customHeight="1">
      <c r="A22" s="189" t="s">
        <v>226</v>
      </c>
      <c r="B22" s="239">
        <v>18</v>
      </c>
      <c r="C22" s="182"/>
      <c r="D22" s="182">
        <v>0</v>
      </c>
      <c r="E22" s="192"/>
      <c r="F22" s="182"/>
      <c r="G22" s="192"/>
      <c r="H22" s="182">
        <v>0</v>
      </c>
      <c r="I22" s="192"/>
      <c r="J22" s="182">
        <v>0</v>
      </c>
      <c r="K22" s="192"/>
      <c r="L22" s="182">
        <v>0</v>
      </c>
      <c r="M22" s="192"/>
      <c r="N22" s="182">
        <v>0</v>
      </c>
      <c r="O22" s="192"/>
      <c r="P22" s="182">
        <v>0</v>
      </c>
      <c r="Q22" s="192"/>
      <c r="R22" s="182">
        <v>0</v>
      </c>
      <c r="S22" s="192"/>
      <c r="T22" s="182">
        <v>0</v>
      </c>
      <c r="U22" s="192"/>
      <c r="V22" s="182">
        <v>0</v>
      </c>
      <c r="W22" s="192"/>
      <c r="X22" s="182">
        <v>0</v>
      </c>
      <c r="Y22" s="192"/>
      <c r="Z22" s="182">
        <v>0</v>
      </c>
      <c r="AA22" s="192"/>
      <c r="AB22" s="182">
        <v>0</v>
      </c>
      <c r="AC22" s="192"/>
      <c r="AD22" s="265">
        <f>SUM(P22:AB22)</f>
        <v>0</v>
      </c>
      <c r="AE22" s="192"/>
      <c r="AF22" s="265">
        <f>SUM(D22:N22,AD22)</f>
        <v>0</v>
      </c>
      <c r="AG22" s="192"/>
      <c r="AH22" s="182">
        <v>0</v>
      </c>
      <c r="AI22" s="192"/>
      <c r="AJ22" s="115">
        <f>+AF22+AH22</f>
        <v>0</v>
      </c>
    </row>
    <row r="23" spans="1:36" ht="22.5" hidden="1" customHeight="1">
      <c r="A23" s="189" t="s">
        <v>227</v>
      </c>
      <c r="B23" s="239">
        <v>4</v>
      </c>
      <c r="C23" s="189"/>
      <c r="D23" s="267">
        <v>0</v>
      </c>
      <c r="E23" s="265"/>
      <c r="F23" s="267"/>
      <c r="G23" s="265"/>
      <c r="H23" s="267">
        <v>0</v>
      </c>
      <c r="I23" s="265"/>
      <c r="J23" s="267">
        <v>0</v>
      </c>
      <c r="K23" s="265"/>
      <c r="L23" s="267">
        <v>0</v>
      </c>
      <c r="M23" s="265"/>
      <c r="N23" s="267"/>
      <c r="O23" s="265"/>
      <c r="P23" s="267">
        <v>0</v>
      </c>
      <c r="Q23" s="265"/>
      <c r="R23" s="267">
        <v>0</v>
      </c>
      <c r="S23" s="265"/>
      <c r="T23" s="267">
        <v>0</v>
      </c>
      <c r="U23" s="265"/>
      <c r="V23" s="267">
        <v>0</v>
      </c>
      <c r="W23" s="265"/>
      <c r="X23" s="267">
        <v>0</v>
      </c>
      <c r="Y23" s="265"/>
      <c r="Z23" s="267"/>
      <c r="AA23" s="265"/>
      <c r="AB23" s="267">
        <v>0</v>
      </c>
      <c r="AC23" s="265"/>
      <c r="AD23" s="268">
        <f>SUM(P23:AB23)</f>
        <v>0</v>
      </c>
      <c r="AE23" s="265"/>
      <c r="AF23" s="268">
        <f>SUM(D23:N23,AD23)</f>
        <v>0</v>
      </c>
      <c r="AG23" s="265"/>
      <c r="AH23" s="267">
        <v>0</v>
      </c>
      <c r="AI23" s="265"/>
      <c r="AJ23" s="271">
        <f>+AF23+AH23</f>
        <v>0</v>
      </c>
    </row>
    <row r="24" spans="1:36" ht="22.5" hidden="1" customHeight="1">
      <c r="A24" s="215" t="s">
        <v>194</v>
      </c>
      <c r="B24" s="180"/>
      <c r="C24" s="180"/>
      <c r="D24" s="270">
        <f>SUM(D22:D23)</f>
        <v>0</v>
      </c>
      <c r="E24" s="264"/>
      <c r="F24" s="270">
        <f>SUM(F22:F23)</f>
        <v>0</v>
      </c>
      <c r="G24" s="264"/>
      <c r="H24" s="270">
        <f>SUM(H22:H23)</f>
        <v>0</v>
      </c>
      <c r="I24" s="264"/>
      <c r="J24" s="270">
        <f>SUM(J22:J23)</f>
        <v>0</v>
      </c>
      <c r="K24" s="264"/>
      <c r="L24" s="270">
        <f>SUM(L22:L23)</f>
        <v>0</v>
      </c>
      <c r="M24" s="264"/>
      <c r="N24" s="270">
        <f>SUM(N22:N23)</f>
        <v>0</v>
      </c>
      <c r="O24" s="264"/>
      <c r="P24" s="270">
        <f>SUM(P22:P23)</f>
        <v>0</v>
      </c>
      <c r="Q24" s="264"/>
      <c r="R24" s="270">
        <f>SUM(R22:R23)</f>
        <v>0</v>
      </c>
      <c r="S24" s="264"/>
      <c r="T24" s="270">
        <f>SUM(T22:T23)</f>
        <v>0</v>
      </c>
      <c r="U24" s="264"/>
      <c r="V24" s="270">
        <f>SUM(V22:V23)</f>
        <v>0</v>
      </c>
      <c r="W24" s="264"/>
      <c r="X24" s="270">
        <f>SUM(X22:X23)</f>
        <v>0</v>
      </c>
      <c r="Y24" s="264"/>
      <c r="Z24" s="270">
        <f>SUM(Z22:Z23)</f>
        <v>0</v>
      </c>
      <c r="AA24" s="264"/>
      <c r="AB24" s="270">
        <f>SUM(AB22:AB23)</f>
        <v>0</v>
      </c>
      <c r="AC24" s="264"/>
      <c r="AD24" s="270">
        <f>SUM(AD22:AD23)</f>
        <v>0</v>
      </c>
      <c r="AE24" s="264"/>
      <c r="AF24" s="270">
        <f>SUM(AF22:AF23)</f>
        <v>0</v>
      </c>
      <c r="AG24" s="264"/>
      <c r="AH24" s="270">
        <f>SUM(AH22:AH23)</f>
        <v>0</v>
      </c>
      <c r="AI24" s="264"/>
      <c r="AJ24" s="270">
        <f>SUM(AJ22:AJ23)</f>
        <v>0</v>
      </c>
    </row>
    <row r="25" spans="1:36" ht="22.5" hidden="1" customHeight="1">
      <c r="A25" s="215"/>
      <c r="B25" s="180"/>
      <c r="C25" s="180"/>
      <c r="D25" s="77"/>
      <c r="E25" s="114"/>
      <c r="F25" s="77"/>
      <c r="G25" s="114"/>
      <c r="H25" s="77"/>
      <c r="I25" s="114"/>
      <c r="J25" s="77"/>
      <c r="K25" s="114"/>
      <c r="L25" s="77"/>
      <c r="M25" s="114"/>
      <c r="N25" s="77"/>
      <c r="O25" s="114"/>
      <c r="P25" s="77"/>
      <c r="Q25" s="114"/>
      <c r="R25" s="77"/>
      <c r="S25" s="114"/>
      <c r="T25" s="114"/>
      <c r="U25" s="114"/>
      <c r="V25" s="77"/>
      <c r="W25" s="114"/>
      <c r="X25" s="77"/>
      <c r="Y25" s="114"/>
      <c r="Z25" s="77"/>
      <c r="AA25" s="114"/>
      <c r="AB25" s="77"/>
      <c r="AC25" s="114"/>
      <c r="AD25" s="114"/>
      <c r="AE25" s="114"/>
      <c r="AF25" s="114"/>
      <c r="AG25" s="114"/>
      <c r="AH25" s="77"/>
      <c r="AI25" s="115"/>
      <c r="AJ25" s="114"/>
    </row>
    <row r="26" spans="1:36" ht="22.5" customHeight="1">
      <c r="A26" s="215" t="s">
        <v>222</v>
      </c>
      <c r="B26" s="180"/>
      <c r="C26" s="180"/>
      <c r="D26" s="77"/>
      <c r="E26" s="114"/>
      <c r="F26" s="77"/>
      <c r="G26" s="114"/>
      <c r="H26" s="77"/>
      <c r="I26" s="114"/>
      <c r="J26" s="77"/>
      <c r="K26" s="114"/>
      <c r="L26" s="77"/>
      <c r="M26" s="114"/>
      <c r="N26" s="77"/>
      <c r="O26" s="114"/>
      <c r="P26" s="77"/>
      <c r="Q26" s="114"/>
      <c r="R26" s="77"/>
      <c r="S26" s="114"/>
      <c r="T26" s="114"/>
      <c r="U26" s="114"/>
      <c r="V26" s="77"/>
      <c r="W26" s="114"/>
      <c r="X26" s="77"/>
      <c r="Y26" s="114"/>
      <c r="Z26" s="77"/>
      <c r="AA26" s="114"/>
      <c r="AB26" s="77"/>
      <c r="AC26" s="114"/>
      <c r="AD26" s="114"/>
      <c r="AE26" s="114"/>
      <c r="AF26" s="114"/>
      <c r="AG26" s="114"/>
      <c r="AH26" s="77"/>
      <c r="AI26" s="115"/>
      <c r="AJ26" s="114"/>
    </row>
    <row r="27" spans="1:36" ht="22.5" customHeight="1">
      <c r="A27" s="189" t="s">
        <v>228</v>
      </c>
      <c r="B27" s="180"/>
      <c r="C27" s="180"/>
      <c r="D27" s="77"/>
      <c r="E27" s="114"/>
      <c r="F27" s="77"/>
      <c r="G27" s="114"/>
      <c r="H27" s="77"/>
      <c r="I27" s="114"/>
      <c r="J27" s="77"/>
      <c r="K27" s="114"/>
      <c r="L27" s="77"/>
      <c r="M27" s="114"/>
      <c r="N27" s="77"/>
      <c r="O27" s="114"/>
      <c r="P27" s="77"/>
      <c r="Q27" s="114"/>
      <c r="R27" s="77"/>
      <c r="S27" s="114"/>
      <c r="T27" s="114"/>
      <c r="U27" s="114"/>
      <c r="V27" s="77"/>
      <c r="W27" s="114"/>
      <c r="X27" s="77"/>
      <c r="Y27" s="114"/>
      <c r="Z27" s="77"/>
      <c r="AA27" s="114"/>
      <c r="AB27" s="77"/>
      <c r="AC27" s="114"/>
      <c r="AD27" s="114"/>
      <c r="AE27" s="114"/>
      <c r="AF27" s="114"/>
      <c r="AG27" s="114"/>
      <c r="AH27" s="77"/>
      <c r="AI27" s="115"/>
      <c r="AJ27" s="114"/>
    </row>
    <row r="28" spans="1:36" ht="22.5" customHeight="1">
      <c r="A28" s="189" t="s">
        <v>229</v>
      </c>
      <c r="B28" s="239">
        <v>4</v>
      </c>
      <c r="C28" s="180"/>
      <c r="D28" s="267">
        <v>0</v>
      </c>
      <c r="E28" s="264"/>
      <c r="F28" s="267">
        <v>0</v>
      </c>
      <c r="G28" s="264"/>
      <c r="H28" s="267">
        <v>0</v>
      </c>
      <c r="I28" s="264"/>
      <c r="J28" s="267">
        <v>-57098961</v>
      </c>
      <c r="K28" s="264"/>
      <c r="L28" s="267">
        <v>0</v>
      </c>
      <c r="M28" s="264"/>
      <c r="N28" s="267">
        <v>259200752</v>
      </c>
      <c r="O28" s="264"/>
      <c r="P28" s="267">
        <v>0</v>
      </c>
      <c r="Q28" s="264"/>
      <c r="R28" s="267">
        <v>-104074415</v>
      </c>
      <c r="S28" s="264"/>
      <c r="T28" s="267">
        <v>0</v>
      </c>
      <c r="U28" s="264"/>
      <c r="V28" s="267">
        <v>0</v>
      </c>
      <c r="W28" s="265"/>
      <c r="X28" s="267">
        <v>0</v>
      </c>
      <c r="Y28" s="265"/>
      <c r="Z28" s="267">
        <v>0</v>
      </c>
      <c r="AA28" s="265"/>
      <c r="AB28" s="267">
        <v>-84686876</v>
      </c>
      <c r="AC28" s="265"/>
      <c r="AD28" s="268">
        <f>SUM(P28:AB28)</f>
        <v>-188761291</v>
      </c>
      <c r="AE28" s="265"/>
      <c r="AF28" s="268">
        <f>SUM(D28:N28,AD28)</f>
        <v>13340500</v>
      </c>
      <c r="AG28" s="265"/>
      <c r="AH28" s="267">
        <v>-13340500</v>
      </c>
      <c r="AI28" s="265"/>
      <c r="AJ28" s="271">
        <f>+AF28+AH28</f>
        <v>0</v>
      </c>
    </row>
    <row r="29" spans="1:36" ht="22.5" customHeight="1">
      <c r="A29" s="215" t="s">
        <v>234</v>
      </c>
      <c r="B29" s="180"/>
      <c r="C29" s="180"/>
      <c r="D29" s="270">
        <f t="shared" ref="D29" si="0">+D28</f>
        <v>0</v>
      </c>
      <c r="E29" s="264"/>
      <c r="F29" s="270">
        <f t="shared" ref="F29" si="1">+F28</f>
        <v>0</v>
      </c>
      <c r="G29" s="264"/>
      <c r="H29" s="270">
        <f t="shared" ref="H29" si="2">+H28</f>
        <v>0</v>
      </c>
      <c r="I29" s="264"/>
      <c r="J29" s="270">
        <f t="shared" ref="J29" si="3">+J28</f>
        <v>-57098961</v>
      </c>
      <c r="K29" s="264"/>
      <c r="L29" s="270">
        <f t="shared" ref="L29" si="4">+L28</f>
        <v>0</v>
      </c>
      <c r="M29" s="264"/>
      <c r="N29" s="270">
        <f t="shared" ref="N29" si="5">+N28</f>
        <v>259200752</v>
      </c>
      <c r="O29" s="264"/>
      <c r="P29" s="270">
        <f t="shared" ref="P29" si="6">+P28</f>
        <v>0</v>
      </c>
      <c r="Q29" s="264"/>
      <c r="R29" s="270">
        <f t="shared" ref="R29" si="7">+R28</f>
        <v>-104074415</v>
      </c>
      <c r="S29" s="264"/>
      <c r="T29" s="270">
        <f t="shared" ref="T29" si="8">+T28</f>
        <v>0</v>
      </c>
      <c r="U29" s="264"/>
      <c r="V29" s="270">
        <f t="shared" ref="V29" si="9">+V28</f>
        <v>0</v>
      </c>
      <c r="W29" s="264"/>
      <c r="X29" s="270">
        <f t="shared" ref="X29" si="10">+X28</f>
        <v>0</v>
      </c>
      <c r="Y29" s="264"/>
      <c r="Z29" s="270">
        <v>0</v>
      </c>
      <c r="AA29" s="264"/>
      <c r="AB29" s="270">
        <f t="shared" ref="AB29" si="11">+AB28</f>
        <v>-84686876</v>
      </c>
      <c r="AC29" s="264"/>
      <c r="AD29" s="270">
        <f t="shared" ref="AD29" si="12">+AD28</f>
        <v>-188761291</v>
      </c>
      <c r="AE29" s="264"/>
      <c r="AF29" s="270">
        <f t="shared" ref="AF29" si="13">+AF28</f>
        <v>13340500</v>
      </c>
      <c r="AG29" s="264"/>
      <c r="AH29" s="270">
        <f t="shared" ref="AH29" si="14">+AH28</f>
        <v>-13340500</v>
      </c>
      <c r="AI29" s="264"/>
      <c r="AJ29" s="270">
        <f t="shared" ref="AJ29" si="15">+AJ28</f>
        <v>0</v>
      </c>
    </row>
    <row r="30" spans="1:36" ht="22.5" customHeight="1">
      <c r="A30" s="215"/>
      <c r="B30" s="180"/>
      <c r="C30" s="180"/>
      <c r="D30" s="77"/>
      <c r="E30" s="114"/>
      <c r="F30" s="77"/>
      <c r="G30" s="114"/>
      <c r="H30" s="77"/>
      <c r="I30" s="114"/>
      <c r="J30" s="77"/>
      <c r="K30" s="114"/>
      <c r="L30" s="77"/>
      <c r="M30" s="114"/>
      <c r="N30" s="77"/>
      <c r="O30" s="114"/>
      <c r="P30" s="77"/>
      <c r="Q30" s="114"/>
      <c r="R30" s="77"/>
      <c r="S30" s="114"/>
      <c r="T30" s="114"/>
      <c r="U30" s="114"/>
      <c r="V30" s="77"/>
      <c r="W30" s="114"/>
      <c r="X30" s="77"/>
      <c r="Y30" s="114"/>
      <c r="Z30" s="77"/>
      <c r="AA30" s="114"/>
      <c r="AB30" s="77"/>
      <c r="AC30" s="114"/>
      <c r="AD30" s="114"/>
      <c r="AE30" s="114"/>
      <c r="AF30" s="114"/>
      <c r="AG30" s="114"/>
      <c r="AH30" s="77"/>
      <c r="AI30" s="115"/>
      <c r="AJ30" s="114"/>
    </row>
    <row r="31" spans="1:36" ht="22.5" customHeight="1">
      <c r="A31" s="240" t="s">
        <v>230</v>
      </c>
      <c r="B31" s="180"/>
      <c r="C31" s="181"/>
      <c r="D31" s="200">
        <f>+D24+D29+D19</f>
        <v>0</v>
      </c>
      <c r="E31" s="181"/>
      <c r="F31" s="200">
        <f>+F24+F29+F19</f>
        <v>0</v>
      </c>
      <c r="G31" s="181"/>
      <c r="H31" s="200">
        <f>+H24+H29+H19</f>
        <v>0</v>
      </c>
      <c r="I31" s="114"/>
      <c r="J31" s="200">
        <f>+J24+J29+J19</f>
        <v>-57098961</v>
      </c>
      <c r="K31" s="181"/>
      <c r="L31" s="200">
        <f>+L24+L29+L19</f>
        <v>0</v>
      </c>
      <c r="M31" s="181"/>
      <c r="N31" s="200">
        <f>+N24+N29+N19</f>
        <v>259200752</v>
      </c>
      <c r="O31" s="181"/>
      <c r="P31" s="200">
        <f>+P24+P29+P19</f>
        <v>0</v>
      </c>
      <c r="Q31" s="181"/>
      <c r="R31" s="200">
        <f>+R24+R29+R19</f>
        <v>-104074415</v>
      </c>
      <c r="S31" s="181"/>
      <c r="T31" s="200">
        <f>+T24+T29+T19</f>
        <v>0</v>
      </c>
      <c r="U31" s="181"/>
      <c r="V31" s="200">
        <f>+V24+V29+V19</f>
        <v>0</v>
      </c>
      <c r="W31" s="181"/>
      <c r="X31" s="200">
        <f>+X24+X29+X19</f>
        <v>0</v>
      </c>
      <c r="Y31" s="181"/>
      <c r="Z31" s="200">
        <f>+Z24+Z29+Z19</f>
        <v>0</v>
      </c>
      <c r="AA31" s="181"/>
      <c r="AB31" s="200">
        <f>+AB24+AB29+AB19</f>
        <v>-84686876</v>
      </c>
      <c r="AC31" s="181"/>
      <c r="AD31" s="200">
        <f>+AD24+AD29+AD19</f>
        <v>-188761291</v>
      </c>
      <c r="AE31" s="181"/>
      <c r="AF31" s="200">
        <f>+AF24+AF29+AF19</f>
        <v>13340500</v>
      </c>
      <c r="AG31" s="181"/>
      <c r="AH31" s="200">
        <f>+AH24+AH29+AH19</f>
        <v>-13340500</v>
      </c>
      <c r="AI31" s="181"/>
      <c r="AJ31" s="200">
        <f>+AJ24+AJ29+AJ19</f>
        <v>0</v>
      </c>
    </row>
    <row r="32" spans="1:36" ht="22.5" customHeight="1">
      <c r="A32" s="216"/>
      <c r="B32" s="180"/>
      <c r="C32" s="181"/>
      <c r="D32" s="181"/>
      <c r="E32" s="191"/>
      <c r="F32" s="181"/>
      <c r="G32" s="191"/>
      <c r="H32" s="181"/>
      <c r="I32" s="114"/>
      <c r="J32" s="181"/>
      <c r="K32" s="191"/>
      <c r="L32" s="181"/>
      <c r="M32" s="191"/>
      <c r="N32" s="181"/>
      <c r="O32" s="191"/>
      <c r="P32" s="181"/>
      <c r="Q32" s="191"/>
      <c r="R32" s="181"/>
      <c r="S32" s="191"/>
      <c r="T32" s="181"/>
      <c r="U32" s="191"/>
      <c r="V32" s="181"/>
      <c r="W32" s="191"/>
      <c r="X32" s="181"/>
      <c r="Y32" s="191"/>
      <c r="Z32" s="181"/>
      <c r="AA32" s="191"/>
      <c r="AB32" s="181"/>
      <c r="AC32" s="191"/>
      <c r="AD32" s="191"/>
      <c r="AE32" s="191"/>
      <c r="AF32" s="181"/>
      <c r="AG32" s="191"/>
      <c r="AH32" s="181"/>
      <c r="AI32" s="192"/>
      <c r="AJ32" s="181"/>
    </row>
    <row r="33" spans="1:38" ht="22.5" customHeight="1">
      <c r="A33" s="180" t="s">
        <v>166</v>
      </c>
      <c r="B33" s="180"/>
      <c r="C33" s="180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</row>
    <row r="34" spans="1:38" ht="22.5" customHeight="1">
      <c r="A34" s="252" t="s">
        <v>262</v>
      </c>
      <c r="B34" s="189"/>
      <c r="C34" s="189"/>
      <c r="D34" s="115">
        <v>0</v>
      </c>
      <c r="E34" s="115"/>
      <c r="F34" s="115">
        <v>0</v>
      </c>
      <c r="G34" s="115"/>
      <c r="H34" s="115">
        <v>0</v>
      </c>
      <c r="I34" s="115"/>
      <c r="J34" s="115">
        <v>0</v>
      </c>
      <c r="K34" s="115"/>
      <c r="L34" s="115">
        <v>0</v>
      </c>
      <c r="M34" s="115"/>
      <c r="N34" s="115">
        <f>'PL 10-11'!F93</f>
        <v>1484855598</v>
      </c>
      <c r="O34" s="115"/>
      <c r="P34" s="78">
        <v>0</v>
      </c>
      <c r="Q34" s="115"/>
      <c r="R34" s="115">
        <v>0</v>
      </c>
      <c r="S34" s="115"/>
      <c r="T34" s="115">
        <v>0</v>
      </c>
      <c r="U34" s="115"/>
      <c r="V34" s="115">
        <v>0</v>
      </c>
      <c r="W34" s="115"/>
      <c r="X34" s="115">
        <v>0</v>
      </c>
      <c r="Y34" s="115"/>
      <c r="Z34" s="115">
        <v>0</v>
      </c>
      <c r="AA34" s="115"/>
      <c r="AB34" s="115">
        <v>0</v>
      </c>
      <c r="AC34" s="115"/>
      <c r="AD34" s="265">
        <f>SUM(P34:AB34)</f>
        <v>0</v>
      </c>
      <c r="AE34" s="115"/>
      <c r="AF34" s="265">
        <f>SUM(D34:N34,AD34)</f>
        <v>1484855598</v>
      </c>
      <c r="AG34" s="115"/>
      <c r="AH34" s="115">
        <v>266099683</v>
      </c>
      <c r="AI34" s="115"/>
      <c r="AJ34" s="115">
        <f>+AF34+AH34</f>
        <v>1750955281</v>
      </c>
    </row>
    <row r="35" spans="1:38" ht="22.5" customHeight="1">
      <c r="A35" s="252" t="s">
        <v>93</v>
      </c>
      <c r="B35" s="189"/>
      <c r="C35" s="189"/>
      <c r="D35" s="78">
        <v>0</v>
      </c>
      <c r="E35" s="115"/>
      <c r="F35" s="78">
        <v>0</v>
      </c>
      <c r="G35" s="115"/>
      <c r="H35" s="78">
        <v>0</v>
      </c>
      <c r="I35" s="115"/>
      <c r="J35" s="78">
        <v>0</v>
      </c>
      <c r="K35" s="115"/>
      <c r="L35" s="78">
        <v>0</v>
      </c>
      <c r="M35" s="115"/>
      <c r="N35" s="78">
        <v>0</v>
      </c>
      <c r="O35" s="115"/>
      <c r="P35" s="115">
        <v>28864361</v>
      </c>
      <c r="Q35" s="115"/>
      <c r="R35" s="115">
        <v>-1035263004</v>
      </c>
      <c r="S35" s="115"/>
      <c r="T35" s="115">
        <v>10802376</v>
      </c>
      <c r="U35" s="115"/>
      <c r="V35" s="115">
        <v>-923719124</v>
      </c>
      <c r="W35" s="115"/>
      <c r="X35" s="115">
        <v>0</v>
      </c>
      <c r="Y35" s="115"/>
      <c r="Z35" s="115">
        <v>0</v>
      </c>
      <c r="AA35" s="115"/>
      <c r="AB35" s="115">
        <v>-182882035</v>
      </c>
      <c r="AC35" s="115"/>
      <c r="AD35" s="268">
        <f>SUM(P35:AB35)</f>
        <v>-2102197426</v>
      </c>
      <c r="AE35" s="115"/>
      <c r="AF35" s="268">
        <f>SUM(D35:N35,AD35)</f>
        <v>-2102197426</v>
      </c>
      <c r="AG35" s="115"/>
      <c r="AH35" s="115">
        <v>-45259368</v>
      </c>
      <c r="AI35" s="115"/>
      <c r="AJ35" s="115">
        <f>+AF35+AH35</f>
        <v>-2147456794</v>
      </c>
    </row>
    <row r="36" spans="1:38" ht="22.5" customHeight="1">
      <c r="A36" s="180" t="s">
        <v>167</v>
      </c>
      <c r="B36" s="180"/>
      <c r="C36" s="180"/>
      <c r="D36" s="116">
        <f>D34+D35</f>
        <v>0</v>
      </c>
      <c r="E36" s="114"/>
      <c r="F36" s="116">
        <f>F34+F35</f>
        <v>0</v>
      </c>
      <c r="G36" s="114"/>
      <c r="H36" s="116">
        <f>H34+H35</f>
        <v>0</v>
      </c>
      <c r="I36" s="114"/>
      <c r="J36" s="116">
        <f>J34+J35</f>
        <v>0</v>
      </c>
      <c r="K36" s="114"/>
      <c r="L36" s="116">
        <f>L34+L35</f>
        <v>0</v>
      </c>
      <c r="M36" s="114"/>
      <c r="N36" s="116">
        <f>N34+N35</f>
        <v>1484855598</v>
      </c>
      <c r="O36" s="114"/>
      <c r="P36" s="116">
        <f>P34+P35</f>
        <v>28864361</v>
      </c>
      <c r="Q36" s="114"/>
      <c r="R36" s="116">
        <f>R34+R35</f>
        <v>-1035263004</v>
      </c>
      <c r="S36" s="114"/>
      <c r="T36" s="116">
        <f>T34+T35</f>
        <v>10802376</v>
      </c>
      <c r="U36" s="114"/>
      <c r="V36" s="116">
        <f>V34+V35</f>
        <v>-923719124</v>
      </c>
      <c r="W36" s="114"/>
      <c r="X36" s="116">
        <f>X34+X35</f>
        <v>0</v>
      </c>
      <c r="Y36" s="114"/>
      <c r="Z36" s="116">
        <f>Z34+Z35</f>
        <v>0</v>
      </c>
      <c r="AA36" s="114"/>
      <c r="AB36" s="116">
        <f>AB34+AB35</f>
        <v>-182882035</v>
      </c>
      <c r="AC36" s="114"/>
      <c r="AD36" s="116">
        <f>AD34+AD35</f>
        <v>-2102197426</v>
      </c>
      <c r="AE36" s="114"/>
      <c r="AF36" s="116">
        <f>AF34+AF35</f>
        <v>-617341828</v>
      </c>
      <c r="AG36" s="114"/>
      <c r="AH36" s="116">
        <f>AH34+AH35</f>
        <v>220840315</v>
      </c>
      <c r="AI36" s="115"/>
      <c r="AJ36" s="116">
        <f>AJ34+AJ35</f>
        <v>-396501513</v>
      </c>
    </row>
    <row r="37" spans="1:38" ht="22.5" customHeight="1">
      <c r="A37" s="180"/>
      <c r="B37" s="180"/>
      <c r="C37" s="180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  <c r="AD37" s="114"/>
      <c r="AE37" s="114"/>
      <c r="AF37" s="114"/>
      <c r="AG37" s="114"/>
      <c r="AH37" s="114"/>
      <c r="AI37" s="115"/>
      <c r="AJ37" s="114"/>
    </row>
    <row r="38" spans="1:38" ht="22.5" customHeight="1">
      <c r="A38" s="189" t="s">
        <v>162</v>
      </c>
      <c r="B38" s="189"/>
      <c r="C38" s="189"/>
      <c r="D38" s="115">
        <v>0</v>
      </c>
      <c r="E38" s="115"/>
      <c r="F38" s="115">
        <v>0</v>
      </c>
      <c r="G38" s="115"/>
      <c r="H38" s="115">
        <v>0</v>
      </c>
      <c r="I38" s="115"/>
      <c r="J38" s="115">
        <v>260000</v>
      </c>
      <c r="K38" s="115"/>
      <c r="L38" s="115">
        <v>0</v>
      </c>
      <c r="M38" s="115"/>
      <c r="N38" s="115">
        <f>-J38</f>
        <v>-260000</v>
      </c>
      <c r="O38" s="115"/>
      <c r="P38" s="115">
        <v>0</v>
      </c>
      <c r="Q38" s="115"/>
      <c r="R38" s="115">
        <v>0</v>
      </c>
      <c r="S38" s="115"/>
      <c r="T38" s="115">
        <v>0</v>
      </c>
      <c r="U38" s="115"/>
      <c r="V38" s="115">
        <v>0</v>
      </c>
      <c r="W38" s="115"/>
      <c r="X38" s="115">
        <v>0</v>
      </c>
      <c r="Y38" s="115"/>
      <c r="Z38" s="115">
        <v>0</v>
      </c>
      <c r="AA38" s="115"/>
      <c r="AB38" s="115">
        <v>0</v>
      </c>
      <c r="AC38" s="115"/>
      <c r="AD38" s="265">
        <f>SUM(P38:AB38)</f>
        <v>0</v>
      </c>
      <c r="AE38" s="115"/>
      <c r="AF38" s="265">
        <f>SUM(D38:N38,AD38)</f>
        <v>0</v>
      </c>
      <c r="AG38" s="115"/>
      <c r="AH38" s="115">
        <v>0</v>
      </c>
      <c r="AI38" s="115"/>
      <c r="AJ38" s="115">
        <v>0</v>
      </c>
    </row>
    <row r="39" spans="1:38" ht="22.5" customHeight="1">
      <c r="A39" s="189" t="s">
        <v>31</v>
      </c>
      <c r="B39" s="189"/>
      <c r="C39" s="189"/>
      <c r="D39" s="271">
        <v>0</v>
      </c>
      <c r="E39" s="115"/>
      <c r="F39" s="271">
        <v>0</v>
      </c>
      <c r="G39" s="115"/>
      <c r="H39" s="271">
        <v>0</v>
      </c>
      <c r="I39" s="115"/>
      <c r="J39" s="271">
        <v>0</v>
      </c>
      <c r="K39" s="115"/>
      <c r="L39" s="271">
        <v>0</v>
      </c>
      <c r="M39" s="115"/>
      <c r="N39" s="271">
        <v>1366311470</v>
      </c>
      <c r="O39" s="115"/>
      <c r="P39" s="271">
        <v>-11631847</v>
      </c>
      <c r="Q39" s="115"/>
      <c r="R39" s="271">
        <v>192297568</v>
      </c>
      <c r="S39" s="115"/>
      <c r="T39" s="271">
        <v>0</v>
      </c>
      <c r="U39" s="115"/>
      <c r="V39" s="271">
        <v>-108280716</v>
      </c>
      <c r="W39" s="115"/>
      <c r="X39" s="271">
        <v>0</v>
      </c>
      <c r="Y39" s="115"/>
      <c r="Z39" s="271">
        <v>0</v>
      </c>
      <c r="AA39" s="115"/>
      <c r="AB39" s="271">
        <v>-1438696475</v>
      </c>
      <c r="AC39" s="115"/>
      <c r="AD39" s="268">
        <f>SUM(P39:AB39)</f>
        <v>-1366311470</v>
      </c>
      <c r="AE39" s="115"/>
      <c r="AF39" s="268">
        <f>SUM(D39:N39,AD39)</f>
        <v>0</v>
      </c>
      <c r="AG39" s="115"/>
      <c r="AH39" s="271">
        <v>0</v>
      </c>
      <c r="AI39" s="115"/>
      <c r="AJ39" s="271">
        <f>+AF39+AH39</f>
        <v>0</v>
      </c>
    </row>
    <row r="40" spans="1:38" ht="22.5" hidden="1" customHeight="1">
      <c r="A40" s="189" t="s">
        <v>206</v>
      </c>
      <c r="B40" s="189"/>
      <c r="C40" s="189"/>
      <c r="D40" s="115">
        <v>0</v>
      </c>
      <c r="E40" s="115"/>
      <c r="F40" s="115">
        <v>0</v>
      </c>
      <c r="G40" s="115"/>
      <c r="H40" s="115">
        <v>0</v>
      </c>
      <c r="I40" s="115"/>
      <c r="J40" s="115">
        <v>0</v>
      </c>
      <c r="K40" s="115"/>
      <c r="L40" s="115">
        <v>0</v>
      </c>
      <c r="M40" s="115"/>
      <c r="N40" s="115">
        <v>0</v>
      </c>
      <c r="O40" s="115"/>
      <c r="P40" s="115">
        <v>0</v>
      </c>
      <c r="Q40" s="115"/>
      <c r="R40" s="115">
        <v>0</v>
      </c>
      <c r="S40" s="115"/>
      <c r="T40" s="115">
        <v>0</v>
      </c>
      <c r="U40" s="115"/>
      <c r="V40" s="115">
        <v>0</v>
      </c>
      <c r="W40" s="115"/>
      <c r="X40" s="115">
        <v>0</v>
      </c>
      <c r="Y40" s="115"/>
      <c r="Z40" s="115">
        <v>0</v>
      </c>
      <c r="AA40" s="115"/>
      <c r="AB40" s="115">
        <v>0</v>
      </c>
      <c r="AC40" s="115"/>
      <c r="AD40" s="115">
        <v>0</v>
      </c>
      <c r="AE40" s="115"/>
      <c r="AF40" s="265">
        <f>SUM(D40:N40,AD40)</f>
        <v>0</v>
      </c>
      <c r="AG40" s="115"/>
      <c r="AH40" s="115">
        <v>0</v>
      </c>
      <c r="AI40" s="115"/>
      <c r="AJ40" s="115">
        <f t="shared" ref="AJ40:AJ41" si="16">AF40+AH40</f>
        <v>0</v>
      </c>
    </row>
    <row r="41" spans="1:38" ht="22.5" hidden="1" customHeight="1">
      <c r="A41" s="189" t="s">
        <v>207</v>
      </c>
      <c r="B41" s="189"/>
      <c r="C41" s="189"/>
      <c r="D41" s="115">
        <v>0</v>
      </c>
      <c r="E41" s="115"/>
      <c r="F41" s="115">
        <v>0</v>
      </c>
      <c r="G41" s="115"/>
      <c r="H41" s="115">
        <v>0</v>
      </c>
      <c r="I41" s="115"/>
      <c r="J41" s="115">
        <v>0</v>
      </c>
      <c r="K41" s="115"/>
      <c r="L41" s="115">
        <v>0</v>
      </c>
      <c r="M41" s="115"/>
      <c r="N41" s="115">
        <v>0</v>
      </c>
      <c r="O41" s="115"/>
      <c r="P41" s="115">
        <v>0</v>
      </c>
      <c r="Q41" s="115"/>
      <c r="R41" s="115">
        <v>0</v>
      </c>
      <c r="S41" s="115"/>
      <c r="T41" s="115">
        <v>0</v>
      </c>
      <c r="U41" s="115"/>
      <c r="V41" s="115">
        <v>0</v>
      </c>
      <c r="W41" s="115"/>
      <c r="X41" s="115">
        <v>0</v>
      </c>
      <c r="Y41" s="115"/>
      <c r="Z41" s="115">
        <v>0</v>
      </c>
      <c r="AA41" s="115"/>
      <c r="AB41" s="115">
        <f>SUM(R41:Z41)</f>
        <v>0</v>
      </c>
      <c r="AC41" s="115"/>
      <c r="AD41" s="115">
        <f>SUM(P41:AB41)</f>
        <v>0</v>
      </c>
      <c r="AE41" s="115"/>
      <c r="AF41" s="265">
        <f>SUM(D41:N41,AD41)</f>
        <v>0</v>
      </c>
      <c r="AG41" s="115"/>
      <c r="AH41" s="115">
        <v>0</v>
      </c>
      <c r="AI41" s="115"/>
      <c r="AJ41" s="115">
        <f t="shared" si="16"/>
        <v>0</v>
      </c>
    </row>
    <row r="42" spans="1:38" ht="22.5" customHeight="1">
      <c r="A42" s="189"/>
      <c r="B42" s="189"/>
      <c r="C42" s="189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4"/>
      <c r="AG42" s="115"/>
      <c r="AH42" s="115"/>
      <c r="AI42" s="115"/>
      <c r="AJ42" s="114"/>
    </row>
    <row r="43" spans="1:38" ht="22.5" customHeight="1" thickBot="1">
      <c r="A43" s="180" t="s">
        <v>244</v>
      </c>
      <c r="B43" s="180"/>
      <c r="C43" s="180"/>
      <c r="D43" s="117">
        <f>+D41+D36+D31+D14+D38+D39+D40</f>
        <v>7520978320</v>
      </c>
      <c r="E43" s="114"/>
      <c r="F43" s="117">
        <f>+F41+F36+F31+F14+F38+F39+F40</f>
        <v>0</v>
      </c>
      <c r="G43" s="114"/>
      <c r="H43" s="117">
        <f>+H41+H36+H31+H14+H38+H39+H40</f>
        <v>18224269226</v>
      </c>
      <c r="I43" s="114"/>
      <c r="J43" s="117">
        <f>+J41+J36+J31+J14+J38+J39+J40</f>
        <v>308460816</v>
      </c>
      <c r="K43" s="114"/>
      <c r="L43" s="117">
        <f>+L41+L36+L31+L14+L38+L39+L40</f>
        <v>7714962</v>
      </c>
      <c r="M43" s="114"/>
      <c r="N43" s="117">
        <f>+N41+N36+N31+N14+N38+N39+N40</f>
        <v>6873364282</v>
      </c>
      <c r="O43" s="114"/>
      <c r="P43" s="117">
        <f>+P41+P36+P31+P14+P38+P39+P40</f>
        <v>24175850</v>
      </c>
      <c r="Q43" s="115"/>
      <c r="R43" s="117">
        <f>+R41+R36+R31+R14+R38+R39+R40</f>
        <v>-1222128681</v>
      </c>
      <c r="S43" s="115"/>
      <c r="T43" s="117">
        <f>+T41+T36+T31+T14+T38+T39+T40</f>
        <v>33450231</v>
      </c>
      <c r="U43" s="114"/>
      <c r="V43" s="117">
        <f>+V41+V36+V31+V14+V38+V39+V40</f>
        <v>-263879237</v>
      </c>
      <c r="W43" s="115"/>
      <c r="X43" s="117">
        <f>+X41+X36+X31+X14+X38+X39+X40</f>
        <v>0</v>
      </c>
      <c r="Y43" s="115"/>
      <c r="Z43" s="117">
        <f>+Z41+Z36+Z31+Z14+Z38+Z39+Z40</f>
        <v>-22660706145</v>
      </c>
      <c r="AA43" s="115"/>
      <c r="AB43" s="117">
        <f>+AB41+AB36+AB31+AB14+AB38+AB39+AB40</f>
        <v>529851310</v>
      </c>
      <c r="AC43" s="114"/>
      <c r="AD43" s="117">
        <f>+AD41+AD36+AD31+AD14+AD38+AD39+AD40</f>
        <v>-23559236672</v>
      </c>
      <c r="AE43" s="114"/>
      <c r="AF43" s="117">
        <f>+AF41+AF36+AF31+AF14+AF38+AF39+AF40</f>
        <v>9375550934</v>
      </c>
      <c r="AG43" s="114"/>
      <c r="AH43" s="117">
        <f>+AH41+AH36+AH31+AH14+AH38+AH39+AH40</f>
        <v>244725771</v>
      </c>
      <c r="AI43" s="115"/>
      <c r="AJ43" s="117">
        <f>+AJ41+AJ36+AJ31+AJ14+AJ38+AJ39+AJ40</f>
        <v>9620276705</v>
      </c>
      <c r="AL43" s="217"/>
    </row>
    <row r="44" spans="1:38" ht="22.5" customHeight="1" thickTop="1"/>
    <row r="45" spans="1:38" ht="22.5" customHeight="1">
      <c r="A45" s="218" t="s">
        <v>257</v>
      </c>
      <c r="B45" s="218"/>
      <c r="C45" s="201"/>
      <c r="D45" s="205"/>
      <c r="E45" s="206"/>
      <c r="F45" s="262"/>
      <c r="G45" s="206"/>
      <c r="H45" s="205"/>
      <c r="I45" s="206"/>
      <c r="J45" s="205"/>
      <c r="K45" s="206"/>
      <c r="L45" s="205"/>
      <c r="M45" s="206"/>
      <c r="N45" s="205"/>
      <c r="O45" s="206"/>
      <c r="P45" s="205"/>
      <c r="Q45" s="206"/>
      <c r="R45" s="205"/>
      <c r="S45" s="206"/>
      <c r="T45" s="205"/>
      <c r="U45" s="206"/>
      <c r="V45" s="205"/>
      <c r="W45" s="206"/>
      <c r="X45" s="205"/>
      <c r="Y45" s="206"/>
      <c r="Z45" s="205"/>
      <c r="AA45" s="206"/>
      <c r="AB45" s="205"/>
      <c r="AC45" s="206"/>
      <c r="AD45" s="206"/>
      <c r="AE45" s="206"/>
      <c r="AF45" s="205"/>
      <c r="AG45" s="206"/>
      <c r="AH45" s="205"/>
      <c r="AI45" s="206"/>
      <c r="AJ45" s="205"/>
    </row>
    <row r="46" spans="1:38" ht="22.5" customHeight="1">
      <c r="A46" s="188" t="s">
        <v>159</v>
      </c>
      <c r="B46" s="188"/>
      <c r="C46" s="201"/>
      <c r="D46" s="207"/>
      <c r="E46" s="201"/>
      <c r="F46" s="207"/>
      <c r="G46" s="201"/>
      <c r="H46" s="201"/>
      <c r="I46" s="201"/>
      <c r="J46" s="207"/>
      <c r="K46" s="207"/>
      <c r="L46" s="207"/>
      <c r="M46" s="207"/>
      <c r="N46" s="207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207"/>
      <c r="Z46" s="207"/>
      <c r="AA46" s="207"/>
      <c r="AB46" s="207"/>
      <c r="AC46" s="207"/>
      <c r="AD46" s="207"/>
      <c r="AE46" s="207"/>
      <c r="AF46" s="207"/>
      <c r="AG46" s="207"/>
      <c r="AH46" s="207"/>
      <c r="AI46" s="207"/>
      <c r="AJ46" s="207"/>
    </row>
    <row r="47" spans="1:38" ht="22.5" customHeight="1">
      <c r="A47" s="188"/>
      <c r="B47" s="188"/>
      <c r="C47" s="201"/>
      <c r="D47" s="201"/>
      <c r="E47" s="201"/>
      <c r="F47" s="207"/>
      <c r="G47" s="201"/>
      <c r="H47" s="201"/>
      <c r="I47" s="201"/>
      <c r="J47" s="201"/>
      <c r="K47" s="201"/>
      <c r="L47" s="201"/>
      <c r="M47" s="201"/>
      <c r="N47" s="201"/>
      <c r="O47" s="201"/>
      <c r="P47" s="201"/>
      <c r="Q47" s="201"/>
      <c r="R47" s="201"/>
      <c r="S47" s="201"/>
      <c r="T47" s="201"/>
      <c r="U47" s="201"/>
      <c r="V47" s="201"/>
      <c r="W47" s="201"/>
      <c r="X47" s="201"/>
      <c r="Y47" s="201"/>
      <c r="Z47" s="201"/>
      <c r="AA47" s="201"/>
      <c r="AB47" s="201"/>
      <c r="AC47" s="201"/>
      <c r="AD47" s="201"/>
      <c r="AE47" s="201"/>
      <c r="AF47" s="201"/>
      <c r="AG47" s="201"/>
      <c r="AH47" s="208"/>
      <c r="AI47" s="201"/>
      <c r="AJ47" s="201"/>
    </row>
    <row r="48" spans="1:38" ht="22.5" customHeight="1">
      <c r="A48" s="179"/>
      <c r="B48" s="179"/>
      <c r="C48" s="179"/>
      <c r="D48" s="295" t="s">
        <v>44</v>
      </c>
      <c r="E48" s="295"/>
      <c r="F48" s="295"/>
      <c r="G48" s="295"/>
      <c r="H48" s="295"/>
      <c r="I48" s="295"/>
      <c r="J48" s="295"/>
      <c r="K48" s="295"/>
      <c r="L48" s="295"/>
      <c r="M48" s="295"/>
      <c r="N48" s="295"/>
      <c r="O48" s="295"/>
      <c r="P48" s="295"/>
      <c r="Q48" s="295"/>
      <c r="R48" s="295"/>
      <c r="S48" s="295"/>
      <c r="T48" s="295"/>
      <c r="U48" s="295"/>
      <c r="V48" s="295"/>
      <c r="W48" s="295"/>
      <c r="X48" s="295"/>
      <c r="Y48" s="295"/>
      <c r="Z48" s="295"/>
      <c r="AA48" s="295"/>
      <c r="AB48" s="295"/>
      <c r="AC48" s="295"/>
      <c r="AD48" s="295"/>
      <c r="AE48" s="295"/>
      <c r="AF48" s="295"/>
      <c r="AG48" s="295"/>
      <c r="AH48" s="295"/>
      <c r="AI48" s="295"/>
      <c r="AJ48" s="295"/>
    </row>
    <row r="49" spans="1:36" ht="22.5" customHeight="1">
      <c r="A49" s="179"/>
      <c r="B49" s="179"/>
      <c r="C49" s="195"/>
      <c r="D49" s="179"/>
      <c r="E49" s="195"/>
      <c r="F49" s="195"/>
      <c r="G49" s="195"/>
      <c r="H49" s="195"/>
      <c r="I49" s="195"/>
      <c r="J49" s="296" t="s">
        <v>32</v>
      </c>
      <c r="K49" s="296"/>
      <c r="L49" s="296"/>
      <c r="M49" s="296"/>
      <c r="N49" s="296"/>
      <c r="O49" s="195"/>
      <c r="P49" s="274"/>
      <c r="Q49" s="250"/>
      <c r="R49" s="296" t="s">
        <v>57</v>
      </c>
      <c r="S49" s="296"/>
      <c r="T49" s="296"/>
      <c r="U49" s="296"/>
      <c r="V49" s="296"/>
      <c r="W49" s="296"/>
      <c r="X49" s="296"/>
      <c r="Y49" s="296"/>
      <c r="Z49" s="296"/>
      <c r="AA49" s="296"/>
      <c r="AB49" s="296"/>
      <c r="AC49" s="237"/>
      <c r="AD49" s="237"/>
      <c r="AE49" s="219"/>
      <c r="AF49" s="219"/>
      <c r="AG49" s="219"/>
      <c r="AH49" s="219"/>
      <c r="AI49" s="219"/>
      <c r="AJ49" s="219"/>
    </row>
    <row r="50" spans="1:36" ht="22.5" customHeight="1">
      <c r="A50" s="179"/>
      <c r="B50" s="179"/>
      <c r="C50" s="195"/>
      <c r="D50" s="179"/>
      <c r="E50" s="195"/>
      <c r="F50" s="195"/>
      <c r="G50" s="195"/>
      <c r="H50" s="179"/>
      <c r="I50" s="195"/>
      <c r="J50" s="195"/>
      <c r="K50" s="195"/>
      <c r="L50" s="195"/>
      <c r="O50" s="195"/>
      <c r="P50" s="195"/>
      <c r="Q50" s="195"/>
      <c r="R50" s="195" t="s">
        <v>318</v>
      </c>
      <c r="S50" s="195"/>
      <c r="T50" s="195"/>
      <c r="U50" s="195"/>
      <c r="V50" s="195" t="s">
        <v>173</v>
      </c>
      <c r="W50" s="195"/>
      <c r="X50" s="195"/>
      <c r="Y50" s="195"/>
      <c r="Z50" s="195"/>
      <c r="AA50" s="195"/>
      <c r="AB50" s="195"/>
      <c r="AC50" s="195"/>
      <c r="AD50" s="195"/>
      <c r="AE50" s="219"/>
      <c r="AF50" s="219"/>
      <c r="AG50" s="219"/>
      <c r="AH50" s="219"/>
      <c r="AI50" s="219"/>
      <c r="AJ50" s="219"/>
    </row>
    <row r="51" spans="1:36" ht="22.5" customHeight="1">
      <c r="A51" s="179"/>
      <c r="B51" s="179"/>
      <c r="C51" s="195"/>
      <c r="D51" s="179"/>
      <c r="E51" s="195"/>
      <c r="F51" s="195"/>
      <c r="G51" s="195"/>
      <c r="H51" s="179"/>
      <c r="I51" s="195"/>
      <c r="J51" s="195"/>
      <c r="K51" s="195"/>
      <c r="L51" s="195"/>
      <c r="O51" s="195"/>
      <c r="P51" s="195" t="s">
        <v>174</v>
      </c>
      <c r="Q51" s="195"/>
      <c r="R51" s="195" t="s">
        <v>175</v>
      </c>
      <c r="S51" s="195"/>
      <c r="T51" s="195" t="s">
        <v>258</v>
      </c>
      <c r="U51" s="195"/>
      <c r="V51" s="195" t="s">
        <v>176</v>
      </c>
      <c r="W51" s="195"/>
      <c r="X51" s="195" t="s">
        <v>149</v>
      </c>
      <c r="Y51" s="195"/>
      <c r="Z51" s="195"/>
      <c r="AA51" s="195"/>
      <c r="AB51" s="195"/>
      <c r="AC51" s="195"/>
      <c r="AD51" s="195"/>
      <c r="AE51" s="238"/>
      <c r="AF51" s="238"/>
      <c r="AG51" s="179"/>
      <c r="AH51" s="202"/>
      <c r="AI51" s="238"/>
      <c r="AJ51" s="179"/>
    </row>
    <row r="52" spans="1:36" ht="22.5" customHeight="1">
      <c r="A52" s="179"/>
      <c r="B52" s="179"/>
      <c r="C52" s="195"/>
      <c r="D52" s="179"/>
      <c r="E52" s="195"/>
      <c r="F52" s="195" t="s">
        <v>54</v>
      </c>
      <c r="G52" s="195"/>
      <c r="H52" s="179"/>
      <c r="I52" s="195"/>
      <c r="J52" s="195"/>
      <c r="K52" s="195"/>
      <c r="L52" s="195"/>
      <c r="O52" s="195"/>
      <c r="P52" s="195" t="s">
        <v>177</v>
      </c>
      <c r="Q52" s="195"/>
      <c r="R52" s="195" t="s">
        <v>178</v>
      </c>
      <c r="S52" s="195"/>
      <c r="T52" s="195" t="s">
        <v>179</v>
      </c>
      <c r="U52" s="195"/>
      <c r="V52" s="195" t="s">
        <v>180</v>
      </c>
      <c r="W52" s="179"/>
      <c r="X52" s="195" t="s">
        <v>153</v>
      </c>
      <c r="Y52" s="179"/>
      <c r="Z52" s="195"/>
      <c r="AA52" s="195"/>
      <c r="AB52" s="195"/>
      <c r="AC52" s="195"/>
      <c r="AD52" s="195" t="s">
        <v>60</v>
      </c>
      <c r="AE52" s="239"/>
      <c r="AF52" s="239"/>
      <c r="AG52" s="238"/>
      <c r="AI52" s="179"/>
      <c r="AJ52" s="202"/>
    </row>
    <row r="53" spans="1:36" ht="22.5" customHeight="1">
      <c r="A53" s="179"/>
      <c r="B53" s="179"/>
      <c r="C53" s="195"/>
      <c r="D53" s="195"/>
      <c r="E53" s="195"/>
      <c r="F53" s="220" t="s">
        <v>156</v>
      </c>
      <c r="G53" s="195"/>
      <c r="H53" s="195" t="s">
        <v>132</v>
      </c>
      <c r="I53" s="195"/>
      <c r="J53" s="195"/>
      <c r="K53" s="195"/>
      <c r="L53" s="195"/>
      <c r="O53" s="179"/>
      <c r="P53" s="195" t="s">
        <v>181</v>
      </c>
      <c r="Q53" s="195"/>
      <c r="R53" s="195" t="s">
        <v>182</v>
      </c>
      <c r="S53" s="195"/>
      <c r="T53" s="195" t="s">
        <v>183</v>
      </c>
      <c r="U53" s="195"/>
      <c r="V53" s="195" t="s">
        <v>184</v>
      </c>
      <c r="W53" s="179"/>
      <c r="X53" s="195" t="s">
        <v>150</v>
      </c>
      <c r="Y53" s="179"/>
      <c r="Z53" s="195" t="s">
        <v>154</v>
      </c>
      <c r="AA53" s="195"/>
      <c r="AB53" s="195" t="s">
        <v>185</v>
      </c>
      <c r="AC53" s="195"/>
      <c r="AD53" s="195" t="s">
        <v>62</v>
      </c>
      <c r="AE53" s="179"/>
      <c r="AF53" s="195" t="s">
        <v>20</v>
      </c>
      <c r="AG53" s="195"/>
      <c r="AH53" s="195" t="s">
        <v>61</v>
      </c>
      <c r="AI53" s="195"/>
      <c r="AJ53" s="203"/>
    </row>
    <row r="54" spans="1:36" ht="22.5" customHeight="1">
      <c r="A54" s="179"/>
      <c r="B54" s="179"/>
      <c r="C54" s="195"/>
      <c r="D54" s="195" t="s">
        <v>287</v>
      </c>
      <c r="E54" s="195"/>
      <c r="F54" s="195" t="s">
        <v>155</v>
      </c>
      <c r="G54" s="195"/>
      <c r="H54" s="195" t="s">
        <v>133</v>
      </c>
      <c r="I54" s="195"/>
      <c r="J54" s="195" t="s">
        <v>36</v>
      </c>
      <c r="K54" s="195"/>
      <c r="L54" s="195"/>
      <c r="N54" s="195" t="s">
        <v>26</v>
      </c>
      <c r="O54" s="195"/>
      <c r="P54" s="195" t="s">
        <v>186</v>
      </c>
      <c r="Q54" s="195"/>
      <c r="R54" s="195" t="s">
        <v>187</v>
      </c>
      <c r="S54" s="195"/>
      <c r="T54" s="195" t="s">
        <v>188</v>
      </c>
      <c r="U54" s="195"/>
      <c r="V54" s="195" t="s">
        <v>187</v>
      </c>
      <c r="W54" s="179"/>
      <c r="X54" s="195" t="s">
        <v>151</v>
      </c>
      <c r="Y54" s="179"/>
      <c r="Z54" s="195" t="s">
        <v>63</v>
      </c>
      <c r="AA54" s="195"/>
      <c r="AB54" s="195" t="s">
        <v>189</v>
      </c>
      <c r="AC54" s="195"/>
      <c r="AD54" s="195" t="s">
        <v>64</v>
      </c>
      <c r="AE54" s="179"/>
      <c r="AF54" s="195" t="s">
        <v>59</v>
      </c>
      <c r="AG54" s="195"/>
      <c r="AH54" s="195" t="s">
        <v>73</v>
      </c>
      <c r="AI54" s="195"/>
      <c r="AJ54" s="204" t="s">
        <v>20</v>
      </c>
    </row>
    <row r="55" spans="1:36" ht="22.5" customHeight="1">
      <c r="A55" s="179"/>
      <c r="B55" s="214"/>
      <c r="C55" s="195"/>
      <c r="D55" s="195" t="s">
        <v>8</v>
      </c>
      <c r="E55" s="195"/>
      <c r="F55" s="195" t="s">
        <v>221</v>
      </c>
      <c r="G55" s="195"/>
      <c r="H55" s="195" t="s">
        <v>134</v>
      </c>
      <c r="I55" s="195"/>
      <c r="J55" s="195" t="s">
        <v>37</v>
      </c>
      <c r="K55" s="195"/>
      <c r="L55" s="195" t="s">
        <v>125</v>
      </c>
      <c r="N55" s="195" t="s">
        <v>27</v>
      </c>
      <c r="O55" s="195"/>
      <c r="P55" s="195" t="s">
        <v>190</v>
      </c>
      <c r="Q55" s="195"/>
      <c r="R55" s="195" t="s">
        <v>191</v>
      </c>
      <c r="S55" s="195"/>
      <c r="T55" s="195" t="s">
        <v>192</v>
      </c>
      <c r="U55" s="195"/>
      <c r="V55" s="195" t="s">
        <v>191</v>
      </c>
      <c r="W55" s="179"/>
      <c r="X55" s="195" t="s">
        <v>152</v>
      </c>
      <c r="Y55" s="179"/>
      <c r="Z55" s="195" t="s">
        <v>65</v>
      </c>
      <c r="AA55" s="195"/>
      <c r="AB55" s="195" t="s">
        <v>54</v>
      </c>
      <c r="AC55" s="195"/>
      <c r="AD55" s="195" t="s">
        <v>54</v>
      </c>
      <c r="AE55" s="179"/>
      <c r="AF55" s="195" t="s">
        <v>75</v>
      </c>
      <c r="AG55" s="195"/>
      <c r="AH55" s="195" t="s">
        <v>74</v>
      </c>
      <c r="AI55" s="195"/>
      <c r="AJ55" s="204" t="s">
        <v>59</v>
      </c>
    </row>
    <row r="56" spans="1:36" ht="22.5" customHeight="1">
      <c r="A56" s="179"/>
      <c r="C56" s="179"/>
      <c r="D56" s="294" t="s">
        <v>164</v>
      </c>
      <c r="E56" s="294"/>
      <c r="F56" s="294"/>
      <c r="G56" s="294"/>
      <c r="H56" s="294"/>
      <c r="I56" s="294"/>
      <c r="J56" s="294"/>
      <c r="K56" s="294"/>
      <c r="L56" s="294"/>
      <c r="M56" s="294"/>
      <c r="N56" s="294"/>
      <c r="O56" s="294"/>
      <c r="P56" s="294"/>
      <c r="Q56" s="294"/>
      <c r="R56" s="294"/>
      <c r="S56" s="294"/>
      <c r="T56" s="294"/>
      <c r="U56" s="294"/>
      <c r="V56" s="294"/>
      <c r="W56" s="294"/>
      <c r="X56" s="294"/>
      <c r="Y56" s="294"/>
      <c r="Z56" s="294"/>
      <c r="AA56" s="294"/>
      <c r="AB56" s="294"/>
      <c r="AC56" s="294"/>
      <c r="AD56" s="294"/>
      <c r="AE56" s="294"/>
      <c r="AF56" s="294"/>
      <c r="AG56" s="294"/>
      <c r="AH56" s="294"/>
      <c r="AI56" s="294"/>
      <c r="AJ56" s="294"/>
    </row>
    <row r="57" spans="1:36" ht="22.5" customHeight="1">
      <c r="A57" s="180" t="s">
        <v>268</v>
      </c>
      <c r="B57" s="180"/>
      <c r="C57" s="180"/>
      <c r="D57" s="79"/>
      <c r="E57" s="80"/>
      <c r="F57" s="80"/>
      <c r="G57" s="80"/>
      <c r="H57" s="80"/>
      <c r="I57" s="80"/>
      <c r="J57" s="79"/>
      <c r="K57" s="80"/>
      <c r="L57" s="79"/>
      <c r="M57" s="80"/>
      <c r="N57" s="79"/>
      <c r="O57" s="115"/>
      <c r="P57" s="79"/>
      <c r="Q57" s="80"/>
      <c r="R57" s="79"/>
      <c r="S57" s="80"/>
      <c r="T57" s="79"/>
      <c r="U57" s="80"/>
      <c r="V57" s="79"/>
      <c r="W57" s="80"/>
      <c r="X57" s="79"/>
      <c r="Y57" s="80"/>
      <c r="Z57" s="80"/>
      <c r="AA57" s="80"/>
      <c r="AB57" s="79"/>
      <c r="AC57" s="80"/>
      <c r="AD57" s="80"/>
      <c r="AE57" s="80"/>
      <c r="AF57" s="79"/>
      <c r="AG57" s="80"/>
      <c r="AH57" s="79"/>
      <c r="AI57" s="80"/>
      <c r="AJ57" s="78"/>
    </row>
    <row r="58" spans="1:36" ht="22.5" customHeight="1">
      <c r="A58" s="180" t="s">
        <v>269</v>
      </c>
      <c r="B58" s="180"/>
      <c r="C58" s="180"/>
      <c r="D58" s="263">
        <v>7520978320</v>
      </c>
      <c r="E58" s="264"/>
      <c r="F58" s="275">
        <v>0</v>
      </c>
      <c r="G58" s="264"/>
      <c r="H58" s="263">
        <v>18224269226</v>
      </c>
      <c r="I58" s="264"/>
      <c r="J58" s="263">
        <v>308460816</v>
      </c>
      <c r="K58" s="264"/>
      <c r="L58" s="263">
        <v>7714962</v>
      </c>
      <c r="M58" s="264"/>
      <c r="N58" s="263">
        <v>6873364282</v>
      </c>
      <c r="O58" s="264"/>
      <c r="P58" s="264">
        <v>24175850</v>
      </c>
      <c r="Q58" s="264"/>
      <c r="R58" s="264">
        <v>-1222128681</v>
      </c>
      <c r="S58" s="264"/>
      <c r="T58" s="264">
        <v>33450231</v>
      </c>
      <c r="U58" s="264"/>
      <c r="V58" s="263">
        <v>-263879237</v>
      </c>
      <c r="W58" s="264"/>
      <c r="X58" s="263">
        <v>0</v>
      </c>
      <c r="Y58" s="264"/>
      <c r="Z58" s="263">
        <v>-22660706145</v>
      </c>
      <c r="AA58" s="263"/>
      <c r="AB58" s="263">
        <v>529851310</v>
      </c>
      <c r="AC58" s="264"/>
      <c r="AD58" s="264">
        <f>SUM(P58:AB58)</f>
        <v>-23559236672</v>
      </c>
      <c r="AE58" s="265"/>
      <c r="AF58" s="264">
        <f>SUM(D58:N58,AD58)</f>
        <v>9375550934</v>
      </c>
      <c r="AG58" s="265"/>
      <c r="AH58" s="263">
        <v>244725771</v>
      </c>
      <c r="AI58" s="114"/>
      <c r="AJ58" s="266">
        <f>AF58+AH58</f>
        <v>9620276705</v>
      </c>
    </row>
    <row r="59" spans="1:36" ht="22.5" hidden="1" customHeight="1">
      <c r="A59" s="180"/>
      <c r="B59" s="180"/>
      <c r="C59" s="181"/>
      <c r="D59" s="181"/>
      <c r="E59" s="191"/>
      <c r="F59" s="191"/>
      <c r="G59" s="191"/>
      <c r="H59" s="181"/>
      <c r="I59" s="191"/>
      <c r="J59" s="181"/>
      <c r="K59" s="191"/>
      <c r="L59" s="181"/>
      <c r="M59" s="191"/>
      <c r="N59" s="181"/>
      <c r="O59" s="191"/>
      <c r="P59" s="181"/>
      <c r="Q59" s="191"/>
      <c r="R59" s="181"/>
      <c r="S59" s="191"/>
      <c r="T59" s="181"/>
      <c r="U59" s="191"/>
      <c r="V59" s="181"/>
      <c r="W59" s="191"/>
      <c r="X59" s="181"/>
      <c r="Y59" s="191"/>
      <c r="Z59" s="181"/>
      <c r="AA59" s="191"/>
      <c r="AB59" s="181"/>
      <c r="AC59" s="191"/>
      <c r="AD59" s="191"/>
      <c r="AE59" s="191"/>
      <c r="AF59" s="181"/>
      <c r="AG59" s="191"/>
      <c r="AH59" s="181"/>
      <c r="AI59" s="192"/>
      <c r="AJ59" s="181"/>
    </row>
    <row r="60" spans="1:36" ht="22.5" hidden="1" customHeight="1">
      <c r="A60" s="240" t="s">
        <v>148</v>
      </c>
      <c r="B60" s="180"/>
      <c r="C60" s="181"/>
      <c r="D60" s="181"/>
      <c r="E60" s="191"/>
      <c r="F60" s="181"/>
      <c r="G60" s="191"/>
      <c r="H60" s="181"/>
      <c r="I60" s="191"/>
      <c r="J60" s="181"/>
      <c r="K60" s="191"/>
      <c r="L60" s="181"/>
      <c r="M60" s="191"/>
      <c r="N60" s="181"/>
      <c r="O60" s="191"/>
      <c r="P60" s="181"/>
      <c r="Q60" s="191"/>
      <c r="R60" s="181"/>
      <c r="S60" s="191"/>
      <c r="T60" s="181"/>
      <c r="U60" s="191"/>
      <c r="V60" s="181"/>
      <c r="W60" s="191"/>
      <c r="X60" s="181"/>
      <c r="Y60" s="191"/>
      <c r="Z60" s="181"/>
      <c r="AA60" s="191"/>
      <c r="AB60" s="181"/>
      <c r="AC60" s="191"/>
      <c r="AD60" s="191"/>
      <c r="AE60" s="191"/>
      <c r="AF60" s="181"/>
      <c r="AG60" s="191"/>
      <c r="AH60" s="181"/>
      <c r="AI60" s="191"/>
      <c r="AJ60" s="181"/>
    </row>
    <row r="61" spans="1:36" ht="22.5" hidden="1" customHeight="1">
      <c r="A61" s="256" t="s">
        <v>223</v>
      </c>
      <c r="B61" s="180"/>
      <c r="C61" s="181"/>
      <c r="D61" s="181"/>
      <c r="E61" s="191"/>
      <c r="F61" s="181"/>
      <c r="G61" s="191"/>
      <c r="H61" s="181"/>
      <c r="I61" s="191"/>
      <c r="J61" s="181"/>
      <c r="K61" s="191"/>
      <c r="L61" s="181"/>
      <c r="M61" s="191"/>
      <c r="N61" s="181"/>
      <c r="O61" s="191"/>
      <c r="P61" s="181"/>
      <c r="Q61" s="191"/>
      <c r="R61" s="181"/>
      <c r="S61" s="191"/>
      <c r="T61" s="181"/>
      <c r="U61" s="191"/>
      <c r="V61" s="181"/>
      <c r="W61" s="191"/>
      <c r="X61" s="181"/>
      <c r="Y61" s="191"/>
      <c r="Z61" s="181"/>
      <c r="AA61" s="191"/>
      <c r="AB61" s="181"/>
      <c r="AC61" s="191"/>
      <c r="AD61" s="191"/>
      <c r="AE61" s="191"/>
      <c r="AF61" s="181"/>
      <c r="AG61" s="191"/>
      <c r="AH61" s="181"/>
      <c r="AI61" s="191"/>
      <c r="AJ61" s="181"/>
    </row>
    <row r="62" spans="1:36" ht="22.5" hidden="1" customHeight="1">
      <c r="A62" s="189" t="s">
        <v>224</v>
      </c>
      <c r="B62" s="239">
        <v>39</v>
      </c>
      <c r="C62" s="181"/>
      <c r="D62" s="267">
        <v>0</v>
      </c>
      <c r="E62" s="265"/>
      <c r="F62" s="267">
        <v>0</v>
      </c>
      <c r="G62" s="265"/>
      <c r="H62" s="267">
        <v>0</v>
      </c>
      <c r="I62" s="265"/>
      <c r="J62" s="267">
        <v>0</v>
      </c>
      <c r="K62" s="265"/>
      <c r="L62" s="267">
        <v>0</v>
      </c>
      <c r="M62" s="265"/>
      <c r="N62" s="267"/>
      <c r="O62" s="265"/>
      <c r="P62" s="267">
        <v>0</v>
      </c>
      <c r="Q62" s="265"/>
      <c r="R62" s="267">
        <v>0</v>
      </c>
      <c r="S62" s="265"/>
      <c r="T62" s="267">
        <v>0</v>
      </c>
      <c r="U62" s="265"/>
      <c r="V62" s="267">
        <v>0</v>
      </c>
      <c r="W62" s="265"/>
      <c r="X62" s="267">
        <v>0</v>
      </c>
      <c r="Y62" s="265"/>
      <c r="Z62" s="267">
        <v>0</v>
      </c>
      <c r="AA62" s="265"/>
      <c r="AB62" s="267">
        <v>0</v>
      </c>
      <c r="AC62" s="265"/>
      <c r="AD62" s="268">
        <f>SUM(P62:AB62)</f>
        <v>0</v>
      </c>
      <c r="AE62" s="265"/>
      <c r="AF62" s="268">
        <f>SUM(D62:N62,AD62)</f>
        <v>0</v>
      </c>
      <c r="AG62" s="265"/>
      <c r="AH62" s="267">
        <v>0</v>
      </c>
      <c r="AI62" s="265"/>
      <c r="AJ62" s="269">
        <f>AF62+AH62</f>
        <v>0</v>
      </c>
    </row>
    <row r="63" spans="1:36" ht="22.5" hidden="1" customHeight="1">
      <c r="A63" s="256" t="s">
        <v>225</v>
      </c>
      <c r="B63" s="180"/>
      <c r="C63" s="181"/>
      <c r="D63" s="270">
        <f>D62</f>
        <v>0</v>
      </c>
      <c r="E63" s="264"/>
      <c r="F63" s="270">
        <f>F62</f>
        <v>0</v>
      </c>
      <c r="G63" s="264"/>
      <c r="H63" s="270">
        <f>H62</f>
        <v>0</v>
      </c>
      <c r="I63" s="264"/>
      <c r="J63" s="270">
        <f>J62</f>
        <v>0</v>
      </c>
      <c r="K63" s="264"/>
      <c r="L63" s="270">
        <f>L62</f>
        <v>0</v>
      </c>
      <c r="M63" s="264"/>
      <c r="N63" s="270">
        <f>N62</f>
        <v>0</v>
      </c>
      <c r="O63" s="264"/>
      <c r="P63" s="270">
        <f>P62</f>
        <v>0</v>
      </c>
      <c r="Q63" s="264"/>
      <c r="R63" s="270">
        <f>R62</f>
        <v>0</v>
      </c>
      <c r="S63" s="264"/>
      <c r="T63" s="270">
        <f>T62</f>
        <v>0</v>
      </c>
      <c r="U63" s="264"/>
      <c r="V63" s="270">
        <f>V62</f>
        <v>0</v>
      </c>
      <c r="W63" s="264"/>
      <c r="X63" s="270">
        <f>X62</f>
        <v>0</v>
      </c>
      <c r="Y63" s="264"/>
      <c r="Z63" s="270">
        <f>Z62</f>
        <v>0</v>
      </c>
      <c r="AA63" s="264"/>
      <c r="AB63" s="270">
        <f>AB62</f>
        <v>0</v>
      </c>
      <c r="AC63" s="264"/>
      <c r="AD63" s="270">
        <f>AD62</f>
        <v>0</v>
      </c>
      <c r="AE63" s="264"/>
      <c r="AF63" s="270">
        <f>AF62</f>
        <v>0</v>
      </c>
      <c r="AG63" s="264"/>
      <c r="AH63" s="270">
        <f>AH62</f>
        <v>0</v>
      </c>
      <c r="AI63" s="264"/>
      <c r="AJ63" s="270">
        <f>AJ62</f>
        <v>0</v>
      </c>
    </row>
    <row r="64" spans="1:36" ht="22.5" hidden="1" customHeight="1">
      <c r="A64" s="240"/>
      <c r="B64" s="180"/>
      <c r="C64" s="181"/>
      <c r="D64" s="181"/>
      <c r="E64" s="191"/>
      <c r="F64" s="181"/>
      <c r="G64" s="191"/>
      <c r="H64" s="181"/>
      <c r="I64" s="191"/>
      <c r="J64" s="181"/>
      <c r="K64" s="191"/>
      <c r="L64" s="181"/>
      <c r="M64" s="191"/>
      <c r="N64" s="181"/>
      <c r="O64" s="191"/>
      <c r="P64" s="181"/>
      <c r="Q64" s="191"/>
      <c r="R64" s="181"/>
      <c r="S64" s="191"/>
      <c r="T64" s="181"/>
      <c r="U64" s="191"/>
      <c r="V64" s="181"/>
      <c r="W64" s="191"/>
      <c r="X64" s="181"/>
      <c r="Y64" s="191"/>
      <c r="Z64" s="181"/>
      <c r="AA64" s="191"/>
      <c r="AB64" s="181"/>
      <c r="AC64" s="191"/>
      <c r="AD64" s="191"/>
      <c r="AE64" s="191"/>
      <c r="AF64" s="181"/>
      <c r="AG64" s="191"/>
      <c r="AH64" s="181"/>
      <c r="AI64" s="191"/>
      <c r="AJ64" s="181"/>
    </row>
    <row r="65" spans="1:37" ht="22.5" hidden="1" customHeight="1">
      <c r="A65" s="215" t="s">
        <v>193</v>
      </c>
      <c r="B65" s="189"/>
      <c r="C65" s="182"/>
      <c r="D65" s="182"/>
      <c r="E65" s="192"/>
      <c r="F65" s="182"/>
      <c r="G65" s="192"/>
      <c r="H65" s="182"/>
      <c r="I65" s="192"/>
      <c r="J65" s="182"/>
      <c r="K65" s="192"/>
      <c r="L65" s="182"/>
      <c r="M65" s="192"/>
      <c r="N65" s="182"/>
      <c r="O65" s="192"/>
      <c r="P65" s="182"/>
      <c r="Q65" s="192"/>
      <c r="R65" s="182"/>
      <c r="S65" s="192"/>
      <c r="T65" s="182"/>
      <c r="U65" s="192"/>
      <c r="V65" s="182"/>
      <c r="W65" s="192"/>
      <c r="X65" s="182"/>
      <c r="Y65" s="192"/>
      <c r="Z65" s="182"/>
      <c r="AA65" s="192"/>
      <c r="AB65" s="182"/>
      <c r="AC65" s="192"/>
      <c r="AD65" s="192"/>
      <c r="AE65" s="192"/>
      <c r="AF65" s="182"/>
      <c r="AG65" s="192"/>
      <c r="AH65" s="182"/>
      <c r="AI65" s="192"/>
      <c r="AJ65" s="182"/>
    </row>
    <row r="66" spans="1:37" ht="22.5" hidden="1" customHeight="1">
      <c r="A66" s="189" t="s">
        <v>226</v>
      </c>
      <c r="B66" s="239">
        <v>18</v>
      </c>
      <c r="C66" s="182"/>
      <c r="D66" s="182">
        <v>0</v>
      </c>
      <c r="E66" s="192"/>
      <c r="F66" s="182"/>
      <c r="G66" s="192"/>
      <c r="H66" s="182">
        <v>0</v>
      </c>
      <c r="I66" s="192"/>
      <c r="J66" s="182">
        <v>0</v>
      </c>
      <c r="K66" s="192"/>
      <c r="L66" s="182">
        <v>0</v>
      </c>
      <c r="M66" s="192"/>
      <c r="N66" s="182">
        <v>0</v>
      </c>
      <c r="O66" s="192"/>
      <c r="P66" s="182">
        <v>0</v>
      </c>
      <c r="Q66" s="192"/>
      <c r="R66" s="182">
        <v>0</v>
      </c>
      <c r="S66" s="192"/>
      <c r="T66" s="182">
        <v>0</v>
      </c>
      <c r="U66" s="192"/>
      <c r="V66" s="182">
        <v>0</v>
      </c>
      <c r="W66" s="192"/>
      <c r="X66" s="182">
        <v>0</v>
      </c>
      <c r="Y66" s="192"/>
      <c r="Z66" s="182">
        <v>0</v>
      </c>
      <c r="AA66" s="192"/>
      <c r="AB66" s="182">
        <v>0</v>
      </c>
      <c r="AC66" s="192"/>
      <c r="AD66" s="265">
        <f>SUM(P66:AB66)</f>
        <v>0</v>
      </c>
      <c r="AE66" s="192"/>
      <c r="AF66" s="265">
        <f>SUM(D66:N66,AD66)</f>
        <v>0</v>
      </c>
      <c r="AG66" s="192"/>
      <c r="AH66" s="182">
        <v>0</v>
      </c>
      <c r="AI66" s="192"/>
      <c r="AJ66" s="115">
        <f>+AF66+AH66</f>
        <v>0</v>
      </c>
    </row>
    <row r="67" spans="1:37" ht="22.5" hidden="1" customHeight="1">
      <c r="A67" s="189" t="s">
        <v>227</v>
      </c>
      <c r="B67" s="239">
        <v>4</v>
      </c>
      <c r="C67" s="189"/>
      <c r="D67" s="267">
        <v>0</v>
      </c>
      <c r="E67" s="265"/>
      <c r="F67" s="267"/>
      <c r="G67" s="265"/>
      <c r="H67" s="267">
        <v>0</v>
      </c>
      <c r="I67" s="265"/>
      <c r="J67" s="267">
        <v>0</v>
      </c>
      <c r="K67" s="265"/>
      <c r="L67" s="267">
        <v>0</v>
      </c>
      <c r="M67" s="265"/>
      <c r="N67" s="267"/>
      <c r="O67" s="265"/>
      <c r="P67" s="267">
        <v>0</v>
      </c>
      <c r="Q67" s="265"/>
      <c r="R67" s="267">
        <v>0</v>
      </c>
      <c r="S67" s="265"/>
      <c r="T67" s="267">
        <v>0</v>
      </c>
      <c r="U67" s="265"/>
      <c r="V67" s="267">
        <v>0</v>
      </c>
      <c r="W67" s="265"/>
      <c r="X67" s="267">
        <v>0</v>
      </c>
      <c r="Y67" s="265"/>
      <c r="Z67" s="267"/>
      <c r="AA67" s="265"/>
      <c r="AB67" s="267">
        <v>0</v>
      </c>
      <c r="AC67" s="265"/>
      <c r="AD67" s="268">
        <f>SUM(P67:AB67)</f>
        <v>0</v>
      </c>
      <c r="AE67" s="265"/>
      <c r="AF67" s="268">
        <f>SUM(D67:N67,AD67)</f>
        <v>0</v>
      </c>
      <c r="AG67" s="265"/>
      <c r="AH67" s="267">
        <v>0</v>
      </c>
      <c r="AI67" s="265"/>
      <c r="AJ67" s="271">
        <f>+AF67+AH67</f>
        <v>0</v>
      </c>
    </row>
    <row r="68" spans="1:37" ht="22.5" hidden="1" customHeight="1">
      <c r="A68" s="215" t="s">
        <v>194</v>
      </c>
      <c r="B68" s="180"/>
      <c r="C68" s="180"/>
      <c r="D68" s="270">
        <f>SUM(D66:D67)</f>
        <v>0</v>
      </c>
      <c r="E68" s="264"/>
      <c r="F68" s="270">
        <f>SUM(F66:F67)</f>
        <v>0</v>
      </c>
      <c r="G68" s="264"/>
      <c r="H68" s="270">
        <f>SUM(H66:H67)</f>
        <v>0</v>
      </c>
      <c r="I68" s="264"/>
      <c r="J68" s="270">
        <f>SUM(J66:J67)</f>
        <v>0</v>
      </c>
      <c r="K68" s="264"/>
      <c r="L68" s="270">
        <f>SUM(L66:L67)</f>
        <v>0</v>
      </c>
      <c r="M68" s="264"/>
      <c r="N68" s="270">
        <f>SUM(N66:N67)</f>
        <v>0</v>
      </c>
      <c r="O68" s="264"/>
      <c r="P68" s="270">
        <f>SUM(P66:P67)</f>
        <v>0</v>
      </c>
      <c r="Q68" s="264"/>
      <c r="R68" s="270">
        <f>SUM(R66:R67)</f>
        <v>0</v>
      </c>
      <c r="S68" s="264"/>
      <c r="T68" s="270">
        <f>SUM(T66:T67)</f>
        <v>0</v>
      </c>
      <c r="U68" s="264"/>
      <c r="V68" s="270">
        <f>SUM(V66:V67)</f>
        <v>0</v>
      </c>
      <c r="W68" s="264"/>
      <c r="X68" s="270">
        <f>SUM(X66:X67)</f>
        <v>0</v>
      </c>
      <c r="Y68" s="264"/>
      <c r="Z68" s="270">
        <f>SUM(Z66:Z67)</f>
        <v>0</v>
      </c>
      <c r="AA68" s="264"/>
      <c r="AB68" s="270">
        <f>SUM(AB66:AB67)</f>
        <v>0</v>
      </c>
      <c r="AC68" s="264"/>
      <c r="AD68" s="270">
        <f>SUM(AD66:AD67)</f>
        <v>0</v>
      </c>
      <c r="AE68" s="264"/>
      <c r="AF68" s="270">
        <f>SUM(AF66:AF67)</f>
        <v>0</v>
      </c>
      <c r="AG68" s="264"/>
      <c r="AH68" s="270">
        <f>SUM(AH66:AH67)</f>
        <v>0</v>
      </c>
      <c r="AI68" s="264"/>
      <c r="AJ68" s="270">
        <f>SUM(AJ66:AJ67)</f>
        <v>0</v>
      </c>
    </row>
    <row r="69" spans="1:37" ht="22.5" hidden="1" customHeight="1">
      <c r="A69" s="215"/>
      <c r="B69" s="180"/>
      <c r="C69" s="180"/>
      <c r="D69" s="77"/>
      <c r="E69" s="114"/>
      <c r="F69" s="77"/>
      <c r="G69" s="114"/>
      <c r="H69" s="77"/>
      <c r="I69" s="114"/>
      <c r="J69" s="77"/>
      <c r="K69" s="114"/>
      <c r="L69" s="77"/>
      <c r="M69" s="114"/>
      <c r="N69" s="77"/>
      <c r="O69" s="114"/>
      <c r="P69" s="77"/>
      <c r="Q69" s="114"/>
      <c r="R69" s="77"/>
      <c r="S69" s="114"/>
      <c r="T69" s="114"/>
      <c r="U69" s="114"/>
      <c r="V69" s="77"/>
      <c r="W69" s="114"/>
      <c r="X69" s="77"/>
      <c r="Y69" s="114"/>
      <c r="Z69" s="77"/>
      <c r="AA69" s="114"/>
      <c r="AB69" s="77"/>
      <c r="AC69" s="114"/>
      <c r="AD69" s="114"/>
      <c r="AE69" s="114"/>
      <c r="AF69" s="114"/>
      <c r="AG69" s="114"/>
      <c r="AH69" s="77"/>
      <c r="AI69" s="115"/>
      <c r="AJ69" s="114"/>
    </row>
    <row r="70" spans="1:37" ht="22.5" hidden="1" customHeight="1">
      <c r="A70" s="215" t="s">
        <v>222</v>
      </c>
      <c r="B70" s="180"/>
      <c r="C70" s="180"/>
      <c r="D70" s="77"/>
      <c r="E70" s="114"/>
      <c r="F70" s="77"/>
      <c r="G70" s="114"/>
      <c r="H70" s="77"/>
      <c r="I70" s="114"/>
      <c r="J70" s="77"/>
      <c r="K70" s="114"/>
      <c r="L70" s="77"/>
      <c r="M70" s="114"/>
      <c r="N70" s="77"/>
      <c r="O70" s="114"/>
      <c r="P70" s="77"/>
      <c r="Q70" s="114"/>
      <c r="R70" s="77"/>
      <c r="S70" s="114"/>
      <c r="T70" s="114"/>
      <c r="U70" s="114"/>
      <c r="V70" s="77"/>
      <c r="W70" s="114"/>
      <c r="X70" s="77"/>
      <c r="Y70" s="114"/>
      <c r="Z70" s="77"/>
      <c r="AA70" s="114"/>
      <c r="AB70" s="77"/>
      <c r="AC70" s="114"/>
      <c r="AD70" s="114"/>
      <c r="AE70" s="114"/>
      <c r="AF70" s="114"/>
      <c r="AG70" s="114"/>
      <c r="AH70" s="77"/>
      <c r="AI70" s="115"/>
      <c r="AJ70" s="114"/>
    </row>
    <row r="71" spans="1:37" ht="22.5" hidden="1" customHeight="1">
      <c r="A71" s="189" t="s">
        <v>228</v>
      </c>
      <c r="B71" s="180"/>
      <c r="C71" s="180"/>
      <c r="D71" s="77"/>
      <c r="E71" s="114"/>
      <c r="F71" s="77"/>
      <c r="G71" s="114"/>
      <c r="H71" s="77"/>
      <c r="I71" s="114"/>
      <c r="J71" s="77"/>
      <c r="K71" s="114"/>
      <c r="L71" s="77"/>
      <c r="M71" s="114"/>
      <c r="N71" s="77"/>
      <c r="O71" s="114"/>
      <c r="P71" s="77"/>
      <c r="Q71" s="114"/>
      <c r="R71" s="77"/>
      <c r="S71" s="114"/>
      <c r="T71" s="114"/>
      <c r="U71" s="114"/>
      <c r="V71" s="77"/>
      <c r="W71" s="114"/>
      <c r="X71" s="77"/>
      <c r="Y71" s="114"/>
      <c r="Z71" s="77"/>
      <c r="AA71" s="114"/>
      <c r="AB71" s="77"/>
      <c r="AC71" s="114"/>
      <c r="AD71" s="114"/>
      <c r="AE71" s="114"/>
      <c r="AF71" s="114"/>
      <c r="AG71" s="114"/>
      <c r="AH71" s="77"/>
      <c r="AI71" s="115"/>
      <c r="AJ71" s="114"/>
    </row>
    <row r="72" spans="1:37" ht="22.5" hidden="1" customHeight="1">
      <c r="A72" s="189" t="s">
        <v>229</v>
      </c>
      <c r="B72" s="239">
        <v>4</v>
      </c>
      <c r="C72" s="180"/>
      <c r="D72" s="267"/>
      <c r="E72" s="264"/>
      <c r="F72" s="267"/>
      <c r="G72" s="264"/>
      <c r="H72" s="267"/>
      <c r="I72" s="264"/>
      <c r="J72" s="267"/>
      <c r="K72" s="264"/>
      <c r="L72" s="267"/>
      <c r="M72" s="264"/>
      <c r="N72" s="267"/>
      <c r="O72" s="264"/>
      <c r="P72" s="267"/>
      <c r="Q72" s="264"/>
      <c r="R72" s="267"/>
      <c r="S72" s="264"/>
      <c r="T72" s="267"/>
      <c r="U72" s="264"/>
      <c r="V72" s="267"/>
      <c r="W72" s="265"/>
      <c r="X72" s="267"/>
      <c r="Y72" s="265"/>
      <c r="Z72" s="267"/>
      <c r="AA72" s="265"/>
      <c r="AB72" s="267"/>
      <c r="AC72" s="265"/>
      <c r="AD72" s="268">
        <f>SUM(P72:AB72)</f>
        <v>0</v>
      </c>
      <c r="AE72" s="265"/>
      <c r="AF72" s="268">
        <f>SUM(D72:N72,AD72)</f>
        <v>0</v>
      </c>
      <c r="AG72" s="265"/>
      <c r="AH72" s="267"/>
      <c r="AI72" s="265"/>
      <c r="AJ72" s="271">
        <f>+AF72+AH72</f>
        <v>0</v>
      </c>
    </row>
    <row r="73" spans="1:37" ht="22.5" hidden="1" customHeight="1">
      <c r="A73" s="215" t="s">
        <v>234</v>
      </c>
      <c r="B73" s="180"/>
      <c r="C73" s="180"/>
      <c r="D73" s="270">
        <f t="shared" ref="D73" si="17">+D72</f>
        <v>0</v>
      </c>
      <c r="E73" s="264"/>
      <c r="F73" s="270">
        <f t="shared" ref="F73" si="18">+F72</f>
        <v>0</v>
      </c>
      <c r="G73" s="264"/>
      <c r="H73" s="270">
        <f t="shared" ref="H73" si="19">+H72</f>
        <v>0</v>
      </c>
      <c r="I73" s="264"/>
      <c r="J73" s="270">
        <f>+J72</f>
        <v>0</v>
      </c>
      <c r="K73" s="264"/>
      <c r="L73" s="270">
        <f t="shared" ref="L73" si="20">+L72</f>
        <v>0</v>
      </c>
      <c r="M73" s="264"/>
      <c r="N73" s="270">
        <f t="shared" ref="N73" si="21">+N72</f>
        <v>0</v>
      </c>
      <c r="O73" s="264"/>
      <c r="P73" s="270">
        <f t="shared" ref="P73" si="22">+P72</f>
        <v>0</v>
      </c>
      <c r="Q73" s="264"/>
      <c r="R73" s="270">
        <f t="shared" ref="R73" si="23">+R72</f>
        <v>0</v>
      </c>
      <c r="S73" s="264"/>
      <c r="T73" s="270">
        <f t="shared" ref="T73" si="24">+T72</f>
        <v>0</v>
      </c>
      <c r="U73" s="264"/>
      <c r="V73" s="270">
        <f t="shared" ref="V73" si="25">+V72</f>
        <v>0</v>
      </c>
      <c r="W73" s="264"/>
      <c r="X73" s="270">
        <f t="shared" ref="X73" si="26">+X72</f>
        <v>0</v>
      </c>
      <c r="Y73" s="264"/>
      <c r="Z73" s="270"/>
      <c r="AA73" s="264"/>
      <c r="AB73" s="270">
        <f t="shared" ref="AB73" si="27">+AB72</f>
        <v>0</v>
      </c>
      <c r="AC73" s="264"/>
      <c r="AD73" s="270">
        <f t="shared" ref="AD73" si="28">+AD72</f>
        <v>0</v>
      </c>
      <c r="AE73" s="264"/>
      <c r="AF73" s="270">
        <f t="shared" ref="AF73" si="29">+AF72</f>
        <v>0</v>
      </c>
      <c r="AG73" s="264"/>
      <c r="AH73" s="270">
        <f t="shared" ref="AH73" si="30">+AH72</f>
        <v>0</v>
      </c>
      <c r="AI73" s="264"/>
      <c r="AJ73" s="270">
        <f t="shared" ref="AJ73" si="31">+AJ72</f>
        <v>0</v>
      </c>
    </row>
    <row r="74" spans="1:37" ht="22.5" hidden="1" customHeight="1">
      <c r="A74" s="215"/>
      <c r="B74" s="180"/>
      <c r="C74" s="180"/>
      <c r="D74" s="77"/>
      <c r="E74" s="114"/>
      <c r="F74" s="77"/>
      <c r="G74" s="114"/>
      <c r="H74" s="77"/>
      <c r="I74" s="114"/>
      <c r="J74" s="77"/>
      <c r="K74" s="114"/>
      <c r="L74" s="77"/>
      <c r="M74" s="114"/>
      <c r="N74" s="77"/>
      <c r="O74" s="114"/>
      <c r="P74" s="77"/>
      <c r="Q74" s="114"/>
      <c r="R74" s="77"/>
      <c r="S74" s="114"/>
      <c r="T74" s="114"/>
      <c r="U74" s="114"/>
      <c r="V74" s="77"/>
      <c r="W74" s="114"/>
      <c r="X74" s="77"/>
      <c r="Y74" s="114"/>
      <c r="Z74" s="77"/>
      <c r="AA74" s="114"/>
      <c r="AB74" s="77"/>
      <c r="AC74" s="114"/>
      <c r="AD74" s="114"/>
      <c r="AE74" s="114"/>
      <c r="AF74" s="114"/>
      <c r="AG74" s="114"/>
      <c r="AH74" s="77"/>
      <c r="AI74" s="115"/>
      <c r="AJ74" s="114"/>
    </row>
    <row r="75" spans="1:37" ht="22.5" hidden="1" customHeight="1">
      <c r="A75" s="216" t="s">
        <v>230</v>
      </c>
      <c r="B75" s="180"/>
      <c r="C75" s="181"/>
      <c r="D75" s="200">
        <f>+D68+D73+D63</f>
        <v>0</v>
      </c>
      <c r="E75" s="181"/>
      <c r="F75" s="200">
        <f>+F68+F73+F63</f>
        <v>0</v>
      </c>
      <c r="G75" s="181"/>
      <c r="H75" s="200">
        <f>+H68+H73+H63</f>
        <v>0</v>
      </c>
      <c r="I75" s="114"/>
      <c r="J75" s="200">
        <f>+J68+J73+J63</f>
        <v>0</v>
      </c>
      <c r="K75" s="181"/>
      <c r="L75" s="200">
        <f>+L68+L73+L63</f>
        <v>0</v>
      </c>
      <c r="M75" s="181"/>
      <c r="N75" s="200">
        <f>+N68+N73+N63</f>
        <v>0</v>
      </c>
      <c r="O75" s="181"/>
      <c r="P75" s="200">
        <f>+P68+P73+P63</f>
        <v>0</v>
      </c>
      <c r="Q75" s="181"/>
      <c r="R75" s="200">
        <f>+R68+R73+R63</f>
        <v>0</v>
      </c>
      <c r="S75" s="181"/>
      <c r="T75" s="200">
        <f>+T68+T73+T63</f>
        <v>0</v>
      </c>
      <c r="U75" s="181"/>
      <c r="V75" s="200">
        <f>+V68+V73+V63</f>
        <v>0</v>
      </c>
      <c r="W75" s="181"/>
      <c r="X75" s="200">
        <f>+X68+X73+X63</f>
        <v>0</v>
      </c>
      <c r="Y75" s="181"/>
      <c r="Z75" s="200">
        <f>+Z68+Z73+Z63</f>
        <v>0</v>
      </c>
      <c r="AA75" s="181"/>
      <c r="AB75" s="200">
        <f>+AB68+AB73+AB63</f>
        <v>0</v>
      </c>
      <c r="AC75" s="181"/>
      <c r="AD75" s="200">
        <f>+AD68+AD73+AD63</f>
        <v>0</v>
      </c>
      <c r="AE75" s="181"/>
      <c r="AF75" s="200">
        <f>+AF68+AF73+AF63</f>
        <v>0</v>
      </c>
      <c r="AG75" s="181"/>
      <c r="AH75" s="200">
        <f>+AH68+AH73+AH63</f>
        <v>0</v>
      </c>
      <c r="AI75" s="181"/>
      <c r="AJ75" s="200">
        <f>+AJ68+AJ73+AJ63</f>
        <v>0</v>
      </c>
    </row>
    <row r="76" spans="1:37" ht="22.5" customHeight="1">
      <c r="A76" s="216"/>
      <c r="B76" s="180"/>
      <c r="C76" s="181"/>
      <c r="D76" s="181"/>
      <c r="E76" s="191"/>
      <c r="F76" s="181"/>
      <c r="G76" s="191"/>
      <c r="H76" s="181"/>
      <c r="I76" s="114"/>
      <c r="J76" s="181"/>
      <c r="K76" s="191"/>
      <c r="L76" s="181"/>
      <c r="M76" s="191"/>
      <c r="N76" s="181"/>
      <c r="O76" s="191"/>
      <c r="P76" s="181"/>
      <c r="Q76" s="191"/>
      <c r="R76" s="181"/>
      <c r="S76" s="191"/>
      <c r="T76" s="181"/>
      <c r="U76" s="191"/>
      <c r="V76" s="181"/>
      <c r="W76" s="191"/>
      <c r="X76" s="181"/>
      <c r="Y76" s="191"/>
      <c r="Z76" s="181"/>
      <c r="AA76" s="191"/>
      <c r="AB76" s="181"/>
      <c r="AC76" s="191"/>
      <c r="AD76" s="191"/>
      <c r="AE76" s="191"/>
      <c r="AF76" s="181"/>
      <c r="AG76" s="191"/>
      <c r="AH76" s="181"/>
      <c r="AI76" s="192"/>
      <c r="AJ76" s="181"/>
    </row>
    <row r="77" spans="1:37" ht="22.5" customHeight="1">
      <c r="A77" s="180" t="s">
        <v>166</v>
      </c>
      <c r="B77" s="180"/>
      <c r="C77" s="180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</row>
    <row r="78" spans="1:37" ht="22.5" customHeight="1">
      <c r="A78" s="252" t="s">
        <v>262</v>
      </c>
      <c r="B78" s="189"/>
      <c r="C78" s="189"/>
      <c r="D78" s="115">
        <v>0</v>
      </c>
      <c r="E78" s="115"/>
      <c r="F78" s="115"/>
      <c r="G78" s="115"/>
      <c r="H78" s="115">
        <v>0</v>
      </c>
      <c r="I78" s="115"/>
      <c r="J78" s="115">
        <v>0</v>
      </c>
      <c r="K78" s="115"/>
      <c r="L78" s="115">
        <v>0</v>
      </c>
      <c r="M78" s="115"/>
      <c r="N78" s="115">
        <f>'PL 10-11'!D93</f>
        <v>55329154</v>
      </c>
      <c r="O78" s="115"/>
      <c r="P78" s="115">
        <v>0</v>
      </c>
      <c r="Q78" s="115"/>
      <c r="R78" s="115">
        <v>0</v>
      </c>
      <c r="S78" s="115"/>
      <c r="T78" s="115">
        <v>0</v>
      </c>
      <c r="U78" s="115"/>
      <c r="V78" s="115">
        <v>0</v>
      </c>
      <c r="W78" s="115"/>
      <c r="X78" s="115"/>
      <c r="Y78" s="115"/>
      <c r="Z78" s="115">
        <v>0</v>
      </c>
      <c r="AA78" s="115"/>
      <c r="AB78" s="115">
        <v>0</v>
      </c>
      <c r="AC78" s="115"/>
      <c r="AD78" s="265">
        <f>SUM(P78:AB78)</f>
        <v>0</v>
      </c>
      <c r="AE78" s="115"/>
      <c r="AF78" s="265">
        <f>SUM(D78:N78,AD78)</f>
        <v>55329154</v>
      </c>
      <c r="AG78" s="115"/>
      <c r="AH78" s="115">
        <v>48794009</v>
      </c>
      <c r="AI78" s="115"/>
      <c r="AJ78" s="115">
        <f>+AF78+AH78</f>
        <v>104123163</v>
      </c>
    </row>
    <row r="79" spans="1:37" ht="22.5" customHeight="1">
      <c r="A79" s="252" t="s">
        <v>93</v>
      </c>
      <c r="B79" s="189"/>
      <c r="C79" s="189"/>
      <c r="D79" s="271">
        <v>0</v>
      </c>
      <c r="E79" s="115"/>
      <c r="F79" s="78"/>
      <c r="G79" s="115"/>
      <c r="H79" s="271">
        <v>0</v>
      </c>
      <c r="I79" s="115"/>
      <c r="J79" s="271">
        <v>0</v>
      </c>
      <c r="K79" s="115"/>
      <c r="L79" s="271">
        <v>0</v>
      </c>
      <c r="M79" s="115"/>
      <c r="N79" s="78">
        <v>25558865</v>
      </c>
      <c r="O79" s="115"/>
      <c r="P79" s="271">
        <v>-18006685</v>
      </c>
      <c r="Q79" s="115"/>
      <c r="R79" s="271">
        <v>-899083300</v>
      </c>
      <c r="S79" s="115"/>
      <c r="T79" s="271">
        <v>1411952</v>
      </c>
      <c r="U79" s="115"/>
      <c r="V79" s="271">
        <v>121434586</v>
      </c>
      <c r="W79" s="115"/>
      <c r="X79" s="115"/>
      <c r="Y79" s="115"/>
      <c r="Z79" s="271">
        <v>0</v>
      </c>
      <c r="AA79" s="115"/>
      <c r="AB79" s="271">
        <v>-48569076</v>
      </c>
      <c r="AC79" s="115"/>
      <c r="AD79" s="268">
        <f>SUM(P79:AB79)</f>
        <v>-842812523</v>
      </c>
      <c r="AE79" s="115"/>
      <c r="AF79" s="268">
        <f>SUM(D79:N79,AD79)</f>
        <v>-817253658</v>
      </c>
      <c r="AG79" s="115"/>
      <c r="AH79" s="115">
        <v>19978302</v>
      </c>
      <c r="AI79" s="115"/>
      <c r="AJ79" s="115">
        <f>+AF79+AH79</f>
        <v>-797275356</v>
      </c>
      <c r="AK79" s="217">
        <f>'PL 10-11'!D89-AJ79</f>
        <v>0</v>
      </c>
    </row>
    <row r="80" spans="1:37" ht="22.5" customHeight="1">
      <c r="A80" s="180" t="s">
        <v>167</v>
      </c>
      <c r="B80" s="180"/>
      <c r="C80" s="180"/>
      <c r="D80" s="116">
        <f>D78+D79</f>
        <v>0</v>
      </c>
      <c r="E80" s="114"/>
      <c r="F80" s="116">
        <f>F78+F79</f>
        <v>0</v>
      </c>
      <c r="G80" s="114"/>
      <c r="H80" s="116">
        <f>H78+H79</f>
        <v>0</v>
      </c>
      <c r="I80" s="114"/>
      <c r="J80" s="116">
        <f>J78+J79</f>
        <v>0</v>
      </c>
      <c r="K80" s="114"/>
      <c r="L80" s="116">
        <f>L78+L79</f>
        <v>0</v>
      </c>
      <c r="M80" s="114"/>
      <c r="N80" s="116">
        <f>N78+N79</f>
        <v>80888019</v>
      </c>
      <c r="O80" s="114"/>
      <c r="P80" s="116">
        <f>P78+P79</f>
        <v>-18006685</v>
      </c>
      <c r="Q80" s="114"/>
      <c r="R80" s="116">
        <f>R78+R79</f>
        <v>-899083300</v>
      </c>
      <c r="S80" s="114"/>
      <c r="T80" s="116">
        <f>T78+T79</f>
        <v>1411952</v>
      </c>
      <c r="U80" s="114"/>
      <c r="V80" s="116">
        <f>V78+V79</f>
        <v>121434586</v>
      </c>
      <c r="W80" s="114"/>
      <c r="X80" s="116">
        <f>X78+X79</f>
        <v>0</v>
      </c>
      <c r="Y80" s="114"/>
      <c r="Z80" s="116">
        <f>Z78+Z79</f>
        <v>0</v>
      </c>
      <c r="AA80" s="114"/>
      <c r="AB80" s="116">
        <f>AB78+AB79</f>
        <v>-48569076</v>
      </c>
      <c r="AC80" s="114"/>
      <c r="AD80" s="116">
        <f>AD78+AD79</f>
        <v>-842812523</v>
      </c>
      <c r="AE80" s="114"/>
      <c r="AF80" s="116">
        <f>AF78+AF79</f>
        <v>-761924504</v>
      </c>
      <c r="AG80" s="114"/>
      <c r="AH80" s="116">
        <f>AH78+AH79</f>
        <v>68772311</v>
      </c>
      <c r="AI80" s="115"/>
      <c r="AJ80" s="116">
        <f>AJ78+AJ79</f>
        <v>-693152193</v>
      </c>
      <c r="AK80" s="217">
        <f>'PL 10-11'!D90-AJ80</f>
        <v>0</v>
      </c>
    </row>
    <row r="81" spans="1:36" ht="22.5" customHeight="1">
      <c r="A81" s="180"/>
      <c r="B81" s="180"/>
      <c r="C81" s="180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  <c r="Z81" s="114"/>
      <c r="AA81" s="114"/>
      <c r="AB81" s="114"/>
      <c r="AC81" s="114"/>
      <c r="AD81" s="114"/>
      <c r="AE81" s="114"/>
      <c r="AF81" s="114"/>
      <c r="AG81" s="114"/>
      <c r="AH81" s="114"/>
      <c r="AI81" s="115"/>
      <c r="AJ81" s="114"/>
    </row>
    <row r="82" spans="1:36" ht="22.5" customHeight="1">
      <c r="A82" s="189" t="s">
        <v>162</v>
      </c>
      <c r="B82" s="189"/>
      <c r="C82" s="189"/>
      <c r="D82" s="115">
        <v>0</v>
      </c>
      <c r="E82" s="115"/>
      <c r="F82" s="115"/>
      <c r="G82" s="115"/>
      <c r="H82" s="115">
        <v>0</v>
      </c>
      <c r="I82" s="115"/>
      <c r="J82" s="115">
        <f>'SH Separate 14-15'!G49</f>
        <v>28913569</v>
      </c>
      <c r="K82" s="115"/>
      <c r="L82" s="115">
        <v>0</v>
      </c>
      <c r="M82" s="115"/>
      <c r="N82" s="115">
        <f>-J82</f>
        <v>-28913569</v>
      </c>
      <c r="O82" s="115"/>
      <c r="P82" s="115">
        <v>0</v>
      </c>
      <c r="Q82" s="115"/>
      <c r="R82" s="115">
        <v>0</v>
      </c>
      <c r="S82" s="115"/>
      <c r="T82" s="115">
        <v>0</v>
      </c>
      <c r="U82" s="115"/>
      <c r="V82" s="115">
        <v>0</v>
      </c>
      <c r="W82" s="115"/>
      <c r="X82" s="115"/>
      <c r="Y82" s="115"/>
      <c r="Z82" s="115">
        <v>0</v>
      </c>
      <c r="AA82" s="115"/>
      <c r="AB82" s="115">
        <v>0</v>
      </c>
      <c r="AC82" s="115"/>
      <c r="AD82" s="265">
        <f>SUM(P82:AB82)</f>
        <v>0</v>
      </c>
      <c r="AE82" s="115"/>
      <c r="AF82" s="265">
        <f>SUM(D82:N82,AD82)</f>
        <v>0</v>
      </c>
      <c r="AG82" s="115"/>
      <c r="AH82" s="115">
        <v>0</v>
      </c>
      <c r="AI82" s="115"/>
      <c r="AJ82" s="115">
        <v>0</v>
      </c>
    </row>
    <row r="83" spans="1:36" ht="22.5" customHeight="1">
      <c r="A83" s="189" t="s">
        <v>31</v>
      </c>
      <c r="B83" s="189"/>
      <c r="C83" s="189"/>
      <c r="D83" s="271">
        <v>0</v>
      </c>
      <c r="E83" s="115"/>
      <c r="F83" s="271"/>
      <c r="G83" s="115"/>
      <c r="H83" s="271">
        <v>0</v>
      </c>
      <c r="I83" s="115"/>
      <c r="J83" s="271">
        <v>0</v>
      </c>
      <c r="K83" s="115"/>
      <c r="L83" s="271">
        <v>0</v>
      </c>
      <c r="M83" s="115"/>
      <c r="N83" s="271">
        <v>-45811902</v>
      </c>
      <c r="O83" s="115"/>
      <c r="P83" s="271">
        <v>0</v>
      </c>
      <c r="Q83" s="115"/>
      <c r="R83" s="271">
        <v>-45884068</v>
      </c>
      <c r="S83" s="115"/>
      <c r="T83" s="271">
        <v>0</v>
      </c>
      <c r="U83" s="115"/>
      <c r="V83" s="271">
        <v>15858722</v>
      </c>
      <c r="W83" s="115"/>
      <c r="X83" s="271"/>
      <c r="Y83" s="115"/>
      <c r="Z83" s="271">
        <v>0</v>
      </c>
      <c r="AA83" s="115"/>
      <c r="AB83" s="271">
        <v>75837248</v>
      </c>
      <c r="AC83" s="115"/>
      <c r="AD83" s="268">
        <f>SUM(P83:AB83)</f>
        <v>45811902</v>
      </c>
      <c r="AE83" s="115"/>
      <c r="AF83" s="268">
        <f>SUM(D83:N83,AD83)</f>
        <v>0</v>
      </c>
      <c r="AG83" s="115"/>
      <c r="AH83" s="271">
        <v>0</v>
      </c>
      <c r="AI83" s="115"/>
      <c r="AJ83" s="271">
        <f>+AF83+AH83</f>
        <v>0</v>
      </c>
    </row>
    <row r="84" spans="1:36" ht="22.5" hidden="1" customHeight="1">
      <c r="A84" s="189" t="s">
        <v>206</v>
      </c>
      <c r="B84" s="189"/>
      <c r="C84" s="189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  <c r="Z84" s="115"/>
      <c r="AA84" s="115"/>
      <c r="AB84" s="115"/>
      <c r="AC84" s="115"/>
      <c r="AD84" s="115">
        <v>0</v>
      </c>
      <c r="AE84" s="115"/>
      <c r="AF84" s="280">
        <f>SUM(D84:N84,AD84)</f>
        <v>0</v>
      </c>
      <c r="AG84" s="115"/>
      <c r="AH84" s="115"/>
      <c r="AI84" s="115"/>
      <c r="AJ84" s="115">
        <f t="shared" ref="AJ84:AJ85" si="32">AF84+AH84</f>
        <v>0</v>
      </c>
    </row>
    <row r="85" spans="1:36" ht="22.5" hidden="1" customHeight="1">
      <c r="A85" s="189" t="s">
        <v>207</v>
      </c>
      <c r="B85" s="189"/>
      <c r="C85" s="189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5"/>
      <c r="Z85" s="115"/>
      <c r="AA85" s="115"/>
      <c r="AB85" s="115"/>
      <c r="AC85" s="115"/>
      <c r="AD85" s="115">
        <f>SUM(P85:AB85)</f>
        <v>0</v>
      </c>
      <c r="AE85" s="115"/>
      <c r="AF85" s="265">
        <f>SUM(D85:N85,AD85)</f>
        <v>0</v>
      </c>
      <c r="AG85" s="115"/>
      <c r="AH85" s="115"/>
      <c r="AI85" s="115"/>
      <c r="AJ85" s="115">
        <f t="shared" si="32"/>
        <v>0</v>
      </c>
    </row>
    <row r="86" spans="1:36" ht="22.5" customHeight="1">
      <c r="A86" s="189"/>
      <c r="B86" s="189"/>
      <c r="C86" s="189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  <c r="AA86" s="115"/>
      <c r="AB86" s="115"/>
      <c r="AC86" s="115"/>
      <c r="AD86" s="115"/>
      <c r="AE86" s="115"/>
      <c r="AF86" s="114"/>
      <c r="AG86" s="115"/>
      <c r="AH86" s="115"/>
      <c r="AI86" s="115"/>
      <c r="AJ86" s="114"/>
    </row>
    <row r="87" spans="1:36" ht="22.5" customHeight="1" thickBot="1">
      <c r="A87" s="180" t="s">
        <v>270</v>
      </c>
      <c r="B87" s="180"/>
      <c r="C87" s="180"/>
      <c r="D87" s="117">
        <f>+D85+D80+D75+D58+D82+D83+D84</f>
        <v>7520978320</v>
      </c>
      <c r="E87" s="114"/>
      <c r="F87" s="117">
        <f>+F85+F80+F75+F58+F82+F83+F84</f>
        <v>0</v>
      </c>
      <c r="G87" s="114"/>
      <c r="H87" s="117">
        <f>+H85+H80+H75+H58+H82+H83+H84</f>
        <v>18224269226</v>
      </c>
      <c r="I87" s="114"/>
      <c r="J87" s="117">
        <f>+J85+J80+J75+J58+J82+J83+J84</f>
        <v>337374385</v>
      </c>
      <c r="K87" s="114"/>
      <c r="L87" s="117">
        <f>+L85+L80+L75+L58+L82+L83+L84</f>
        <v>7714962</v>
      </c>
      <c r="M87" s="114"/>
      <c r="N87" s="117">
        <f>+N85+N80+N75+N58+N82+N83+N84</f>
        <v>6879526830</v>
      </c>
      <c r="O87" s="114"/>
      <c r="P87" s="117">
        <f>+P85+P80+P75+P58+P82+P83+P84</f>
        <v>6169165</v>
      </c>
      <c r="Q87" s="115"/>
      <c r="R87" s="117">
        <f>+R85+R80+R75+R58+R82+R83+R84</f>
        <v>-2167096049</v>
      </c>
      <c r="S87" s="115"/>
      <c r="T87" s="117">
        <f>+T85+T80+T75+T58+T82+T83+T84</f>
        <v>34862183</v>
      </c>
      <c r="U87" s="114"/>
      <c r="V87" s="117">
        <f>+V85+V80+V75+V58+V82+V83+V84</f>
        <v>-126585929</v>
      </c>
      <c r="W87" s="115"/>
      <c r="X87" s="117">
        <f>+X85+X80+X75+X58+X82+X83+X84</f>
        <v>0</v>
      </c>
      <c r="Y87" s="115"/>
      <c r="Z87" s="117">
        <f>+Z85+Z80+Z75+Z58+Z82+Z83+Z84</f>
        <v>-22660706145</v>
      </c>
      <c r="AA87" s="115"/>
      <c r="AB87" s="117">
        <f>+AB85+AB80+AB75+AB58+AB82+AB83+AB84</f>
        <v>557119482</v>
      </c>
      <c r="AC87" s="114"/>
      <c r="AD87" s="117">
        <f>+AD85+AD80+AD75+AD58+AD82+AD83+AD84</f>
        <v>-24356237293</v>
      </c>
      <c r="AE87" s="114"/>
      <c r="AF87" s="117">
        <f>+AF85+AF80+AF75+AF58+AF82+AF83+AF84</f>
        <v>8613626430</v>
      </c>
      <c r="AG87" s="114"/>
      <c r="AH87" s="117">
        <f>+AH85+AH80+AH75+AH58+AH82+AH83+AH84</f>
        <v>313498082</v>
      </c>
      <c r="AI87" s="115"/>
      <c r="AJ87" s="117">
        <f>+AJ85+AJ80+AJ75+AJ58+AJ82+AJ83+AJ84</f>
        <v>8927124512</v>
      </c>
    </row>
    <row r="88" spans="1:36" ht="22.5" customHeight="1" thickTop="1"/>
    <row r="89" spans="1:36" ht="22.5" customHeight="1">
      <c r="D89" s="285">
        <f>D87-'BS 8-9'!C59</f>
        <v>0</v>
      </c>
      <c r="E89" s="286"/>
      <c r="F89" s="288">
        <f>F88-'[56]BS 3-4'!C117</f>
        <v>0</v>
      </c>
      <c r="G89" s="286"/>
      <c r="H89" s="285">
        <f>H87-'BS 8-9'!C61</f>
        <v>0</v>
      </c>
      <c r="I89" s="286"/>
      <c r="J89" s="285">
        <f>J87-'BS 8-9'!C64</f>
        <v>0</v>
      </c>
      <c r="K89" s="286"/>
      <c r="L89" s="285">
        <f>L87-'BS 8-9'!C65</f>
        <v>0</v>
      </c>
      <c r="M89" s="286"/>
      <c r="N89" s="285">
        <f>N87-'BS 8-9'!C66</f>
        <v>0</v>
      </c>
      <c r="O89" s="286"/>
      <c r="P89" s="285"/>
      <c r="Q89" s="286"/>
      <c r="R89" s="285"/>
      <c r="S89" s="286"/>
      <c r="T89" s="285"/>
      <c r="U89" s="286"/>
      <c r="V89" s="285"/>
      <c r="W89" s="286"/>
      <c r="X89" s="286"/>
      <c r="Y89" s="286"/>
      <c r="Z89" s="285"/>
      <c r="AA89" s="286"/>
      <c r="AB89" s="285"/>
      <c r="AC89" s="287"/>
      <c r="AD89" s="285">
        <f>AD87-'BS 8-9'!C67</f>
        <v>0</v>
      </c>
      <c r="AE89" s="287"/>
      <c r="AF89" s="285">
        <f>AF87-'BS 8-9'!C68</f>
        <v>0</v>
      </c>
      <c r="AG89" s="287"/>
      <c r="AH89" s="285">
        <f>AH87-'BS 8-9'!C69</f>
        <v>0</v>
      </c>
      <c r="AJ89" s="217">
        <f>AJ87-'BS 8-9'!C70</f>
        <v>0</v>
      </c>
    </row>
  </sheetData>
  <mergeCells count="8">
    <mergeCell ref="D56:AJ56"/>
    <mergeCell ref="D12:AJ12"/>
    <mergeCell ref="D4:AJ4"/>
    <mergeCell ref="J5:N5"/>
    <mergeCell ref="R5:AB5"/>
    <mergeCell ref="D48:AJ48"/>
    <mergeCell ref="J49:N49"/>
    <mergeCell ref="R49:AB49"/>
  </mergeCells>
  <pageMargins left="0.8" right="0.8" top="0.48" bottom="0.4" header="0.5" footer="0.5"/>
  <pageSetup paperSize="9" scale="50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1FB8B-72EC-4EA3-AE01-15A1A27B5C99}">
  <sheetPr>
    <tabColor rgb="FF92D050"/>
    <pageSetUpPr fitToPage="1"/>
  </sheetPr>
  <dimension ref="A1:O54"/>
  <sheetViews>
    <sheetView topLeftCell="A32" zoomScale="70" zoomScaleNormal="70" zoomScaleSheetLayoutView="70" workbookViewId="0">
      <selection activeCell="Q49" sqref="Q49"/>
    </sheetView>
  </sheetViews>
  <sheetFormatPr defaultColWidth="11" defaultRowHeight="19.5" zeroHeight="1"/>
  <cols>
    <col min="1" max="1" width="47.42578125" style="21" customWidth="1"/>
    <col min="2" max="2" width="7" style="21" customWidth="1"/>
    <col min="3" max="3" width="14.42578125" style="19" customWidth="1"/>
    <col min="4" max="4" width="1.140625" style="19" customWidth="1"/>
    <col min="5" max="5" width="15.5703125" style="19" customWidth="1"/>
    <col min="6" max="6" width="1.140625" style="19" customWidth="1"/>
    <col min="7" max="7" width="13.5703125" style="19" customWidth="1"/>
    <col min="8" max="8" width="1.140625" style="19" customWidth="1"/>
    <col min="9" max="9" width="13.5703125" style="19" customWidth="1"/>
    <col min="10" max="10" width="1.140625" style="19" customWidth="1"/>
    <col min="11" max="11" width="16.140625" style="19" customWidth="1"/>
    <col min="12" max="12" width="1.140625" style="19" customWidth="1"/>
    <col min="13" max="13" width="17.140625" style="19" customWidth="1"/>
    <col min="14" max="14" width="1.140625" style="19" customWidth="1"/>
    <col min="15" max="15" width="14.7109375" style="19" customWidth="1"/>
    <col min="16" max="29" width="11" style="19"/>
    <col min="30" max="30" width="16.140625" style="19" customWidth="1"/>
    <col min="31" max="16384" width="11" style="19"/>
  </cols>
  <sheetData>
    <row r="1" spans="1:15" ht="25.5" customHeight="1">
      <c r="A1" s="22" t="s">
        <v>257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25.5" customHeight="1">
      <c r="A2" s="18" t="s">
        <v>169</v>
      </c>
      <c r="B2" s="18"/>
      <c r="C2" s="22"/>
      <c r="D2" s="22"/>
      <c r="E2" s="22"/>
      <c r="F2" s="22"/>
      <c r="G2" s="22"/>
      <c r="H2" s="22"/>
      <c r="I2" s="22"/>
      <c r="J2" s="22"/>
      <c r="K2" s="22"/>
      <c r="L2" s="22"/>
      <c r="N2" s="22"/>
      <c r="O2" s="22"/>
    </row>
    <row r="3" spans="1:15" ht="25.5" customHeight="1">
      <c r="A3" s="18"/>
      <c r="B3" s="18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ht="25.5" customHeight="1">
      <c r="A4" s="18"/>
      <c r="B4" s="18"/>
      <c r="C4" s="297" t="s">
        <v>45</v>
      </c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</row>
    <row r="5" spans="1:15" s="20" customFormat="1" ht="25.5" customHeight="1">
      <c r="A5" s="193"/>
      <c r="B5" s="193"/>
      <c r="C5"/>
      <c r="D5" s="59"/>
      <c r="E5"/>
      <c r="F5" s="59"/>
      <c r="G5" s="298" t="s">
        <v>32</v>
      </c>
      <c r="H5" s="298"/>
      <c r="I5" s="298"/>
      <c r="J5" s="59"/>
      <c r="K5" s="299" t="s">
        <v>57</v>
      </c>
      <c r="L5" s="299"/>
      <c r="M5" s="299"/>
      <c r="N5"/>
      <c r="O5"/>
    </row>
    <row r="6" spans="1:15" s="20" customFormat="1" ht="25.5" customHeight="1">
      <c r="C6" s="194"/>
      <c r="E6" s="194" t="s">
        <v>132</v>
      </c>
      <c r="F6" s="194"/>
      <c r="G6" s="194"/>
      <c r="H6" s="194"/>
      <c r="I6" s="194"/>
      <c r="J6" s="194"/>
      <c r="K6" s="212" t="s">
        <v>154</v>
      </c>
      <c r="L6" s="49"/>
      <c r="M6" s="194" t="s">
        <v>208</v>
      </c>
      <c r="N6" s="49"/>
      <c r="O6" s="194"/>
    </row>
    <row r="7" spans="1:15" s="20" customFormat="1" ht="25.5" customHeight="1">
      <c r="C7" s="194" t="s">
        <v>287</v>
      </c>
      <c r="D7" s="196"/>
      <c r="E7" s="194" t="s">
        <v>133</v>
      </c>
      <c r="F7" s="194"/>
      <c r="G7" s="194" t="s">
        <v>36</v>
      </c>
      <c r="H7" s="194"/>
      <c r="I7" s="194"/>
      <c r="J7" s="194"/>
      <c r="K7" s="212" t="s">
        <v>63</v>
      </c>
      <c r="L7" s="194"/>
      <c r="M7" s="194" t="s">
        <v>209</v>
      </c>
      <c r="N7" s="194"/>
      <c r="O7" s="194" t="s">
        <v>20</v>
      </c>
    </row>
    <row r="8" spans="1:15" s="20" customFormat="1" ht="25.5" customHeight="1">
      <c r="B8" s="64"/>
      <c r="C8" s="194" t="s">
        <v>8</v>
      </c>
      <c r="D8" s="196"/>
      <c r="E8" s="194" t="s">
        <v>134</v>
      </c>
      <c r="F8" s="194"/>
      <c r="G8" s="194" t="s">
        <v>37</v>
      </c>
      <c r="H8" s="194"/>
      <c r="I8" s="194" t="s">
        <v>112</v>
      </c>
      <c r="J8" s="194"/>
      <c r="K8" s="212" t="s">
        <v>65</v>
      </c>
      <c r="L8" s="194"/>
      <c r="M8" s="194" t="s">
        <v>59</v>
      </c>
      <c r="N8" s="194"/>
      <c r="O8" s="194" t="s">
        <v>59</v>
      </c>
    </row>
    <row r="9" spans="1:15" s="20" customFormat="1" ht="25.5" customHeight="1">
      <c r="C9" s="300" t="s">
        <v>164</v>
      </c>
      <c r="D9" s="300"/>
      <c r="E9" s="300"/>
      <c r="F9" s="300"/>
      <c r="G9" s="300"/>
      <c r="H9" s="300"/>
      <c r="I9" s="300"/>
      <c r="J9" s="300"/>
      <c r="K9" s="300"/>
      <c r="L9" s="300"/>
      <c r="M9" s="300"/>
      <c r="N9" s="300"/>
      <c r="O9" s="300"/>
    </row>
    <row r="10" spans="1:15" customFormat="1" ht="25.5" customHeight="1">
      <c r="A10" s="25" t="s">
        <v>242</v>
      </c>
      <c r="B10" s="60"/>
      <c r="C10" s="260"/>
      <c r="D10" s="260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</row>
    <row r="11" spans="1:15" s="25" customFormat="1" ht="25.5" customHeight="1">
      <c r="A11" s="33" t="s">
        <v>243</v>
      </c>
      <c r="B11" s="60"/>
      <c r="C11" s="260">
        <v>7520978320</v>
      </c>
      <c r="D11" s="260"/>
      <c r="E11" s="74">
        <v>18224269226</v>
      </c>
      <c r="F11" s="74"/>
      <c r="G11" s="74">
        <v>37850816</v>
      </c>
      <c r="H11" s="74"/>
      <c r="I11" s="74">
        <v>-584967770</v>
      </c>
      <c r="J11" s="74"/>
      <c r="K11" s="74">
        <v>-22603112655</v>
      </c>
      <c r="L11" s="74"/>
      <c r="M11" s="198">
        <f>SUM(K11:L11)</f>
        <v>-22603112655</v>
      </c>
      <c r="N11" s="74"/>
      <c r="O11" s="74">
        <f>SUM(C11:I11,M11)</f>
        <v>2595017937</v>
      </c>
    </row>
    <row r="12" spans="1:15" customFormat="1" ht="20.100000000000001" customHeight="1">
      <c r="A12" s="33"/>
      <c r="B12" s="60"/>
      <c r="C12" s="74"/>
      <c r="D12" s="74"/>
      <c r="E12" s="25"/>
      <c r="F12" s="74"/>
      <c r="G12" s="74"/>
      <c r="H12" s="74"/>
      <c r="I12" s="74"/>
      <c r="J12" s="74"/>
      <c r="K12" s="25"/>
      <c r="L12" s="74"/>
      <c r="M12" s="198"/>
      <c r="N12" s="74"/>
      <c r="O12" s="198"/>
    </row>
    <row r="13" spans="1:15" customFormat="1" ht="21.75" hidden="1">
      <c r="A13" s="257" t="s">
        <v>148</v>
      </c>
      <c r="B13" s="180"/>
      <c r="C13" s="74"/>
      <c r="D13" s="74"/>
      <c r="E13" s="25"/>
      <c r="F13" s="74"/>
      <c r="G13" s="74"/>
      <c r="H13" s="74"/>
      <c r="I13" s="74"/>
      <c r="J13" s="74"/>
      <c r="K13" s="25"/>
      <c r="L13" s="74"/>
      <c r="M13" s="198"/>
      <c r="N13" s="74"/>
      <c r="O13" s="198"/>
    </row>
    <row r="14" spans="1:15" customFormat="1" ht="21.75" hidden="1">
      <c r="A14" s="258" t="s">
        <v>223</v>
      </c>
      <c r="B14" s="180"/>
      <c r="C14" s="74"/>
      <c r="D14" s="74"/>
      <c r="E14" s="25"/>
      <c r="F14" s="74"/>
      <c r="G14" s="74"/>
      <c r="H14" s="74"/>
      <c r="I14" s="74"/>
      <c r="J14" s="74"/>
      <c r="K14" s="25"/>
      <c r="L14" s="74"/>
      <c r="M14" s="198"/>
      <c r="N14" s="74"/>
      <c r="O14" s="198"/>
    </row>
    <row r="15" spans="1:15" customFormat="1" ht="21.75" hidden="1">
      <c r="A15" s="259" t="s">
        <v>224</v>
      </c>
      <c r="B15" s="239">
        <v>39</v>
      </c>
      <c r="C15" s="73">
        <v>0</v>
      </c>
      <c r="D15" s="74"/>
      <c r="E15" s="73">
        <v>0</v>
      </c>
      <c r="F15" s="74"/>
      <c r="G15" s="73">
        <v>0</v>
      </c>
      <c r="H15" s="74"/>
      <c r="I15" s="73">
        <v>0</v>
      </c>
      <c r="J15" s="74"/>
      <c r="K15" s="73">
        <v>0</v>
      </c>
      <c r="L15" s="74"/>
      <c r="M15" s="75">
        <f>SUM(K15:L15)</f>
        <v>0</v>
      </c>
      <c r="N15" s="74"/>
      <c r="O15" s="73">
        <f>SUM(C15:I15,M15)</f>
        <v>0</v>
      </c>
    </row>
    <row r="16" spans="1:15" customFormat="1" ht="21.75" hidden="1">
      <c r="A16" s="258" t="s">
        <v>225</v>
      </c>
      <c r="B16" s="180"/>
      <c r="C16" s="81">
        <f>C15</f>
        <v>0</v>
      </c>
      <c r="D16" s="74"/>
      <c r="E16" s="81">
        <f>E15</f>
        <v>0</v>
      </c>
      <c r="F16" s="74"/>
      <c r="G16" s="81">
        <f>G15</f>
        <v>0</v>
      </c>
      <c r="H16" s="74"/>
      <c r="I16" s="81">
        <f>I15</f>
        <v>0</v>
      </c>
      <c r="J16" s="74"/>
      <c r="K16" s="81">
        <f>K15</f>
        <v>0</v>
      </c>
      <c r="L16" s="74"/>
      <c r="M16" s="81">
        <f>M15</f>
        <v>0</v>
      </c>
      <c r="N16" s="74"/>
      <c r="O16" s="81">
        <f>O15</f>
        <v>0</v>
      </c>
    </row>
    <row r="17" spans="1:15" customFormat="1" ht="15.6" hidden="1" customHeight="1">
      <c r="A17" s="256"/>
      <c r="B17" s="180"/>
      <c r="C17" s="74"/>
      <c r="D17" s="74"/>
      <c r="E17" s="25"/>
      <c r="F17" s="74"/>
      <c r="G17" s="74"/>
      <c r="H17" s="74"/>
      <c r="I17" s="74"/>
      <c r="J17" s="74"/>
      <c r="K17" s="25"/>
      <c r="L17" s="74"/>
      <c r="M17" s="198"/>
      <c r="N17" s="74"/>
      <c r="O17" s="198"/>
    </row>
    <row r="18" spans="1:15" customFormat="1" ht="25.5" customHeight="1">
      <c r="A18" s="33" t="s">
        <v>166</v>
      </c>
      <c r="B18" s="33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198"/>
      <c r="N18" s="74"/>
      <c r="O18" s="198"/>
    </row>
    <row r="19" spans="1:15" s="20" customFormat="1" ht="25.5" customHeight="1">
      <c r="A19" s="46" t="s">
        <v>262</v>
      </c>
      <c r="B19" s="46"/>
      <c r="C19" s="73">
        <v>0</v>
      </c>
      <c r="D19" s="73">
        <v>0</v>
      </c>
      <c r="E19" s="73">
        <v>0</v>
      </c>
      <c r="F19" s="73">
        <v>0</v>
      </c>
      <c r="G19" s="73">
        <v>0</v>
      </c>
      <c r="H19" s="73">
        <v>0</v>
      </c>
      <c r="I19" s="73">
        <f>'PL 10-11'!J93</f>
        <v>130835646</v>
      </c>
      <c r="J19" s="73">
        <v>0</v>
      </c>
      <c r="K19" s="73">
        <v>0</v>
      </c>
      <c r="L19" s="73">
        <v>0</v>
      </c>
      <c r="M19" s="75">
        <f>SUM(K19:L19)</f>
        <v>0</v>
      </c>
      <c r="N19" s="73">
        <v>0</v>
      </c>
      <c r="O19" s="73">
        <f>SUM(C19:I19,M19)</f>
        <v>130835646</v>
      </c>
    </row>
    <row r="20" spans="1:15" s="20" customFormat="1" ht="25.5" customHeight="1">
      <c r="A20" s="46" t="s">
        <v>93</v>
      </c>
      <c r="B20" s="46"/>
      <c r="C20" s="73">
        <v>0</v>
      </c>
      <c r="D20" s="74"/>
      <c r="E20" s="73">
        <v>0</v>
      </c>
      <c r="F20" s="74"/>
      <c r="G20" s="73">
        <v>0</v>
      </c>
      <c r="H20" s="74"/>
      <c r="I20" s="73">
        <f>'PL 10-11'!J89</f>
        <v>-7364442</v>
      </c>
      <c r="J20" s="74"/>
      <c r="K20" s="73">
        <v>0</v>
      </c>
      <c r="L20" s="74"/>
      <c r="M20" s="75">
        <f>SUM(K20:L20)</f>
        <v>0</v>
      </c>
      <c r="N20" s="74"/>
      <c r="O20" s="73">
        <f>SUM(C20:I20,M20)</f>
        <v>-7364442</v>
      </c>
    </row>
    <row r="21" spans="1:15" s="20" customFormat="1" ht="25.5" customHeight="1">
      <c r="A21" s="33" t="s">
        <v>167</v>
      </c>
      <c r="B21" s="33"/>
      <c r="C21" s="81">
        <f>SUM(C19:C20)</f>
        <v>0</v>
      </c>
      <c r="D21" s="74"/>
      <c r="E21" s="81">
        <f t="shared" ref="E21" si="0">SUM(E19:E20)</f>
        <v>0</v>
      </c>
      <c r="F21" s="74"/>
      <c r="G21" s="81">
        <f t="shared" ref="G21" si="1">SUM(G19:G20)</f>
        <v>0</v>
      </c>
      <c r="H21" s="74"/>
      <c r="I21" s="81">
        <f t="shared" ref="I21" si="2">SUM(I19:I20)</f>
        <v>123471204</v>
      </c>
      <c r="J21" s="74"/>
      <c r="K21" s="81">
        <f t="shared" ref="K21" si="3">SUM(K19:K20)</f>
        <v>0</v>
      </c>
      <c r="L21" s="74"/>
      <c r="M21" s="199">
        <f t="shared" ref="M21" si="4">SUM(M19:M20)</f>
        <v>0</v>
      </c>
      <c r="N21" s="74"/>
      <c r="O21" s="81">
        <f>SUM(O19:O20)</f>
        <v>123471204</v>
      </c>
    </row>
    <row r="22" spans="1:15" customFormat="1" ht="20.100000000000001" customHeight="1">
      <c r="A22" s="251"/>
      <c r="B22" s="251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</row>
    <row r="23" spans="1:15" customFormat="1" ht="20.100000000000001" hidden="1" customHeight="1">
      <c r="A23" s="189" t="s">
        <v>162</v>
      </c>
      <c r="B23" s="251"/>
      <c r="C23" s="276">
        <v>0</v>
      </c>
      <c r="D23" s="198"/>
      <c r="E23" s="276">
        <v>0</v>
      </c>
      <c r="F23" s="198"/>
      <c r="G23" s="108"/>
      <c r="H23" s="75"/>
      <c r="I23" s="108">
        <f>-G23</f>
        <v>0</v>
      </c>
      <c r="J23" s="198"/>
      <c r="K23" s="276">
        <v>0</v>
      </c>
      <c r="L23" s="198"/>
      <c r="M23" s="108">
        <f>SUM(K23:L23)</f>
        <v>0</v>
      </c>
      <c r="N23" s="198"/>
      <c r="O23" s="99">
        <f>SUM(C23:I23,M23)</f>
        <v>0</v>
      </c>
    </row>
    <row r="24" spans="1:15" customFormat="1" ht="20.100000000000001" hidden="1" customHeight="1">
      <c r="A24" s="251"/>
      <c r="B24" s="251"/>
      <c r="C24" s="198"/>
      <c r="D24" s="198"/>
      <c r="E24" s="198"/>
      <c r="F24" s="198"/>
      <c r="G24" s="198"/>
      <c r="H24" s="198"/>
      <c r="I24" s="198"/>
      <c r="J24" s="198"/>
      <c r="K24" s="198"/>
      <c r="L24" s="198"/>
      <c r="M24" s="198"/>
      <c r="N24" s="198"/>
      <c r="O24" s="198"/>
    </row>
    <row r="25" spans="1:15" s="20" customFormat="1" ht="25.5" customHeight="1" thickBot="1">
      <c r="A25" s="5" t="s">
        <v>244</v>
      </c>
      <c r="B25" s="5"/>
      <c r="C25" s="82">
        <f>+C21+C16+C11+C23</f>
        <v>7520978320</v>
      </c>
      <c r="D25" s="62"/>
      <c r="E25" s="82">
        <f>+E21+E16+E11+E23</f>
        <v>18224269226</v>
      </c>
      <c r="F25" s="62"/>
      <c r="G25" s="82">
        <f>+G21+G16+G11+G23</f>
        <v>37850816</v>
      </c>
      <c r="H25" s="62"/>
      <c r="I25" s="82">
        <f>+I21+I16+I11+I23</f>
        <v>-461496566</v>
      </c>
      <c r="J25" s="62"/>
      <c r="K25" s="82">
        <f>+K21+K16+K11+K23</f>
        <v>-22603112655</v>
      </c>
      <c r="L25" s="62"/>
      <c r="M25" s="82">
        <f>+M21+M16+M11+M23</f>
        <v>-22603112655</v>
      </c>
      <c r="N25" s="62"/>
      <c r="O25" s="82">
        <f>+O21+O16+O11+O23</f>
        <v>2718489141</v>
      </c>
    </row>
    <row r="26" spans="1:15" ht="20.25" thickTop="1"/>
    <row r="27" spans="1:15" ht="23.25">
      <c r="A27" s="22" t="s">
        <v>257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</row>
    <row r="28" spans="1:15" ht="23.25">
      <c r="A28" s="18" t="s">
        <v>169</v>
      </c>
      <c r="B28" s="18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</row>
    <row r="29" spans="1:15" ht="23.25">
      <c r="A29" s="18"/>
      <c r="B29" s="18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</row>
    <row r="30" spans="1:15" ht="23.25">
      <c r="A30" s="18"/>
      <c r="B30" s="18"/>
      <c r="C30" s="297" t="s">
        <v>45</v>
      </c>
      <c r="D30" s="297"/>
      <c r="E30" s="297"/>
      <c r="F30" s="297"/>
      <c r="G30" s="297"/>
      <c r="H30" s="297"/>
      <c r="I30" s="297"/>
      <c r="J30" s="297"/>
      <c r="K30" s="297"/>
      <c r="L30" s="297"/>
      <c r="M30" s="297"/>
      <c r="N30" s="297"/>
      <c r="O30" s="297"/>
    </row>
    <row r="31" spans="1:15" ht="21.75">
      <c r="A31" s="193"/>
      <c r="B31" s="193"/>
      <c r="C31"/>
      <c r="D31" s="59"/>
      <c r="E31"/>
      <c r="F31" s="59"/>
      <c r="G31" s="298" t="s">
        <v>32</v>
      </c>
      <c r="H31" s="298"/>
      <c r="I31" s="298"/>
      <c r="J31" s="59"/>
      <c r="K31" s="299" t="s">
        <v>57</v>
      </c>
      <c r="L31" s="299"/>
      <c r="M31" s="299"/>
      <c r="N31"/>
      <c r="O31"/>
    </row>
    <row r="32" spans="1:15" ht="21.75">
      <c r="A32" s="20"/>
      <c r="B32" s="20"/>
      <c r="C32" s="194"/>
      <c r="D32" s="20"/>
      <c r="E32" s="194" t="s">
        <v>132</v>
      </c>
      <c r="F32" s="194"/>
      <c r="G32" s="194"/>
      <c r="H32" s="194"/>
      <c r="I32" s="194"/>
      <c r="J32" s="194"/>
      <c r="K32" s="212" t="s">
        <v>154</v>
      </c>
      <c r="L32" s="49"/>
      <c r="M32" s="194" t="s">
        <v>208</v>
      </c>
      <c r="N32" s="49"/>
      <c r="O32" s="194"/>
    </row>
    <row r="33" spans="1:15" ht="21.75">
      <c r="A33" s="20"/>
      <c r="B33" s="20"/>
      <c r="C33" s="194" t="s">
        <v>287</v>
      </c>
      <c r="D33" s="196"/>
      <c r="E33" s="194" t="s">
        <v>133</v>
      </c>
      <c r="F33" s="194"/>
      <c r="G33" s="194" t="s">
        <v>36</v>
      </c>
      <c r="H33" s="194"/>
      <c r="I33" s="194"/>
      <c r="J33" s="194"/>
      <c r="K33" s="212" t="s">
        <v>63</v>
      </c>
      <c r="L33" s="194"/>
      <c r="M33" s="194" t="s">
        <v>209</v>
      </c>
      <c r="N33" s="194"/>
      <c r="O33" s="194" t="s">
        <v>20</v>
      </c>
    </row>
    <row r="34" spans="1:15" ht="21.75">
      <c r="A34" s="20"/>
      <c r="B34" s="64"/>
      <c r="C34" s="194" t="s">
        <v>8</v>
      </c>
      <c r="D34" s="196"/>
      <c r="E34" s="194" t="s">
        <v>134</v>
      </c>
      <c r="F34" s="194"/>
      <c r="G34" s="194" t="s">
        <v>37</v>
      </c>
      <c r="H34" s="194"/>
      <c r="I34" s="194" t="s">
        <v>112</v>
      </c>
      <c r="J34" s="194"/>
      <c r="K34" s="212" t="s">
        <v>65</v>
      </c>
      <c r="L34" s="194"/>
      <c r="M34" s="194" t="s">
        <v>59</v>
      </c>
      <c r="N34" s="194"/>
      <c r="O34" s="194" t="s">
        <v>59</v>
      </c>
    </row>
    <row r="35" spans="1:15" ht="21.75">
      <c r="A35" s="20"/>
      <c r="B35" s="20"/>
      <c r="C35" s="300" t="s">
        <v>164</v>
      </c>
      <c r="D35" s="300"/>
      <c r="E35" s="300"/>
      <c r="F35" s="300"/>
      <c r="G35" s="300"/>
      <c r="H35" s="300"/>
      <c r="I35" s="300"/>
      <c r="J35" s="300"/>
      <c r="K35" s="300"/>
      <c r="L35" s="300"/>
      <c r="M35" s="300"/>
      <c r="N35" s="300"/>
      <c r="O35" s="300"/>
    </row>
    <row r="36" spans="1:15" ht="21.75">
      <c r="A36" s="25" t="s">
        <v>268</v>
      </c>
      <c r="B36" s="60"/>
      <c r="C36" s="260"/>
      <c r="D36" s="260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</row>
    <row r="37" spans="1:15" ht="21.75">
      <c r="A37" s="33" t="s">
        <v>269</v>
      </c>
      <c r="B37" s="60"/>
      <c r="C37" s="260">
        <v>7520978320</v>
      </c>
      <c r="D37" s="260"/>
      <c r="E37" s="74">
        <v>18224269226</v>
      </c>
      <c r="F37" s="74"/>
      <c r="G37" s="74">
        <v>37850816</v>
      </c>
      <c r="H37" s="74"/>
      <c r="I37" s="74">
        <v>-461496566</v>
      </c>
      <c r="J37" s="74"/>
      <c r="K37" s="74">
        <v>-22603112655</v>
      </c>
      <c r="L37" s="74"/>
      <c r="M37" s="198">
        <f>SUM(K37:L37)</f>
        <v>-22603112655</v>
      </c>
      <c r="N37" s="74"/>
      <c r="O37" s="74">
        <f>SUM(C37:I37,M37)</f>
        <v>2718489141</v>
      </c>
    </row>
    <row r="38" spans="1:15" ht="21.75">
      <c r="A38" s="33"/>
      <c r="B38" s="60"/>
      <c r="C38" s="74"/>
      <c r="D38" s="74"/>
      <c r="E38" s="25"/>
      <c r="F38" s="74"/>
      <c r="G38" s="74"/>
      <c r="H38" s="74"/>
      <c r="I38" s="74"/>
      <c r="J38" s="74"/>
      <c r="K38" s="25"/>
      <c r="L38" s="74"/>
      <c r="M38" s="198"/>
      <c r="N38" s="74"/>
      <c r="O38" s="198"/>
    </row>
    <row r="39" spans="1:15" ht="21.75" hidden="1">
      <c r="A39" s="257" t="s">
        <v>148</v>
      </c>
      <c r="B39" s="180"/>
      <c r="C39" s="74"/>
      <c r="D39" s="74"/>
      <c r="E39" s="25"/>
      <c r="F39" s="74"/>
      <c r="G39" s="74"/>
      <c r="H39" s="74"/>
      <c r="I39" s="74"/>
      <c r="J39" s="74"/>
      <c r="K39" s="25"/>
      <c r="L39" s="74"/>
      <c r="M39" s="198"/>
      <c r="N39" s="74"/>
      <c r="O39" s="198"/>
    </row>
    <row r="40" spans="1:15" ht="21.75" hidden="1">
      <c r="A40" s="258" t="s">
        <v>223</v>
      </c>
      <c r="B40" s="180"/>
      <c r="C40" s="74"/>
      <c r="D40" s="74"/>
      <c r="E40" s="25"/>
      <c r="F40" s="74"/>
      <c r="G40" s="74"/>
      <c r="H40" s="74"/>
      <c r="I40" s="74"/>
      <c r="J40" s="74"/>
      <c r="K40" s="25"/>
      <c r="L40" s="74"/>
      <c r="M40" s="198"/>
      <c r="N40" s="74"/>
      <c r="O40" s="198"/>
    </row>
    <row r="41" spans="1:15" ht="21.75" hidden="1">
      <c r="A41" s="259" t="s">
        <v>224</v>
      </c>
      <c r="B41" s="239">
        <v>39</v>
      </c>
      <c r="C41" s="73">
        <v>0</v>
      </c>
      <c r="D41" s="74"/>
      <c r="E41" s="73">
        <v>0</v>
      </c>
      <c r="F41" s="74"/>
      <c r="G41" s="73">
        <v>0</v>
      </c>
      <c r="H41" s="74"/>
      <c r="I41" s="73">
        <v>0</v>
      </c>
      <c r="J41" s="74"/>
      <c r="K41" s="73">
        <v>0</v>
      </c>
      <c r="L41" s="74"/>
      <c r="M41" s="75">
        <f>SUM(K41:L41)</f>
        <v>0</v>
      </c>
      <c r="N41" s="74"/>
      <c r="O41" s="73">
        <f>SUM(C41:I41,M41)</f>
        <v>0</v>
      </c>
    </row>
    <row r="42" spans="1:15" ht="21.75" hidden="1">
      <c r="A42" s="258" t="s">
        <v>225</v>
      </c>
      <c r="B42" s="180"/>
      <c r="C42" s="81">
        <f>C41</f>
        <v>0</v>
      </c>
      <c r="D42" s="74"/>
      <c r="E42" s="81">
        <f>E41</f>
        <v>0</v>
      </c>
      <c r="F42" s="74"/>
      <c r="G42" s="81">
        <f>G41</f>
        <v>0</v>
      </c>
      <c r="H42" s="74"/>
      <c r="I42" s="81">
        <f>I41</f>
        <v>0</v>
      </c>
      <c r="J42" s="74"/>
      <c r="K42" s="81">
        <f>K41</f>
        <v>0</v>
      </c>
      <c r="L42" s="74"/>
      <c r="M42" s="81">
        <f>M41</f>
        <v>0</v>
      </c>
      <c r="N42" s="74"/>
      <c r="O42" s="81">
        <f>O41</f>
        <v>0</v>
      </c>
    </row>
    <row r="43" spans="1:15" ht="21.75" hidden="1">
      <c r="A43" s="256"/>
      <c r="B43" s="180"/>
      <c r="C43" s="74"/>
      <c r="D43" s="74"/>
      <c r="E43" s="25"/>
      <c r="F43" s="74"/>
      <c r="G43" s="74"/>
      <c r="H43" s="74"/>
      <c r="I43" s="74"/>
      <c r="J43" s="74"/>
      <c r="K43" s="25"/>
      <c r="L43" s="74"/>
      <c r="M43" s="198"/>
      <c r="N43" s="74"/>
      <c r="O43" s="198"/>
    </row>
    <row r="44" spans="1:15" ht="21.75">
      <c r="A44" s="33" t="s">
        <v>166</v>
      </c>
      <c r="B44" s="33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198"/>
      <c r="N44" s="74"/>
      <c r="O44" s="198"/>
    </row>
    <row r="45" spans="1:15" ht="21.75">
      <c r="A45" s="46" t="s">
        <v>262</v>
      </c>
      <c r="B45" s="46"/>
      <c r="C45" s="73">
        <v>0</v>
      </c>
      <c r="D45" s="73"/>
      <c r="E45" s="73">
        <v>0</v>
      </c>
      <c r="F45" s="73"/>
      <c r="G45" s="73">
        <v>0</v>
      </c>
      <c r="H45" s="73">
        <v>0</v>
      </c>
      <c r="I45" s="73">
        <f>'PL 10-11'!H60-G45</f>
        <v>587013015</v>
      </c>
      <c r="J45" s="73">
        <v>0</v>
      </c>
      <c r="K45" s="73">
        <v>0</v>
      </c>
      <c r="L45" s="73">
        <v>0</v>
      </c>
      <c r="M45" s="75">
        <f>SUM(K45:L45)</f>
        <v>0</v>
      </c>
      <c r="N45" s="73">
        <v>0</v>
      </c>
      <c r="O45" s="73">
        <f>SUM(C45:I45,M45)</f>
        <v>587013015</v>
      </c>
    </row>
    <row r="46" spans="1:15" ht="21.75">
      <c r="A46" s="46" t="s">
        <v>93</v>
      </c>
      <c r="B46" s="46"/>
      <c r="C46" s="73">
        <v>0</v>
      </c>
      <c r="D46" s="73"/>
      <c r="E46" s="73">
        <v>0</v>
      </c>
      <c r="F46" s="73"/>
      <c r="G46" s="73">
        <v>0</v>
      </c>
      <c r="H46" s="73"/>
      <c r="I46" s="73">
        <f>'PL 10-11'!H87</f>
        <v>-1664010</v>
      </c>
      <c r="J46" s="73"/>
      <c r="K46" s="73">
        <v>0</v>
      </c>
      <c r="L46" s="74"/>
      <c r="M46" s="75">
        <f>SUM(K46:L46)</f>
        <v>0</v>
      </c>
      <c r="N46" s="73"/>
      <c r="O46" s="73">
        <f>SUM(C46:I46,M46)</f>
        <v>-1664010</v>
      </c>
    </row>
    <row r="47" spans="1:15" ht="21.75">
      <c r="A47" s="33" t="s">
        <v>167</v>
      </c>
      <c r="B47" s="33"/>
      <c r="C47" s="81">
        <f>SUM(C45:C46)</f>
        <v>0</v>
      </c>
      <c r="D47" s="74"/>
      <c r="E47" s="81">
        <f t="shared" ref="E47" si="5">SUM(E45:E46)</f>
        <v>0</v>
      </c>
      <c r="F47" s="74"/>
      <c r="G47" s="81">
        <f>SUM(G45:G46)</f>
        <v>0</v>
      </c>
      <c r="H47" s="74"/>
      <c r="I47" s="81">
        <f t="shared" ref="I47" si="6">SUM(I45:I46)</f>
        <v>585349005</v>
      </c>
      <c r="J47" s="74"/>
      <c r="K47" s="81">
        <f t="shared" ref="K47" si="7">SUM(K45:K46)</f>
        <v>0</v>
      </c>
      <c r="L47" s="74"/>
      <c r="M47" s="199">
        <f t="shared" ref="M47" si="8">SUM(M45:M46)</f>
        <v>0</v>
      </c>
      <c r="N47" s="74"/>
      <c r="O47" s="81">
        <f>SUM(O45:O46)</f>
        <v>585349005</v>
      </c>
    </row>
    <row r="48" spans="1:15" ht="21.75">
      <c r="A48" s="251"/>
      <c r="B48" s="251"/>
      <c r="C48" s="198"/>
      <c r="D48" s="198"/>
      <c r="E48" s="198"/>
      <c r="F48" s="198"/>
      <c r="G48" s="198"/>
      <c r="H48" s="198"/>
      <c r="I48" s="198"/>
      <c r="J48" s="198"/>
      <c r="K48" s="198"/>
      <c r="L48" s="198"/>
      <c r="M48" s="198"/>
      <c r="N48" s="198"/>
      <c r="O48" s="198"/>
    </row>
    <row r="49" spans="1:15" ht="21.75">
      <c r="A49" s="189" t="s">
        <v>162</v>
      </c>
      <c r="B49" s="251"/>
      <c r="C49" s="108">
        <v>0</v>
      </c>
      <c r="D49" s="75"/>
      <c r="E49" s="108">
        <v>0</v>
      </c>
      <c r="F49" s="75"/>
      <c r="G49" s="99">
        <v>28913569</v>
      </c>
      <c r="H49" s="75"/>
      <c r="I49" s="108">
        <f>-G49</f>
        <v>-28913569</v>
      </c>
      <c r="J49" s="75"/>
      <c r="K49" s="108">
        <v>0</v>
      </c>
      <c r="L49" s="75"/>
      <c r="M49" s="108">
        <f>SUM(K49:L49)</f>
        <v>0</v>
      </c>
      <c r="N49" s="198"/>
      <c r="O49" s="99">
        <f>SUM(C49:I49,M49)</f>
        <v>0</v>
      </c>
    </row>
    <row r="50" spans="1:15" ht="21.75">
      <c r="A50" s="251"/>
      <c r="B50" s="251"/>
      <c r="C50" s="198"/>
      <c r="D50" s="198"/>
      <c r="E50" s="198"/>
      <c r="F50" s="198"/>
      <c r="G50" s="198"/>
      <c r="H50" s="198"/>
      <c r="I50" s="198"/>
      <c r="J50" s="198"/>
      <c r="K50" s="198"/>
      <c r="L50" s="198"/>
      <c r="M50" s="198"/>
      <c r="N50" s="198"/>
      <c r="O50" s="198"/>
    </row>
    <row r="51" spans="1:15" ht="22.5" thickBot="1">
      <c r="A51" s="5" t="s">
        <v>270</v>
      </c>
      <c r="B51" s="5"/>
      <c r="C51" s="82">
        <f>+C47+C42+C37+C49</f>
        <v>7520978320</v>
      </c>
      <c r="D51" s="62"/>
      <c r="E51" s="82">
        <f>+E47+E42+E37+E49</f>
        <v>18224269226</v>
      </c>
      <c r="F51" s="62"/>
      <c r="G51" s="82">
        <f>+G47+G42+G37+G49</f>
        <v>66764385</v>
      </c>
      <c r="H51" s="62"/>
      <c r="I51" s="82">
        <f>+I47+I42+I37+I49</f>
        <v>94938870</v>
      </c>
      <c r="J51" s="62"/>
      <c r="K51" s="82">
        <f>+K47+K42+K37+K49</f>
        <v>-22603112655</v>
      </c>
      <c r="L51" s="62"/>
      <c r="M51" s="82">
        <f>+M47+M42+M37+M49</f>
        <v>-22603112655</v>
      </c>
      <c r="N51" s="62"/>
      <c r="O51" s="82">
        <f>+O47+O42+O37+O49</f>
        <v>3303838146</v>
      </c>
    </row>
    <row r="52" spans="1:15" ht="20.25" thickTop="1"/>
    <row r="53" spans="1:15" s="284" customFormat="1" ht="12.75">
      <c r="A53" s="282"/>
      <c r="B53" s="282"/>
      <c r="C53" s="283">
        <f>C51-'BS 8-9'!G59</f>
        <v>0</v>
      </c>
      <c r="E53" s="283">
        <f>E51-'BS 8-9'!G61</f>
        <v>0</v>
      </c>
      <c r="G53" s="283">
        <f>G51-'BS 8-9'!G64</f>
        <v>0</v>
      </c>
      <c r="I53" s="283">
        <f>I51-'BS 8-9'!G66</f>
        <v>0</v>
      </c>
      <c r="K53" s="283">
        <f>K51-'BS 8-9'!G67</f>
        <v>0</v>
      </c>
      <c r="M53" s="283">
        <f>M51-'BS 8-9'!G67</f>
        <v>0</v>
      </c>
      <c r="O53" s="283">
        <f>O51-'BS 8-9'!G70</f>
        <v>0</v>
      </c>
    </row>
    <row r="54" spans="1:15"/>
  </sheetData>
  <mergeCells count="8">
    <mergeCell ref="C4:O4"/>
    <mergeCell ref="C30:O30"/>
    <mergeCell ref="G31:I31"/>
    <mergeCell ref="K31:M31"/>
    <mergeCell ref="C35:O35"/>
    <mergeCell ref="G5:I5"/>
    <mergeCell ref="K5:M5"/>
    <mergeCell ref="C9:O9"/>
  </mergeCells>
  <pageMargins left="0.8" right="0.8" top="0.48" bottom="0.4" header="0.5" footer="0.5"/>
  <pageSetup paperSize="9" scale="88" firstPageNumber="14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6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O107"/>
  <sheetViews>
    <sheetView topLeftCell="A17" zoomScale="90" zoomScaleNormal="90" zoomScaleSheetLayoutView="90" workbookViewId="0">
      <selection activeCell="M101" sqref="M101"/>
    </sheetView>
  </sheetViews>
  <sheetFormatPr defaultColWidth="9.140625" defaultRowHeight="21.75"/>
  <cols>
    <col min="1" max="1" width="47.140625" customWidth="1"/>
    <col min="2" max="2" width="5.85546875" customWidth="1"/>
    <col min="3" max="3" width="1.5703125" customWidth="1"/>
    <col min="4" max="4" width="16.7109375" customWidth="1"/>
    <col min="5" max="5" width="1.42578125" customWidth="1"/>
    <col min="6" max="6" width="15.5703125" customWidth="1"/>
    <col min="7" max="7" width="1.42578125" customWidth="1"/>
    <col min="8" max="8" width="16.7109375" customWidth="1"/>
    <col min="9" max="9" width="1.42578125" customWidth="1"/>
    <col min="10" max="10" width="14.5703125" customWidth="1"/>
    <col min="12" max="12" width="19.5703125" customWidth="1"/>
    <col min="13" max="13" width="16.42578125" bestFit="1" customWidth="1"/>
    <col min="14" max="14" width="12" bestFit="1" customWidth="1"/>
    <col min="30" max="30" width="16.140625" customWidth="1"/>
  </cols>
  <sheetData>
    <row r="1" spans="1:13" s="50" customFormat="1" ht="23.25" customHeight="1">
      <c r="A1" s="22" t="s">
        <v>257</v>
      </c>
      <c r="B1" s="22"/>
      <c r="C1" s="22"/>
      <c r="D1" s="25"/>
      <c r="E1" s="25"/>
      <c r="F1" s="25"/>
      <c r="G1" s="25"/>
      <c r="H1" s="25"/>
      <c r="I1" s="25"/>
      <c r="J1" s="25"/>
    </row>
    <row r="2" spans="1:13" s="50" customFormat="1" ht="23.25" customHeight="1">
      <c r="A2" s="18" t="s">
        <v>160</v>
      </c>
      <c r="B2" s="22"/>
      <c r="C2" s="22"/>
      <c r="D2" s="25"/>
      <c r="E2" s="25"/>
      <c r="F2" s="25"/>
      <c r="G2" s="25"/>
      <c r="H2" s="25"/>
      <c r="I2" s="25"/>
      <c r="J2" s="25"/>
    </row>
    <row r="3" spans="1:13" s="50" customFormat="1" ht="23.25" customHeight="1">
      <c r="A3" s="18"/>
      <c r="B3" s="22"/>
      <c r="C3" s="22"/>
      <c r="D3" s="25"/>
      <c r="E3" s="25"/>
      <c r="F3" s="25"/>
      <c r="G3" s="25"/>
      <c r="H3" s="25"/>
      <c r="I3" s="25"/>
      <c r="J3" s="25"/>
    </row>
    <row r="4" spans="1:13" s="50" customFormat="1" ht="21.75" customHeight="1">
      <c r="A4" s="147"/>
      <c r="B4" s="224"/>
      <c r="D4" s="291" t="s">
        <v>44</v>
      </c>
      <c r="E4" s="291"/>
      <c r="F4" s="291"/>
      <c r="H4" s="291" t="s">
        <v>45</v>
      </c>
      <c r="I4" s="291"/>
      <c r="J4" s="291"/>
    </row>
    <row r="5" spans="1:13" s="50" customFormat="1" ht="21.75" customHeight="1">
      <c r="A5" s="147"/>
      <c r="B5" s="224"/>
      <c r="D5" s="292" t="s">
        <v>216</v>
      </c>
      <c r="E5" s="292"/>
      <c r="F5" s="292"/>
      <c r="H5" s="292" t="s">
        <v>216</v>
      </c>
      <c r="I5" s="292"/>
      <c r="J5" s="292"/>
    </row>
    <row r="6" spans="1:13" s="50" customFormat="1" ht="21.75" customHeight="1">
      <c r="A6" s="147"/>
      <c r="B6" s="224"/>
      <c r="D6" s="292" t="s">
        <v>105</v>
      </c>
      <c r="E6" s="292"/>
      <c r="F6" s="292"/>
      <c r="H6" s="292" t="s">
        <v>105</v>
      </c>
      <c r="I6" s="292"/>
      <c r="J6" s="292"/>
    </row>
    <row r="7" spans="1:13" s="50" customFormat="1" ht="21.75" customHeight="1">
      <c r="A7" s="147"/>
      <c r="B7" s="224"/>
      <c r="D7" s="147">
        <v>2566</v>
      </c>
      <c r="F7" s="147">
        <v>2565</v>
      </c>
      <c r="G7" s="147"/>
      <c r="H7" s="147">
        <v>2566</v>
      </c>
      <c r="J7" s="147">
        <v>2565</v>
      </c>
    </row>
    <row r="8" spans="1:13" s="50" customFormat="1" ht="21.75" customHeight="1">
      <c r="A8" s="147"/>
      <c r="B8" s="224"/>
      <c r="D8" s="290" t="s">
        <v>164</v>
      </c>
      <c r="E8" s="290"/>
      <c r="F8" s="290"/>
      <c r="G8" s="290"/>
      <c r="H8" s="290"/>
      <c r="I8" s="290"/>
      <c r="J8" s="290"/>
    </row>
    <row r="9" spans="1:13" s="50" customFormat="1" ht="23.25" customHeight="1">
      <c r="A9" s="148" t="s">
        <v>77</v>
      </c>
      <c r="B9" s="149"/>
      <c r="C9" s="150"/>
      <c r="D9" s="151"/>
      <c r="E9" s="152"/>
      <c r="F9" s="151"/>
      <c r="G9" s="153"/>
      <c r="H9" s="151"/>
      <c r="I9" s="152"/>
      <c r="J9" s="151"/>
    </row>
    <row r="10" spans="1:13" s="50" customFormat="1" ht="23.25" customHeight="1">
      <c r="A10" s="154" t="s">
        <v>302</v>
      </c>
      <c r="B10" s="149"/>
      <c r="C10" s="150"/>
      <c r="D10" s="155">
        <v>104123163</v>
      </c>
      <c r="E10" s="156"/>
      <c r="F10" s="155">
        <v>1750955281</v>
      </c>
      <c r="G10" s="157"/>
      <c r="H10" s="155">
        <v>587013015</v>
      </c>
      <c r="I10" s="156"/>
      <c r="J10" s="155">
        <v>130835646</v>
      </c>
    </row>
    <row r="11" spans="1:13" s="50" customFormat="1" ht="23.25" customHeight="1">
      <c r="A11" s="158" t="s">
        <v>250</v>
      </c>
      <c r="B11" s="149"/>
      <c r="C11" s="150"/>
      <c r="D11" s="155"/>
      <c r="E11" s="156"/>
      <c r="F11" s="155"/>
      <c r="G11" s="157"/>
      <c r="H11" s="155"/>
      <c r="I11" s="156"/>
      <c r="J11" s="155"/>
    </row>
    <row r="12" spans="1:13" s="50" customFormat="1" ht="23.25" customHeight="1">
      <c r="A12" s="154" t="s">
        <v>251</v>
      </c>
      <c r="B12" s="159"/>
      <c r="C12" s="160"/>
      <c r="D12" s="233">
        <v>74031602</v>
      </c>
      <c r="E12" s="121"/>
      <c r="F12" s="233">
        <v>-98082975</v>
      </c>
      <c r="G12" s="161"/>
      <c r="H12" s="233">
        <v>121049403</v>
      </c>
      <c r="I12" s="121"/>
      <c r="J12" s="233">
        <v>1182867</v>
      </c>
    </row>
    <row r="13" spans="1:13" s="50" customFormat="1" ht="23.25" customHeight="1">
      <c r="A13" s="154" t="s">
        <v>72</v>
      </c>
      <c r="B13" s="149"/>
      <c r="C13" s="150"/>
      <c r="D13" s="233">
        <v>678748812</v>
      </c>
      <c r="E13" s="156"/>
      <c r="F13" s="233">
        <v>523545409</v>
      </c>
      <c r="G13" s="157"/>
      <c r="H13" s="155">
        <v>337441671</v>
      </c>
      <c r="I13" s="156"/>
      <c r="J13" s="155">
        <v>241448573</v>
      </c>
      <c r="M13" s="231"/>
    </row>
    <row r="14" spans="1:13" s="50" customFormat="1" ht="23.25" customHeight="1">
      <c r="A14" s="162" t="s">
        <v>78</v>
      </c>
      <c r="B14" s="149"/>
      <c r="C14" s="150"/>
      <c r="D14" s="233">
        <v>1936619201</v>
      </c>
      <c r="E14" s="156"/>
      <c r="F14" s="233">
        <v>1770017311</v>
      </c>
      <c r="G14" s="157"/>
      <c r="H14" s="155">
        <v>15210168</v>
      </c>
      <c r="I14" s="156"/>
      <c r="J14" s="155">
        <v>16562399</v>
      </c>
    </row>
    <row r="15" spans="1:13" s="50" customFormat="1" ht="23.25" hidden="1" customHeight="1">
      <c r="A15" s="162" t="s">
        <v>239</v>
      </c>
      <c r="B15" s="149"/>
      <c r="C15" s="150"/>
      <c r="D15" s="233"/>
      <c r="E15" s="156"/>
      <c r="F15" s="233">
        <v>0</v>
      </c>
      <c r="G15" s="157"/>
      <c r="H15" s="155">
        <v>0</v>
      </c>
      <c r="I15" s="156"/>
      <c r="J15" s="123">
        <v>0</v>
      </c>
    </row>
    <row r="16" spans="1:13" s="50" customFormat="1" ht="23.25" hidden="1" customHeight="1">
      <c r="A16" s="162" t="s">
        <v>259</v>
      </c>
      <c r="B16" s="149"/>
      <c r="C16" s="150"/>
      <c r="D16" s="233"/>
      <c r="E16" s="156"/>
      <c r="F16" s="233">
        <v>0</v>
      </c>
      <c r="G16" s="157"/>
      <c r="H16" s="155">
        <v>0</v>
      </c>
      <c r="I16" s="156"/>
      <c r="J16" s="123">
        <v>0</v>
      </c>
    </row>
    <row r="17" spans="1:12" s="50" customFormat="1" ht="23.25" customHeight="1">
      <c r="A17" s="154" t="s">
        <v>260</v>
      </c>
      <c r="B17" s="149"/>
      <c r="C17" s="150"/>
      <c r="D17" s="233">
        <v>38968080</v>
      </c>
      <c r="E17" s="156"/>
      <c r="F17" s="233">
        <v>65651661</v>
      </c>
      <c r="G17" s="157"/>
      <c r="H17" s="155">
        <v>4506957</v>
      </c>
      <c r="I17" s="156"/>
      <c r="J17" s="155">
        <v>9376182</v>
      </c>
    </row>
    <row r="18" spans="1:12" s="50" customFormat="1" ht="23.25" customHeight="1">
      <c r="A18" s="50" t="s">
        <v>295</v>
      </c>
      <c r="B18" s="149"/>
      <c r="C18" s="150"/>
      <c r="D18" s="233">
        <v>2234129000</v>
      </c>
      <c r="E18" s="156"/>
      <c r="F18" s="233">
        <v>88786728</v>
      </c>
      <c r="G18" s="157"/>
      <c r="H18" s="155">
        <v>0</v>
      </c>
      <c r="I18" s="156"/>
      <c r="J18" s="155">
        <v>0</v>
      </c>
    </row>
    <row r="19" spans="1:12" s="50" customFormat="1" ht="23.25" customHeight="1">
      <c r="A19" s="50" t="s">
        <v>294</v>
      </c>
      <c r="B19" s="149"/>
      <c r="C19" s="150"/>
      <c r="D19" s="233">
        <v>2151729000</v>
      </c>
      <c r="E19" s="156"/>
      <c r="F19" s="233">
        <v>9782572757</v>
      </c>
      <c r="G19" s="157"/>
      <c r="H19" s="155">
        <v>0</v>
      </c>
      <c r="I19" s="156"/>
      <c r="J19" s="155">
        <v>0</v>
      </c>
    </row>
    <row r="20" spans="1:12" s="50" customFormat="1" ht="23.25" customHeight="1">
      <c r="A20" s="50" t="s">
        <v>115</v>
      </c>
      <c r="B20" s="149"/>
      <c r="C20" s="150"/>
      <c r="D20" s="233">
        <v>-3052386000</v>
      </c>
      <c r="E20" s="156"/>
      <c r="F20" s="233">
        <v>-8370097121</v>
      </c>
      <c r="G20" s="157"/>
      <c r="H20" s="155">
        <v>0</v>
      </c>
      <c r="I20" s="156"/>
      <c r="J20" s="155">
        <v>0</v>
      </c>
    </row>
    <row r="21" spans="1:12" s="50" customFormat="1" ht="23.25" customHeight="1">
      <c r="A21" s="162" t="s">
        <v>319</v>
      </c>
      <c r="B21" s="149"/>
      <c r="C21" s="150"/>
      <c r="D21" s="233">
        <v>210764</v>
      </c>
      <c r="E21" s="156"/>
      <c r="F21" s="233">
        <v>15821070</v>
      </c>
      <c r="G21" s="157"/>
      <c r="H21" s="155">
        <v>0</v>
      </c>
      <c r="I21" s="156"/>
      <c r="J21" s="155">
        <v>0</v>
      </c>
    </row>
    <row r="22" spans="1:12" s="50" customFormat="1" ht="23.25" customHeight="1">
      <c r="A22" s="162" t="s">
        <v>217</v>
      </c>
      <c r="B22" s="149"/>
      <c r="C22" s="150"/>
      <c r="D22" s="233">
        <v>0</v>
      </c>
      <c r="E22" s="272"/>
      <c r="F22" s="233">
        <v>0</v>
      </c>
      <c r="G22" s="273"/>
      <c r="H22" s="155">
        <v>-564001006</v>
      </c>
      <c r="I22" s="272"/>
      <c r="J22" s="233">
        <v>0</v>
      </c>
    </row>
    <row r="23" spans="1:12" s="50" customFormat="1" ht="23.25" hidden="1" customHeight="1">
      <c r="A23" s="162" t="s">
        <v>240</v>
      </c>
      <c r="B23" s="149"/>
      <c r="C23" s="150"/>
      <c r="D23" s="233"/>
      <c r="E23" s="156"/>
      <c r="F23" s="233"/>
      <c r="G23" s="157"/>
      <c r="H23" s="155"/>
      <c r="I23" s="156"/>
      <c r="J23" s="233"/>
    </row>
    <row r="24" spans="1:12" s="50" customFormat="1" ht="23.25" customHeight="1">
      <c r="A24" s="162" t="s">
        <v>303</v>
      </c>
      <c r="B24" s="149"/>
      <c r="C24" s="150"/>
      <c r="D24" s="155">
        <v>-110876898</v>
      </c>
      <c r="E24" s="156"/>
      <c r="F24" s="155">
        <v>-210482590</v>
      </c>
      <c r="G24" s="157"/>
      <c r="H24" s="155">
        <v>0</v>
      </c>
      <c r="I24" s="156"/>
      <c r="J24" s="155">
        <v>0</v>
      </c>
    </row>
    <row r="25" spans="1:12" s="50" customFormat="1" ht="23.25" customHeight="1">
      <c r="A25" s="162" t="s">
        <v>264</v>
      </c>
      <c r="B25" s="149"/>
      <c r="C25" s="150"/>
      <c r="D25" s="155">
        <v>4613285</v>
      </c>
      <c r="E25" s="156"/>
      <c r="F25" s="155">
        <v>206737987</v>
      </c>
      <c r="G25" s="157"/>
      <c r="H25" s="155">
        <v>0</v>
      </c>
      <c r="I25" s="156"/>
      <c r="J25" s="155">
        <v>-49000000</v>
      </c>
    </row>
    <row r="26" spans="1:12" s="50" customFormat="1" ht="23.25" customHeight="1">
      <c r="A26" s="162" t="s">
        <v>265</v>
      </c>
      <c r="B26" s="149"/>
      <c r="C26" s="150"/>
      <c r="E26" s="152"/>
      <c r="G26" s="157"/>
      <c r="H26" s="155"/>
      <c r="I26" s="156"/>
      <c r="J26" s="155"/>
    </row>
    <row r="27" spans="1:12" s="50" customFormat="1" ht="23.25" customHeight="1">
      <c r="A27" s="162" t="s">
        <v>296</v>
      </c>
      <c r="B27" s="149"/>
      <c r="C27" s="150"/>
      <c r="D27" s="155">
        <v>40008995</v>
      </c>
      <c r="E27" s="156"/>
      <c r="F27" s="155">
        <v>697510</v>
      </c>
      <c r="G27" s="157"/>
      <c r="H27" s="155">
        <v>0</v>
      </c>
      <c r="I27" s="156"/>
      <c r="J27" s="155">
        <v>0</v>
      </c>
    </row>
    <row r="28" spans="1:12" s="50" customFormat="1" ht="23.25" hidden="1" customHeight="1">
      <c r="A28" s="162" t="s">
        <v>261</v>
      </c>
      <c r="B28" s="149"/>
      <c r="C28" s="150"/>
      <c r="D28" s="155"/>
      <c r="E28" s="156"/>
      <c r="F28" s="155">
        <v>0</v>
      </c>
      <c r="G28" s="157"/>
      <c r="H28" s="155">
        <v>0</v>
      </c>
      <c r="I28" s="156"/>
      <c r="J28" s="155">
        <v>0</v>
      </c>
    </row>
    <row r="29" spans="1:12" s="50" customFormat="1" ht="23.25" hidden="1" customHeight="1">
      <c r="A29" s="162" t="s">
        <v>170</v>
      </c>
      <c r="B29" s="149"/>
      <c r="C29" s="150"/>
      <c r="D29" s="155"/>
      <c r="E29" s="156"/>
      <c r="F29" s="155">
        <v>0</v>
      </c>
      <c r="G29" s="157"/>
      <c r="H29" s="155">
        <v>0</v>
      </c>
      <c r="I29" s="156"/>
      <c r="J29" s="155">
        <v>0</v>
      </c>
    </row>
    <row r="30" spans="1:12" s="50" customFormat="1" ht="23.25" customHeight="1">
      <c r="A30" s="154" t="s">
        <v>82</v>
      </c>
      <c r="B30" s="149"/>
      <c r="C30" s="150"/>
      <c r="D30" s="155">
        <v>-595381017</v>
      </c>
      <c r="E30" s="156"/>
      <c r="F30" s="155">
        <v>-546727810</v>
      </c>
      <c r="G30" s="157"/>
      <c r="H30" s="155">
        <v>-123962067</v>
      </c>
      <c r="I30" s="156"/>
      <c r="J30" s="155">
        <v>-137999235</v>
      </c>
    </row>
    <row r="31" spans="1:12" s="50" customFormat="1" ht="23.25" customHeight="1">
      <c r="A31" s="162" t="s">
        <v>84</v>
      </c>
      <c r="B31" s="149"/>
      <c r="C31" s="150"/>
      <c r="D31" s="229">
        <v>-1325724459</v>
      </c>
      <c r="E31" s="156"/>
      <c r="F31" s="229">
        <v>-1279384244</v>
      </c>
      <c r="G31" s="157"/>
      <c r="H31" s="155">
        <v>-347225018</v>
      </c>
      <c r="I31" s="156"/>
      <c r="J31" s="155">
        <v>-273021820</v>
      </c>
    </row>
    <row r="32" spans="1:12" s="50" customFormat="1" ht="23.25" customHeight="1">
      <c r="A32" s="46"/>
      <c r="D32" s="253">
        <f>SUM(D10:D31)</f>
        <v>2178813528</v>
      </c>
      <c r="E32" s="121"/>
      <c r="F32" s="253">
        <f>SUM(F10:F31)</f>
        <v>3700010974</v>
      </c>
      <c r="G32" s="121"/>
      <c r="H32" s="124">
        <f>SUM(H10:H31)</f>
        <v>30033123</v>
      </c>
      <c r="I32" s="121"/>
      <c r="J32" s="124">
        <f>SUM(J10:J31)</f>
        <v>-60615388</v>
      </c>
      <c r="L32" s="261"/>
    </row>
    <row r="33" spans="1:12" s="50" customFormat="1" ht="23.25" customHeight="1">
      <c r="A33" s="46"/>
      <c r="D33" s="230"/>
      <c r="E33" s="121"/>
      <c r="F33" s="230"/>
      <c r="G33" s="121"/>
      <c r="H33" s="289"/>
      <c r="I33" s="121"/>
      <c r="J33" s="289"/>
      <c r="L33" s="261"/>
    </row>
    <row r="34" spans="1:12" s="50" customFormat="1" ht="23.25" customHeight="1">
      <c r="A34" s="22" t="s">
        <v>257</v>
      </c>
      <c r="B34" s="22"/>
      <c r="C34" s="22"/>
      <c r="D34" s="183"/>
      <c r="E34" s="25"/>
      <c r="F34" s="183"/>
      <c r="G34" s="25"/>
      <c r="H34" s="183"/>
      <c r="I34" s="25"/>
      <c r="J34" s="183"/>
    </row>
    <row r="35" spans="1:12" s="50" customFormat="1" ht="23.25" customHeight="1">
      <c r="A35" s="18" t="s">
        <v>160</v>
      </c>
      <c r="B35" s="22"/>
      <c r="C35" s="22"/>
      <c r="D35" s="25"/>
      <c r="E35" s="25"/>
      <c r="F35" s="25"/>
      <c r="G35" s="25"/>
      <c r="H35" s="25"/>
      <c r="I35" s="25"/>
      <c r="J35" s="25"/>
    </row>
    <row r="36" spans="1:12" s="50" customFormat="1" ht="23.25" customHeight="1">
      <c r="A36" s="18"/>
      <c r="B36" s="22"/>
      <c r="C36" s="22"/>
      <c r="D36" s="25"/>
      <c r="E36" s="25"/>
      <c r="F36" s="25"/>
      <c r="G36" s="25"/>
      <c r="H36" s="25"/>
      <c r="I36" s="25"/>
      <c r="J36" s="25"/>
    </row>
    <row r="37" spans="1:12" s="50" customFormat="1">
      <c r="A37" s="147"/>
      <c r="B37" s="224"/>
      <c r="D37" s="291" t="s">
        <v>44</v>
      </c>
      <c r="E37" s="291"/>
      <c r="F37" s="291"/>
      <c r="H37" s="291" t="s">
        <v>45</v>
      </c>
      <c r="I37" s="291"/>
      <c r="J37" s="291"/>
    </row>
    <row r="38" spans="1:12" s="50" customFormat="1" ht="21.75" customHeight="1">
      <c r="A38" s="147"/>
      <c r="B38" s="224"/>
      <c r="D38" s="292" t="s">
        <v>216</v>
      </c>
      <c r="E38" s="292"/>
      <c r="F38" s="292"/>
      <c r="H38" s="292" t="s">
        <v>216</v>
      </c>
      <c r="I38" s="292"/>
      <c r="J38" s="292"/>
    </row>
    <row r="39" spans="1:12" s="50" customFormat="1" ht="21.75" customHeight="1">
      <c r="A39" s="147"/>
      <c r="B39" s="224"/>
      <c r="D39" s="292" t="s">
        <v>105</v>
      </c>
      <c r="E39" s="292"/>
      <c r="F39" s="292"/>
      <c r="H39" s="292" t="s">
        <v>105</v>
      </c>
      <c r="I39" s="292"/>
      <c r="J39" s="292"/>
    </row>
    <row r="40" spans="1:12" s="50" customFormat="1" ht="21.75" customHeight="1">
      <c r="A40" s="147"/>
      <c r="B40" s="224"/>
      <c r="D40" s="147">
        <v>2566</v>
      </c>
      <c r="F40" s="147">
        <v>2565</v>
      </c>
      <c r="G40" s="147"/>
      <c r="H40" s="147">
        <v>2566</v>
      </c>
      <c r="J40" s="147">
        <v>2565</v>
      </c>
    </row>
    <row r="41" spans="1:12" s="50" customFormat="1" ht="21.75" customHeight="1">
      <c r="A41" s="147"/>
      <c r="B41" s="224"/>
      <c r="D41" s="290" t="s">
        <v>164</v>
      </c>
      <c r="E41" s="290"/>
      <c r="F41" s="290"/>
      <c r="G41" s="290"/>
      <c r="H41" s="290"/>
      <c r="I41" s="290"/>
      <c r="J41" s="290"/>
    </row>
    <row r="42" spans="1:12" ht="23.25" customHeight="1">
      <c r="A42" s="163" t="s">
        <v>79</v>
      </c>
      <c r="B42" s="164"/>
      <c r="C42" s="164"/>
      <c r="D42" s="123"/>
      <c r="E42" s="121"/>
      <c r="F42" s="123"/>
      <c r="G42" s="121"/>
      <c r="H42" s="123"/>
      <c r="I42" s="121"/>
      <c r="J42" s="123"/>
    </row>
    <row r="43" spans="1:12" ht="23.25" customHeight="1">
      <c r="A43" s="154" t="s">
        <v>34</v>
      </c>
      <c r="B43" s="164"/>
      <c r="C43" s="164"/>
      <c r="D43" s="155">
        <v>-74996192</v>
      </c>
      <c r="E43" s="121"/>
      <c r="F43" s="155">
        <v>654355979</v>
      </c>
      <c r="G43" s="121"/>
      <c r="H43" s="155">
        <v>0</v>
      </c>
      <c r="I43" s="121"/>
      <c r="J43" s="155">
        <v>0</v>
      </c>
    </row>
    <row r="44" spans="1:12" ht="23.25" customHeight="1">
      <c r="A44" s="154" t="s">
        <v>38</v>
      </c>
      <c r="B44" s="164"/>
      <c r="C44" s="164"/>
      <c r="D44" s="155">
        <v>-1646642634.9999998</v>
      </c>
      <c r="E44" s="121"/>
      <c r="F44" s="155">
        <v>-7994230136</v>
      </c>
      <c r="G44" s="121"/>
      <c r="H44" s="155">
        <v>0</v>
      </c>
      <c r="I44" s="121"/>
      <c r="J44" s="155">
        <v>0</v>
      </c>
    </row>
    <row r="45" spans="1:12" ht="23.25" customHeight="1">
      <c r="A45" s="154" t="s">
        <v>39</v>
      </c>
      <c r="B45" s="164"/>
      <c r="C45" s="164"/>
      <c r="D45" s="155">
        <v>103430360</v>
      </c>
      <c r="E45" s="121"/>
      <c r="F45" s="155">
        <v>-340487517</v>
      </c>
      <c r="G45" s="121"/>
      <c r="H45" s="155">
        <v>0</v>
      </c>
      <c r="I45" s="121"/>
      <c r="J45" s="155">
        <v>0</v>
      </c>
    </row>
    <row r="46" spans="1:12" ht="23.25" customHeight="1">
      <c r="A46" s="154" t="s">
        <v>95</v>
      </c>
      <c r="B46" s="164"/>
      <c r="C46" s="164"/>
      <c r="D46" s="155">
        <v>34640900</v>
      </c>
      <c r="E46" s="121"/>
      <c r="F46" s="155">
        <v>-14307324</v>
      </c>
      <c r="G46" s="121"/>
      <c r="H46" s="155">
        <v>0</v>
      </c>
      <c r="I46" s="121"/>
      <c r="J46" s="155">
        <v>0</v>
      </c>
    </row>
    <row r="47" spans="1:12" ht="23.25" customHeight="1">
      <c r="A47" s="154" t="s">
        <v>52</v>
      </c>
      <c r="B47" s="164"/>
      <c r="C47" s="164"/>
      <c r="D47" s="155">
        <v>124995149</v>
      </c>
      <c r="E47" s="121"/>
      <c r="F47" s="155">
        <v>519385945</v>
      </c>
      <c r="G47" s="121"/>
      <c r="H47" s="155">
        <v>0</v>
      </c>
      <c r="I47" s="121"/>
      <c r="J47" s="155">
        <v>0</v>
      </c>
    </row>
    <row r="48" spans="1:12" ht="23.25" customHeight="1">
      <c r="A48" s="50" t="s">
        <v>87</v>
      </c>
      <c r="B48" s="165"/>
      <c r="C48" s="166"/>
      <c r="D48" s="155">
        <v>-1469248565</v>
      </c>
      <c r="E48" s="121"/>
      <c r="F48" s="155">
        <v>4823934413</v>
      </c>
      <c r="G48" s="167"/>
      <c r="H48" s="155">
        <v>0</v>
      </c>
      <c r="I48" s="121"/>
      <c r="J48" s="155">
        <v>0</v>
      </c>
    </row>
    <row r="49" spans="1:13" ht="23.25" customHeight="1">
      <c r="A49" s="154" t="s">
        <v>85</v>
      </c>
      <c r="B49" s="164"/>
      <c r="C49" s="164"/>
      <c r="D49" s="155">
        <v>-704061744</v>
      </c>
      <c r="E49" s="121"/>
      <c r="F49" s="155">
        <v>-162048924</v>
      </c>
      <c r="G49" s="121"/>
      <c r="H49" s="155">
        <v>0</v>
      </c>
      <c r="I49" s="121"/>
      <c r="J49" s="155">
        <v>0</v>
      </c>
    </row>
    <row r="50" spans="1:13" ht="23.25" customHeight="1">
      <c r="A50" s="154" t="s">
        <v>198</v>
      </c>
      <c r="B50" s="164"/>
      <c r="C50" s="164"/>
      <c r="D50" s="155">
        <v>0</v>
      </c>
      <c r="E50" s="121"/>
      <c r="F50" s="155">
        <v>-26584094</v>
      </c>
      <c r="G50" s="121"/>
      <c r="H50" s="155">
        <v>0</v>
      </c>
      <c r="I50" s="121"/>
      <c r="J50" s="155">
        <v>0</v>
      </c>
    </row>
    <row r="51" spans="1:13" ht="23.25" hidden="1" customHeight="1">
      <c r="A51" s="154" t="s">
        <v>130</v>
      </c>
      <c r="B51" s="164"/>
      <c r="C51" s="164"/>
      <c r="D51" s="233">
        <v>0</v>
      </c>
      <c r="E51" s="121"/>
      <c r="F51" s="233">
        <v>0</v>
      </c>
      <c r="G51" s="121"/>
      <c r="H51" s="155">
        <v>0</v>
      </c>
      <c r="I51" s="121"/>
      <c r="J51" s="155">
        <v>0</v>
      </c>
    </row>
    <row r="52" spans="1:13" ht="23.25" customHeight="1">
      <c r="A52" s="154" t="s">
        <v>80</v>
      </c>
      <c r="B52" s="164"/>
      <c r="C52" s="164"/>
      <c r="D52" s="233">
        <v>-196685448</v>
      </c>
      <c r="E52" s="197"/>
      <c r="F52" s="233">
        <v>605896859</v>
      </c>
      <c r="G52" s="197"/>
      <c r="H52" s="155">
        <v>-13406075</v>
      </c>
      <c r="I52" s="121"/>
      <c r="J52" s="232">
        <v>-36512982</v>
      </c>
      <c r="L52" s="279"/>
    </row>
    <row r="53" spans="1:13" ht="23.25" customHeight="1">
      <c r="A53" s="154" t="s">
        <v>12</v>
      </c>
      <c r="B53" s="164"/>
      <c r="C53" s="164"/>
      <c r="D53" s="155">
        <v>2020249160</v>
      </c>
      <c r="E53" s="121"/>
      <c r="F53" s="155">
        <v>-62572730</v>
      </c>
      <c r="G53" s="121"/>
      <c r="H53" s="155">
        <v>0</v>
      </c>
      <c r="I53" s="121"/>
      <c r="J53" s="155">
        <v>0</v>
      </c>
      <c r="M53" s="50"/>
    </row>
    <row r="54" spans="1:13" ht="23.25" customHeight="1">
      <c r="A54" s="154" t="s">
        <v>11</v>
      </c>
      <c r="B54" s="164"/>
      <c r="C54" s="164"/>
      <c r="D54" s="155">
        <v>-718582675</v>
      </c>
      <c r="E54" s="121"/>
      <c r="F54" s="155">
        <v>-852887649</v>
      </c>
      <c r="G54" s="121"/>
      <c r="H54" s="155">
        <v>0</v>
      </c>
      <c r="I54" s="121"/>
      <c r="J54" s="155">
        <v>0</v>
      </c>
    </row>
    <row r="55" spans="1:13" ht="23.25" customHeight="1">
      <c r="A55" s="154" t="s">
        <v>13</v>
      </c>
      <c r="B55" s="159"/>
      <c r="C55" s="160"/>
      <c r="D55" s="233">
        <v>-191927080</v>
      </c>
      <c r="E55" s="121"/>
      <c r="F55" s="233">
        <v>-663677852</v>
      </c>
      <c r="G55" s="161"/>
      <c r="H55" s="155">
        <v>4536103</v>
      </c>
      <c r="I55" s="121"/>
      <c r="J55" s="123">
        <v>4715901</v>
      </c>
    </row>
    <row r="56" spans="1:13" ht="23.25" customHeight="1">
      <c r="A56" s="154" t="s">
        <v>98</v>
      </c>
      <c r="B56" s="159"/>
      <c r="C56" s="160"/>
      <c r="D56" s="155">
        <v>-28120516</v>
      </c>
      <c r="E56" s="121"/>
      <c r="F56" s="155">
        <v>-366862176</v>
      </c>
      <c r="G56" s="161"/>
      <c r="H56" s="155">
        <v>-20485045</v>
      </c>
      <c r="I56" s="121"/>
      <c r="J56" s="155">
        <v>-10222176</v>
      </c>
    </row>
    <row r="57" spans="1:13" ht="23.25" customHeight="1">
      <c r="A57" s="154" t="s">
        <v>301</v>
      </c>
      <c r="B57" s="159"/>
      <c r="C57" s="160"/>
      <c r="D57" s="124">
        <f>SUM(D43:D56)+D32</f>
        <v>-568135758</v>
      </c>
      <c r="E57" s="121"/>
      <c r="F57" s="124">
        <f>SUM(F43:F56)+F32</f>
        <v>-180074232</v>
      </c>
      <c r="G57" s="161"/>
      <c r="H57" s="124">
        <f>SUM(H43:H56)+H32</f>
        <v>678106</v>
      </c>
      <c r="I57" s="121"/>
      <c r="J57" s="124">
        <f>SUM(J43:J56)+J32</f>
        <v>-102634645</v>
      </c>
    </row>
    <row r="58" spans="1:13" ht="23.25" customHeight="1">
      <c r="A58" s="154" t="s">
        <v>116</v>
      </c>
      <c r="B58" s="159"/>
      <c r="C58" s="160"/>
      <c r="D58" s="155">
        <v>1316060933</v>
      </c>
      <c r="E58" s="121"/>
      <c r="F58" s="155">
        <v>1168837359</v>
      </c>
      <c r="G58" s="161"/>
      <c r="H58" s="155">
        <v>0</v>
      </c>
      <c r="I58" s="121"/>
      <c r="J58" s="155">
        <v>0</v>
      </c>
    </row>
    <row r="59" spans="1:13" ht="23.25" customHeight="1">
      <c r="A59" s="168" t="s">
        <v>117</v>
      </c>
      <c r="B59" s="165"/>
      <c r="C59" s="166"/>
      <c r="D59" s="155">
        <v>592319227</v>
      </c>
      <c r="E59" s="121"/>
      <c r="F59" s="155">
        <v>543650996</v>
      </c>
      <c r="G59" s="167"/>
      <c r="H59" s="155">
        <v>0</v>
      </c>
      <c r="I59" s="121"/>
      <c r="J59" s="155">
        <v>0</v>
      </c>
    </row>
    <row r="60" spans="1:13" ht="23.25" customHeight="1">
      <c r="A60" s="168" t="s">
        <v>252</v>
      </c>
      <c r="B60" s="166"/>
      <c r="C60" s="166"/>
      <c r="D60" s="123">
        <v>-82103115</v>
      </c>
      <c r="E60" s="121"/>
      <c r="F60" s="123">
        <v>-404175512</v>
      </c>
      <c r="G60" s="167"/>
      <c r="H60" s="155">
        <v>-4545433</v>
      </c>
      <c r="I60" s="121"/>
      <c r="J60" s="123">
        <v>-4464926</v>
      </c>
    </row>
    <row r="61" spans="1:13" ht="23.25" customHeight="1">
      <c r="A61" s="169" t="s">
        <v>171</v>
      </c>
      <c r="B61" s="169"/>
      <c r="C61" s="169"/>
      <c r="D61" s="234">
        <f>SUM(D57:D60)</f>
        <v>1258141287</v>
      </c>
      <c r="E61" s="146"/>
      <c r="F61" s="234">
        <f>SUM(F57:F60)</f>
        <v>1128238611</v>
      </c>
      <c r="G61" s="170"/>
      <c r="H61" s="234">
        <f>SUM(H57:H60)</f>
        <v>-3867327</v>
      </c>
      <c r="I61" s="146"/>
      <c r="J61" s="234">
        <f>SUM(J57:J60)</f>
        <v>-107099571</v>
      </c>
      <c r="L61" s="278"/>
    </row>
    <row r="62" spans="1:13" ht="14.45" customHeight="1">
      <c r="A62" s="164"/>
      <c r="B62" s="164"/>
      <c r="C62" s="164"/>
      <c r="D62" s="83"/>
      <c r="E62" s="83"/>
      <c r="F62" s="83"/>
      <c r="G62" s="171"/>
      <c r="I62" s="83"/>
    </row>
    <row r="63" spans="1:13" ht="23.25" customHeight="1">
      <c r="A63" s="150" t="s">
        <v>9</v>
      </c>
      <c r="B63" s="165"/>
      <c r="C63" s="166"/>
      <c r="D63" s="121"/>
      <c r="E63" s="121"/>
      <c r="F63" s="121"/>
      <c r="G63" s="167"/>
      <c r="H63" s="121"/>
      <c r="I63" s="121"/>
      <c r="J63" s="121"/>
    </row>
    <row r="64" spans="1:13" ht="23.25" customHeight="1">
      <c r="A64" s="168" t="s">
        <v>235</v>
      </c>
      <c r="B64" s="165"/>
      <c r="C64" s="166"/>
      <c r="D64" s="123">
        <v>0</v>
      </c>
      <c r="E64" s="121"/>
      <c r="F64" s="123">
        <v>0</v>
      </c>
      <c r="G64" s="167"/>
      <c r="H64" s="155">
        <v>939999980</v>
      </c>
      <c r="I64" s="121"/>
      <c r="J64" s="123">
        <v>0</v>
      </c>
      <c r="M64" s="279"/>
    </row>
    <row r="65" spans="1:12" ht="23.25" customHeight="1">
      <c r="A65" s="50" t="s">
        <v>128</v>
      </c>
      <c r="B65" s="165"/>
      <c r="C65" s="166"/>
      <c r="D65" s="155">
        <v>-436100</v>
      </c>
      <c r="E65" s="121"/>
      <c r="F65" s="155">
        <v>-2715628</v>
      </c>
      <c r="G65" s="167"/>
      <c r="H65" s="155">
        <v>0</v>
      </c>
      <c r="I65" s="121"/>
      <c r="J65" s="121">
        <v>0</v>
      </c>
      <c r="L65" s="278"/>
    </row>
    <row r="66" spans="1:12" ht="23.25" customHeight="1">
      <c r="A66" s="168" t="s">
        <v>100</v>
      </c>
      <c r="B66" s="155"/>
      <c r="C66" s="166"/>
      <c r="D66" s="155">
        <v>196063817</v>
      </c>
      <c r="E66" s="121"/>
      <c r="F66" s="155">
        <v>824126628</v>
      </c>
      <c r="G66" s="167"/>
      <c r="H66" s="155">
        <v>0</v>
      </c>
      <c r="I66" s="121"/>
      <c r="J66" s="123">
        <v>0</v>
      </c>
    </row>
    <row r="67" spans="1:12" ht="23.25" customHeight="1">
      <c r="A67" s="168" t="s">
        <v>99</v>
      </c>
      <c r="B67" s="155"/>
      <c r="C67" s="166"/>
      <c r="D67" s="155">
        <v>-2132155202</v>
      </c>
      <c r="E67" s="121"/>
      <c r="F67" s="155">
        <v>-2640153752</v>
      </c>
      <c r="G67" s="167"/>
      <c r="H67" s="155">
        <v>-1388494</v>
      </c>
      <c r="I67" s="121"/>
      <c r="J67" s="123">
        <v>-239308</v>
      </c>
      <c r="L67" s="221"/>
    </row>
    <row r="68" spans="1:12" ht="23.25" customHeight="1">
      <c r="A68" s="168" t="s">
        <v>101</v>
      </c>
      <c r="B68" s="165"/>
      <c r="C68" s="166"/>
      <c r="D68" s="155">
        <v>-13791946</v>
      </c>
      <c r="E68" s="121"/>
      <c r="F68" s="155">
        <v>-106432329</v>
      </c>
      <c r="G68" s="167"/>
      <c r="H68" s="155">
        <v>0</v>
      </c>
      <c r="I68" s="121"/>
      <c r="J68" s="155">
        <v>-1503536</v>
      </c>
    </row>
    <row r="69" spans="1:12" ht="23.25" customHeight="1">
      <c r="A69" s="168" t="s">
        <v>238</v>
      </c>
      <c r="B69" s="165"/>
      <c r="C69" s="166"/>
      <c r="D69" s="155">
        <v>0</v>
      </c>
      <c r="E69" s="197"/>
      <c r="F69" s="155">
        <v>90239883</v>
      </c>
      <c r="G69" s="167"/>
      <c r="H69" s="155">
        <v>0</v>
      </c>
      <c r="I69" s="121"/>
      <c r="J69" s="155">
        <v>0</v>
      </c>
      <c r="L69" s="221"/>
    </row>
    <row r="70" spans="1:12" ht="23.25" customHeight="1">
      <c r="A70" s="168" t="s">
        <v>315</v>
      </c>
      <c r="B70" s="165"/>
      <c r="C70" s="166"/>
      <c r="D70" s="155">
        <v>0</v>
      </c>
      <c r="E70" s="121"/>
      <c r="F70" s="155">
        <v>0</v>
      </c>
      <c r="G70" s="167"/>
      <c r="H70" s="155">
        <v>-5781727415</v>
      </c>
      <c r="I70" s="121"/>
      <c r="J70" s="121">
        <v>-154909980</v>
      </c>
    </row>
    <row r="71" spans="1:12" ht="23.25" customHeight="1">
      <c r="A71" s="52" t="s">
        <v>46</v>
      </c>
      <c r="B71" s="165"/>
      <c r="C71" s="166"/>
      <c r="D71" s="155">
        <v>-1029721002</v>
      </c>
      <c r="E71" s="121"/>
      <c r="F71" s="155">
        <v>-879775592</v>
      </c>
      <c r="G71" s="167"/>
      <c r="H71" s="155">
        <v>-1674500000</v>
      </c>
      <c r="I71" s="121"/>
      <c r="J71" s="123">
        <v>-2442100000</v>
      </c>
    </row>
    <row r="72" spans="1:12" ht="23.25" customHeight="1">
      <c r="A72" s="52" t="s">
        <v>120</v>
      </c>
      <c r="B72" s="165"/>
      <c r="C72" s="166"/>
      <c r="D72" s="155">
        <v>764335071</v>
      </c>
      <c r="E72" s="121"/>
      <c r="F72" s="155">
        <v>917714051</v>
      </c>
      <c r="G72" s="167"/>
      <c r="H72" s="155">
        <v>5801020000</v>
      </c>
      <c r="I72" s="121"/>
      <c r="J72" s="123">
        <v>891000000</v>
      </c>
    </row>
    <row r="73" spans="1:12" ht="23.25" customHeight="1">
      <c r="A73" s="168" t="s">
        <v>81</v>
      </c>
      <c r="B73" s="165"/>
      <c r="C73" s="166"/>
      <c r="D73" s="155">
        <v>3061790</v>
      </c>
      <c r="E73" s="121"/>
      <c r="F73" s="155">
        <v>3076814</v>
      </c>
      <c r="G73" s="167"/>
      <c r="H73" s="155">
        <v>123962067</v>
      </c>
      <c r="I73" s="121"/>
      <c r="J73" s="155">
        <v>137999235</v>
      </c>
    </row>
    <row r="74" spans="1:12" ht="23.25" customHeight="1">
      <c r="A74" s="154" t="s">
        <v>84</v>
      </c>
      <c r="B74" s="166"/>
      <c r="C74" s="166"/>
      <c r="D74" s="155">
        <v>66570146</v>
      </c>
      <c r="E74" s="121"/>
      <c r="F74" s="155">
        <v>127416067</v>
      </c>
      <c r="G74" s="167"/>
      <c r="H74" s="155">
        <v>490567863</v>
      </c>
      <c r="I74" s="121"/>
      <c r="J74" s="155">
        <v>228679155</v>
      </c>
    </row>
    <row r="75" spans="1:12" ht="23.25" customHeight="1">
      <c r="A75" s="169" t="s">
        <v>311</v>
      </c>
      <c r="B75" s="172"/>
      <c r="C75" s="166"/>
      <c r="D75" s="235">
        <f>SUM(D63:D74)</f>
        <v>-2146073426</v>
      </c>
      <c r="E75" s="173"/>
      <c r="F75" s="235">
        <f>SUM(F63:F74)</f>
        <v>-1666503858</v>
      </c>
      <c r="G75" s="167"/>
      <c r="H75" s="235">
        <f>SUM(H64:H74)</f>
        <v>-102065999</v>
      </c>
      <c r="I75" s="173"/>
      <c r="J75" s="235">
        <f>SUM(J64:J74)</f>
        <v>-1341074434</v>
      </c>
      <c r="L75" s="278"/>
    </row>
    <row r="76" spans="1:12" ht="23.25" customHeight="1">
      <c r="A76" s="169"/>
      <c r="B76" s="172"/>
      <c r="C76" s="166"/>
      <c r="D76" s="173"/>
      <c r="E76" s="173"/>
      <c r="F76" s="173"/>
      <c r="G76" s="167"/>
      <c r="H76" s="173"/>
      <c r="I76" s="173"/>
      <c r="J76" s="173"/>
    </row>
    <row r="77" spans="1:12" s="50" customFormat="1" ht="23.25" customHeight="1">
      <c r="A77" s="22" t="s">
        <v>257</v>
      </c>
      <c r="B77" s="22"/>
      <c r="C77" s="22"/>
      <c r="D77" s="25"/>
      <c r="E77" s="25"/>
      <c r="F77" s="25"/>
      <c r="G77" s="25"/>
      <c r="H77" s="25"/>
      <c r="I77" s="25"/>
      <c r="J77" s="25"/>
    </row>
    <row r="78" spans="1:12" s="50" customFormat="1" ht="23.25" customHeight="1">
      <c r="A78" s="18" t="s">
        <v>160</v>
      </c>
      <c r="B78" s="22"/>
      <c r="C78" s="22"/>
      <c r="D78" s="25"/>
      <c r="E78" s="25"/>
      <c r="F78" s="25"/>
      <c r="G78" s="25"/>
      <c r="H78" s="25"/>
      <c r="I78" s="25"/>
      <c r="J78" s="25"/>
    </row>
    <row r="79" spans="1:12" s="50" customFormat="1" ht="23.25" customHeight="1">
      <c r="A79" s="18"/>
      <c r="B79" s="22"/>
      <c r="C79" s="22"/>
      <c r="D79" s="25"/>
      <c r="E79" s="25"/>
      <c r="F79" s="25"/>
      <c r="G79" s="25"/>
      <c r="H79" s="25"/>
      <c r="I79" s="25"/>
      <c r="J79" s="25"/>
    </row>
    <row r="80" spans="1:12" s="50" customFormat="1">
      <c r="A80" s="147"/>
      <c r="B80" s="224"/>
      <c r="D80" s="291" t="s">
        <v>44</v>
      </c>
      <c r="E80" s="291"/>
      <c r="F80" s="291"/>
      <c r="H80" s="291" t="s">
        <v>45</v>
      </c>
      <c r="I80" s="291"/>
      <c r="J80" s="291"/>
    </row>
    <row r="81" spans="1:15" s="50" customFormat="1" ht="21.75" customHeight="1">
      <c r="A81" s="147"/>
      <c r="B81" s="224"/>
      <c r="D81" s="292" t="s">
        <v>216</v>
      </c>
      <c r="E81" s="292"/>
      <c r="F81" s="292"/>
      <c r="H81" s="292" t="s">
        <v>216</v>
      </c>
      <c r="I81" s="292"/>
      <c r="J81" s="292"/>
    </row>
    <row r="82" spans="1:15" s="50" customFormat="1" ht="21.75" customHeight="1">
      <c r="A82" s="147"/>
      <c r="B82" s="224"/>
      <c r="D82" s="292" t="s">
        <v>105</v>
      </c>
      <c r="E82" s="292"/>
      <c r="F82" s="292"/>
      <c r="H82" s="292" t="s">
        <v>105</v>
      </c>
      <c r="I82" s="292"/>
      <c r="J82" s="292"/>
    </row>
    <row r="83" spans="1:15" s="50" customFormat="1" ht="21.75" customHeight="1">
      <c r="A83" s="147"/>
      <c r="B83" s="224"/>
      <c r="D83" s="147">
        <v>2566</v>
      </c>
      <c r="F83" s="147">
        <v>2565</v>
      </c>
      <c r="G83" s="147"/>
      <c r="H83" s="147">
        <v>2566</v>
      </c>
      <c r="J83" s="147">
        <v>2565</v>
      </c>
    </row>
    <row r="84" spans="1:15" s="50" customFormat="1" ht="21.75" customHeight="1">
      <c r="A84" s="147"/>
      <c r="B84" s="224"/>
      <c r="D84" s="290" t="s">
        <v>164</v>
      </c>
      <c r="E84" s="290"/>
      <c r="F84" s="290"/>
      <c r="G84" s="290"/>
      <c r="H84" s="290"/>
      <c r="I84" s="290"/>
      <c r="J84" s="290"/>
    </row>
    <row r="85" spans="1:15" ht="23.25" customHeight="1">
      <c r="A85" s="150" t="s">
        <v>76</v>
      </c>
      <c r="B85" s="165"/>
      <c r="C85" s="166"/>
      <c r="D85" s="121"/>
      <c r="E85" s="121"/>
      <c r="F85" s="121"/>
      <c r="G85" s="167"/>
      <c r="H85" s="121"/>
      <c r="I85" s="121"/>
      <c r="J85" s="121"/>
    </row>
    <row r="86" spans="1:15" ht="23.25" customHeight="1">
      <c r="A86" s="52" t="s">
        <v>102</v>
      </c>
      <c r="B86" s="165"/>
      <c r="C86" s="166"/>
      <c r="D86" s="155">
        <v>21455900000</v>
      </c>
      <c r="E86" s="121"/>
      <c r="F86" s="155">
        <v>18283176307</v>
      </c>
      <c r="G86" s="167"/>
      <c r="H86" s="155">
        <v>1450000000</v>
      </c>
      <c r="I86" s="121"/>
      <c r="J86" s="123">
        <v>1920000000</v>
      </c>
      <c r="L86" s="221"/>
      <c r="M86" s="221"/>
      <c r="N86" s="221"/>
    </row>
    <row r="87" spans="1:15" ht="23.25" customHeight="1">
      <c r="A87" s="52" t="s">
        <v>103</v>
      </c>
      <c r="B87" s="165"/>
      <c r="C87" s="166"/>
      <c r="D87" s="155">
        <v>-19775447234</v>
      </c>
      <c r="E87" s="121"/>
      <c r="F87" s="155">
        <v>-16184211216</v>
      </c>
      <c r="G87" s="167"/>
      <c r="H87" s="155">
        <v>-1100000000</v>
      </c>
      <c r="I87" s="121"/>
      <c r="J87" s="123">
        <v>-120000000</v>
      </c>
      <c r="M87" s="221"/>
    </row>
    <row r="88" spans="1:15" ht="23.25" customHeight="1">
      <c r="A88" s="50" t="s">
        <v>236</v>
      </c>
      <c r="B88" s="165"/>
      <c r="C88" s="166"/>
      <c r="D88" s="233">
        <v>-442440037</v>
      </c>
      <c r="E88" s="121"/>
      <c r="F88" s="233">
        <v>-340547299</v>
      </c>
      <c r="G88" s="167"/>
      <c r="H88" s="155">
        <v>-13036156</v>
      </c>
      <c r="I88" s="121"/>
      <c r="J88" s="155">
        <v>-14955708</v>
      </c>
    </row>
    <row r="89" spans="1:15" ht="23.25" hidden="1" customHeight="1">
      <c r="A89" s="50" t="s">
        <v>211</v>
      </c>
      <c r="B89" s="165"/>
      <c r="C89" s="166"/>
      <c r="D89" s="155"/>
      <c r="E89" s="121"/>
      <c r="F89" s="155">
        <v>0</v>
      </c>
      <c r="G89" s="167"/>
      <c r="H89" s="155">
        <v>0</v>
      </c>
      <c r="I89" s="121"/>
      <c r="J89" s="155">
        <v>0</v>
      </c>
    </row>
    <row r="90" spans="1:15" ht="23.25" customHeight="1">
      <c r="A90" s="154" t="s">
        <v>111</v>
      </c>
      <c r="B90" s="166"/>
      <c r="C90" s="166"/>
      <c r="D90" s="155">
        <v>-684507930</v>
      </c>
      <c r="E90" s="121"/>
      <c r="F90" s="155">
        <v>-539780505</v>
      </c>
      <c r="G90" s="167"/>
      <c r="H90" s="155">
        <v>-342076648</v>
      </c>
      <c r="I90" s="121"/>
      <c r="J90" s="155">
        <v>-229503541</v>
      </c>
    </row>
    <row r="91" spans="1:15" ht="23.25" customHeight="1">
      <c r="A91" s="169" t="s">
        <v>212</v>
      </c>
      <c r="B91" s="172"/>
      <c r="C91" s="166"/>
      <c r="D91" s="235">
        <f>SUM(D86:D90)</f>
        <v>553504799</v>
      </c>
      <c r="E91" s="173"/>
      <c r="F91" s="235">
        <f>SUM(F86:F90)</f>
        <v>1218637287</v>
      </c>
      <c r="G91" s="167"/>
      <c r="H91" s="235">
        <f>SUM(H86:H90)</f>
        <v>-5112804</v>
      </c>
      <c r="I91" s="173"/>
      <c r="J91" s="235">
        <f>SUM(J86:J90)</f>
        <v>1555540751</v>
      </c>
    </row>
    <row r="92" spans="1:15" ht="23.25" customHeight="1">
      <c r="A92" s="164"/>
      <c r="B92" s="165"/>
      <c r="C92" s="164"/>
      <c r="D92" s="121"/>
      <c r="E92" s="121"/>
      <c r="F92" s="121"/>
      <c r="G92" s="121"/>
      <c r="H92" s="121"/>
      <c r="I92" s="121"/>
      <c r="J92" s="121"/>
    </row>
    <row r="93" spans="1:15" ht="23.25" customHeight="1">
      <c r="A93" s="168" t="s">
        <v>129</v>
      </c>
      <c r="B93" s="165"/>
      <c r="C93" s="164"/>
      <c r="D93" s="121"/>
      <c r="E93" s="121"/>
      <c r="F93" s="121"/>
      <c r="G93" s="121"/>
      <c r="H93" s="121"/>
      <c r="I93" s="121"/>
      <c r="J93" s="121"/>
      <c r="O93" s="221">
        <f>D89</f>
        <v>0</v>
      </c>
    </row>
    <row r="94" spans="1:15" ht="23.25" customHeight="1">
      <c r="A94" s="168" t="s">
        <v>96</v>
      </c>
      <c r="B94" s="166"/>
      <c r="C94" s="166"/>
      <c r="D94" s="125">
        <v>-334427340</v>
      </c>
      <c r="E94" s="121"/>
      <c r="F94" s="125">
        <v>680372040</v>
      </c>
      <c r="G94" s="167"/>
      <c r="H94" s="125">
        <v>-111046130</v>
      </c>
      <c r="I94" s="121"/>
      <c r="J94" s="125">
        <v>107366746</v>
      </c>
      <c r="L94" s="278"/>
      <c r="M94" s="279"/>
    </row>
    <row r="95" spans="1:15" ht="23.25" customHeight="1">
      <c r="A95" s="168" t="s">
        <v>121</v>
      </c>
      <c r="B95" s="166"/>
      <c r="C95" s="166"/>
      <c r="D95" s="236">
        <v>-42272421</v>
      </c>
      <c r="E95" s="121"/>
      <c r="F95" s="236">
        <v>-9231241</v>
      </c>
      <c r="G95" s="167"/>
      <c r="H95" s="236">
        <v>0</v>
      </c>
      <c r="I95" s="121"/>
      <c r="J95" s="236">
        <v>0</v>
      </c>
      <c r="L95" s="278"/>
      <c r="M95" s="279"/>
    </row>
    <row r="96" spans="1:15" ht="23.25" customHeight="1">
      <c r="A96" s="169" t="s">
        <v>129</v>
      </c>
      <c r="B96" s="166"/>
      <c r="C96" s="166"/>
      <c r="D96" s="174">
        <f>SUM(D94:D95)</f>
        <v>-376699761</v>
      </c>
      <c r="E96" s="161"/>
      <c r="F96" s="174">
        <f>SUM(F94:F95)</f>
        <v>671140799</v>
      </c>
      <c r="G96" s="167"/>
      <c r="H96" s="174">
        <f>SUM(H94:H95)</f>
        <v>-111046130</v>
      </c>
      <c r="I96" s="161"/>
      <c r="J96" s="174">
        <f>SUM(J94:J95)</f>
        <v>107366746</v>
      </c>
      <c r="L96" s="278"/>
      <c r="M96" s="279"/>
    </row>
    <row r="97" spans="1:13" ht="23.25" customHeight="1">
      <c r="A97" s="168" t="s">
        <v>126</v>
      </c>
      <c r="B97" s="166"/>
      <c r="C97" s="166"/>
      <c r="D97" s="122">
        <f>'BS 8-9'!E8</f>
        <v>3328634154</v>
      </c>
      <c r="E97" s="175"/>
      <c r="F97" s="122">
        <v>2657493355</v>
      </c>
      <c r="G97" s="167"/>
      <c r="H97" s="122">
        <f>'BS 8-9'!I8</f>
        <v>161651663</v>
      </c>
      <c r="I97" s="175"/>
      <c r="J97" s="122">
        <v>54284917</v>
      </c>
      <c r="L97" s="278"/>
      <c r="M97" s="279"/>
    </row>
    <row r="98" spans="1:13" ht="23.25" customHeight="1" thickBot="1">
      <c r="A98" s="169" t="s">
        <v>161</v>
      </c>
      <c r="B98" s="165"/>
      <c r="C98" s="166"/>
      <c r="D98" s="176">
        <f>SUM(D96:D97)</f>
        <v>2951934393</v>
      </c>
      <c r="E98" s="161"/>
      <c r="F98" s="176">
        <f>SUM(F96:F97)</f>
        <v>3328634154</v>
      </c>
      <c r="G98" s="167"/>
      <c r="H98" s="176">
        <f>SUM(H96:H97)</f>
        <v>50605533</v>
      </c>
      <c r="I98" s="161"/>
      <c r="J98" s="176">
        <f>SUM(J96:J97)</f>
        <v>161651663</v>
      </c>
      <c r="L98" s="278"/>
      <c r="M98" s="279"/>
    </row>
    <row r="99" spans="1:13" ht="23.25" customHeight="1" thickTop="1">
      <c r="D99" s="177"/>
      <c r="E99" s="121"/>
      <c r="F99" s="177"/>
      <c r="G99" s="121"/>
      <c r="H99" s="177"/>
      <c r="I99" s="121"/>
      <c r="J99" s="177"/>
      <c r="L99" s="278"/>
    </row>
    <row r="100" spans="1:13" ht="23.25" customHeight="1">
      <c r="A100" s="178" t="s">
        <v>104</v>
      </c>
      <c r="D100" s="230"/>
      <c r="E100" s="50"/>
      <c r="F100" s="230"/>
      <c r="G100" s="50"/>
      <c r="H100" s="230"/>
      <c r="I100" s="50"/>
      <c r="J100" s="230"/>
    </row>
    <row r="101" spans="1:13" s="50" customFormat="1" ht="23.25" customHeight="1">
      <c r="A101" s="34" t="s">
        <v>113</v>
      </c>
      <c r="B101" s="34"/>
      <c r="C101" s="34"/>
      <c r="D101" s="230">
        <v>224965091</v>
      </c>
      <c r="E101" s="46"/>
      <c r="F101" s="230">
        <v>333341551</v>
      </c>
      <c r="G101" s="46"/>
      <c r="H101" s="230">
        <v>0</v>
      </c>
      <c r="I101" s="46"/>
      <c r="J101" s="230">
        <v>0</v>
      </c>
    </row>
    <row r="102" spans="1:13" s="50" customFormat="1" ht="23.25" customHeight="1">
      <c r="A102" s="46" t="s">
        <v>118</v>
      </c>
      <c r="B102" s="34"/>
      <c r="C102" s="34"/>
      <c r="D102" s="230">
        <v>1743717492</v>
      </c>
      <c r="E102" s="46"/>
      <c r="F102" s="230">
        <v>1972496469</v>
      </c>
      <c r="G102" s="46"/>
      <c r="H102" s="230">
        <v>0</v>
      </c>
      <c r="I102" s="46"/>
      <c r="J102" s="230">
        <v>0</v>
      </c>
    </row>
    <row r="103" spans="1:13" s="50" customFormat="1" ht="23.25" hidden="1" customHeight="1">
      <c r="A103" s="46" t="s">
        <v>119</v>
      </c>
      <c r="B103" s="34"/>
      <c r="C103" s="34"/>
      <c r="D103" s="230"/>
      <c r="E103" s="46"/>
      <c r="F103" s="230">
        <v>0</v>
      </c>
      <c r="G103" s="46"/>
      <c r="H103" s="230">
        <v>0</v>
      </c>
      <c r="I103" s="46"/>
      <c r="J103" s="230">
        <v>0</v>
      </c>
    </row>
    <row r="104" spans="1:13" s="50" customFormat="1" ht="23.25" customHeight="1">
      <c r="A104" s="46" t="s">
        <v>253</v>
      </c>
      <c r="B104" s="34"/>
      <c r="C104" s="34"/>
      <c r="D104" s="230">
        <v>0</v>
      </c>
      <c r="E104" s="46"/>
      <c r="F104" s="230">
        <v>13982174353</v>
      </c>
      <c r="G104" s="46"/>
      <c r="H104" s="230">
        <v>0</v>
      </c>
      <c r="I104" s="46"/>
      <c r="J104" s="230">
        <v>0</v>
      </c>
    </row>
    <row r="105" spans="1:13" ht="23.25" customHeight="1">
      <c r="D105" s="50"/>
      <c r="E105" s="50"/>
      <c r="F105" s="50"/>
      <c r="G105" s="50"/>
      <c r="H105" s="50"/>
      <c r="I105" s="50"/>
      <c r="J105" s="50"/>
    </row>
    <row r="106" spans="1:13">
      <c r="D106" s="248">
        <f>D98-'BS 8-9'!C8</f>
        <v>0</v>
      </c>
      <c r="E106" s="249"/>
      <c r="F106" s="248">
        <f>F98-'BS 8-9'!E8</f>
        <v>0</v>
      </c>
      <c r="G106" s="249"/>
      <c r="H106" s="248">
        <f>H98-'BS 8-9'!G8</f>
        <v>0</v>
      </c>
      <c r="I106" s="249"/>
      <c r="J106" s="248">
        <f>J98-'BS 8-9'!I8</f>
        <v>0</v>
      </c>
    </row>
    <row r="107" spans="1:13">
      <c r="D107" s="221"/>
    </row>
  </sheetData>
  <mergeCells count="21">
    <mergeCell ref="H4:J4"/>
    <mergeCell ref="D5:F5"/>
    <mergeCell ref="H5:J5"/>
    <mergeCell ref="D6:F6"/>
    <mergeCell ref="H6:J6"/>
    <mergeCell ref="D4:F4"/>
    <mergeCell ref="D82:F82"/>
    <mergeCell ref="H82:J82"/>
    <mergeCell ref="D84:J84"/>
    <mergeCell ref="D8:J8"/>
    <mergeCell ref="D41:J41"/>
    <mergeCell ref="H37:J37"/>
    <mergeCell ref="D38:F38"/>
    <mergeCell ref="H38:J38"/>
    <mergeCell ref="D39:F39"/>
    <mergeCell ref="H39:J39"/>
    <mergeCell ref="H80:J80"/>
    <mergeCell ref="D81:F81"/>
    <mergeCell ref="H81:J81"/>
    <mergeCell ref="D37:F37"/>
    <mergeCell ref="D80:F80"/>
  </mergeCells>
  <pageMargins left="0.8" right="0.8" top="0.48" bottom="0.4" header="0.5" footer="0.5"/>
  <pageSetup paperSize="9" scale="79" firstPageNumber="1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3" max="9" man="1"/>
    <brk id="76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F20"/>
  <sheetViews>
    <sheetView topLeftCell="A4" workbookViewId="0">
      <selection activeCell="C49" sqref="C49"/>
    </sheetView>
  </sheetViews>
  <sheetFormatPr defaultColWidth="9.140625" defaultRowHeight="20.25"/>
  <cols>
    <col min="1" max="1" width="13.140625" style="128" bestFit="1" customWidth="1"/>
    <col min="2" max="2" width="18.140625" style="128" customWidth="1"/>
    <col min="3" max="3" width="15.85546875" style="128" bestFit="1" customWidth="1"/>
    <col min="4" max="4" width="14.42578125" style="128" bestFit="1" customWidth="1"/>
    <col min="5" max="5" width="15.85546875" style="128" bestFit="1" customWidth="1"/>
    <col min="6" max="16384" width="9.140625" style="128"/>
  </cols>
  <sheetData>
    <row r="1" spans="1:6" ht="21">
      <c r="A1" s="127" t="s">
        <v>135</v>
      </c>
      <c r="C1" s="129" t="s">
        <v>136</v>
      </c>
      <c r="D1" s="129" t="s">
        <v>137</v>
      </c>
      <c r="E1" s="128" t="s">
        <v>138</v>
      </c>
    </row>
    <row r="2" spans="1:6" ht="21.75">
      <c r="A2" s="128" t="s">
        <v>139</v>
      </c>
      <c r="B2" s="130">
        <v>43466</v>
      </c>
      <c r="C2" s="131">
        <v>1000</v>
      </c>
      <c r="D2" s="132">
        <v>1</v>
      </c>
      <c r="E2" s="133">
        <f>ROUND(C2*D2,2)</f>
        <v>1000</v>
      </c>
    </row>
    <row r="3" spans="1:6" ht="21.75">
      <c r="A3" s="128" t="s">
        <v>140</v>
      </c>
      <c r="B3" s="134">
        <v>43670</v>
      </c>
      <c r="C3" s="131">
        <v>752097832</v>
      </c>
      <c r="D3" s="132">
        <f>($B$4-B3)/($B$4-B2)</f>
        <v>0.25</v>
      </c>
      <c r="E3" s="131">
        <f>ROUND(C3*D3,2)</f>
        <v>188024458</v>
      </c>
    </row>
    <row r="4" spans="1:6" ht="22.5" thickBot="1">
      <c r="A4" s="135" t="s">
        <v>139</v>
      </c>
      <c r="B4" s="136">
        <v>43738</v>
      </c>
      <c r="C4" s="137">
        <f>SUM(C2:C3)</f>
        <v>752098832</v>
      </c>
      <c r="D4" s="138"/>
      <c r="E4" s="137">
        <f>SUM(E2:E3)</f>
        <v>188025458</v>
      </c>
      <c r="F4" s="128" t="s">
        <v>141</v>
      </c>
    </row>
    <row r="5" spans="1:6" ht="22.5" thickTop="1">
      <c r="C5" s="133"/>
      <c r="D5" s="133"/>
      <c r="E5" s="133"/>
    </row>
    <row r="6" spans="1:6" ht="21.75">
      <c r="C6" s="139">
        <v>43670</v>
      </c>
      <c r="D6" s="132"/>
    </row>
    <row r="7" spans="1:6" ht="21.75">
      <c r="B7" s="128" t="s">
        <v>142</v>
      </c>
      <c r="C7" s="131">
        <v>21957646</v>
      </c>
    </row>
    <row r="8" spans="1:6" ht="21.75">
      <c r="B8" s="128" t="s">
        <v>143</v>
      </c>
      <c r="C8" s="131">
        <v>730140186</v>
      </c>
    </row>
    <row r="9" spans="1:6" ht="21" thickBot="1">
      <c r="C9" s="140">
        <f>SUM(C7:C8)</f>
        <v>752097832</v>
      </c>
    </row>
    <row r="10" spans="1:6" ht="21" thickTop="1"/>
    <row r="11" spans="1:6" ht="21">
      <c r="A11" s="127" t="s">
        <v>135</v>
      </c>
      <c r="C11" s="129" t="s">
        <v>136</v>
      </c>
      <c r="D11" s="129" t="s">
        <v>137</v>
      </c>
      <c r="E11" s="128" t="s">
        <v>138</v>
      </c>
    </row>
    <row r="12" spans="1:6" ht="21.75">
      <c r="A12" s="128" t="s">
        <v>139</v>
      </c>
      <c r="B12" s="130">
        <v>43280</v>
      </c>
      <c r="C12" s="131">
        <v>1000</v>
      </c>
      <c r="D12" s="132">
        <v>1</v>
      </c>
      <c r="E12" s="133">
        <f>ROUND(C12*D12,2)</f>
        <v>1000</v>
      </c>
    </row>
    <row r="13" spans="1:6" ht="21.75">
      <c r="A13" s="128" t="s">
        <v>140</v>
      </c>
      <c r="B13" s="134">
        <v>43292</v>
      </c>
      <c r="C13" s="131">
        <f>+C19</f>
        <v>746103046</v>
      </c>
      <c r="D13" s="132">
        <f>($B$14-B13)/($B$14-B12)</f>
        <v>0.87096774193548387</v>
      </c>
      <c r="E13" s="133">
        <f>ROUND(C13*D13,2)</f>
        <v>649831685.23000002</v>
      </c>
    </row>
    <row r="14" spans="1:6" ht="22.5" thickBot="1">
      <c r="A14" s="141" t="s">
        <v>139</v>
      </c>
      <c r="B14" s="142">
        <v>43373</v>
      </c>
      <c r="C14" s="143">
        <f>SUM(C12:C13)</f>
        <v>746104046</v>
      </c>
      <c r="D14" s="144"/>
      <c r="E14" s="143">
        <f>SUM(E12:E13)</f>
        <v>649832685.23000002</v>
      </c>
      <c r="F14" s="128" t="s">
        <v>141</v>
      </c>
    </row>
    <row r="15" spans="1:6" ht="21" thickTop="1"/>
    <row r="16" spans="1:6">
      <c r="C16" s="139">
        <v>43292</v>
      </c>
    </row>
    <row r="17" spans="2:3" ht="21.75">
      <c r="B17" s="128" t="s">
        <v>144</v>
      </c>
      <c r="C17" s="133">
        <v>15962860</v>
      </c>
    </row>
    <row r="18" spans="2:3" ht="21.75">
      <c r="B18" s="128" t="s">
        <v>143</v>
      </c>
      <c r="C18" s="133">
        <v>730140186</v>
      </c>
    </row>
    <row r="19" spans="2:3" ht="21" thickBot="1">
      <c r="C19" s="145">
        <f>SUM(C17:C18)</f>
        <v>746103046</v>
      </c>
    </row>
    <row r="20" spans="2:3" ht="21" thickTop="1"/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&amp;L&amp;Z /&amp;F  /&amp;A&amp;R&amp;D 
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95DCD3-1A33-418B-AAAF-38D74FCE62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8049E5-82D7-45F2-A064-5697093DF0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8-9</vt:lpstr>
      <vt:lpstr>PL 10-11</vt:lpstr>
      <vt:lpstr>SH Conso 12-13</vt:lpstr>
      <vt:lpstr>SH Separate 14-15</vt:lpstr>
      <vt:lpstr>CF 16-18</vt:lpstr>
      <vt:lpstr>TGH _Avg SharesV2</vt:lpstr>
      <vt:lpstr>'BS 8-9'!Print_Area</vt:lpstr>
      <vt:lpstr>'CF 16-18'!Print_Area</vt:lpstr>
      <vt:lpstr>'PL 10-11'!Print_Area</vt:lpstr>
      <vt:lpstr>'SH Conso 12-13'!Print_Area</vt:lpstr>
      <vt:lpstr>'SH Separate 14-15'!Print_Area</vt:lpstr>
      <vt:lpstr>'TGH _Avg SharesV2'!Print_Area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Pachara Ampornpaisalkit</cp:lastModifiedBy>
  <cp:lastPrinted>2024-02-22T10:05:45Z</cp:lastPrinted>
  <dcterms:created xsi:type="dcterms:W3CDTF">2005-02-02T01:54:34Z</dcterms:created>
  <dcterms:modified xsi:type="dcterms:W3CDTF">2024-02-27T06:24:43Z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