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itsarangkoonnaayutt\Desktop\JOB\ILM\ILM YE23\SET\"/>
    </mc:Choice>
  </mc:AlternateContent>
  <xr:revisionPtr revIDLastSave="0" documentId="13_ncr:1_{8BD3DFDD-9D32-4C3B-A589-E40A8B00CAEB}" xr6:coauthVersionLast="47" xr6:coauthVersionMax="47" xr10:uidLastSave="{00000000-0000-0000-0000-000000000000}"/>
  <bookViews>
    <workbookView xWindow="-110" yWindow="-110" windowWidth="19420" windowHeight="10420" tabRatio="811" activeTab="6" xr2:uid="{00000000-000D-0000-FFFF-FFFF00000000}"/>
  </bookViews>
  <sheets>
    <sheet name="BS6-8" sheetId="16" r:id="rId1"/>
    <sheet name="PL9-10" sheetId="9" r:id="rId2"/>
    <sheet name="OCI-Conso65 11" sheetId="23" r:id="rId3"/>
    <sheet name="OCI-Conso66 12" sheetId="26" r:id="rId4"/>
    <sheet name="Separate65 13" sheetId="25" r:id="rId5"/>
    <sheet name="Separate66 14" sheetId="27" r:id="rId6"/>
    <sheet name="CF15-17" sheetId="22" r:id="rId7"/>
  </sheets>
  <definedNames>
    <definedName name="_xlnm._FilterDatabase" localSheetId="0" hidden="1">'BS6-8'!$8:$90</definedName>
    <definedName name="_xlnm._FilterDatabase" localSheetId="6" hidden="1">'CF15-17'!$A$8:$J$110</definedName>
    <definedName name="_xlnm._FilterDatabase" localSheetId="1" hidden="1">'PL9-10'!#REF!</definedName>
    <definedName name="_xlnm.Print_Area" localSheetId="0">'BS6-8'!$A$1:$J$106</definedName>
    <definedName name="_xlnm.Print_Area" localSheetId="6">'CF15-17'!$A$1:$J$111</definedName>
    <definedName name="_xlnm.Print_Area" localSheetId="2">'OCI-Conso65 11'!$A$1:$T$35</definedName>
    <definedName name="_xlnm.Print_Area" localSheetId="3">'OCI-Conso66 12'!$A$1:$P$33</definedName>
    <definedName name="_xlnm.Print_Area" localSheetId="1">'PL9-10'!$A$1:$J$60</definedName>
    <definedName name="_xlnm.Print_Area" localSheetId="4">'Separate65 13'!$A$1:$L$29</definedName>
    <definedName name="_xlnm.Print_Area" localSheetId="5">'Separate66 14'!$A$1:$L$28</definedName>
    <definedName name="_xlnm.Print_Titles" localSheetId="0">'BS6-8'!$1:$3</definedName>
    <definedName name="_xlnm.Print_Titles" localSheetId="6">'CF15-17'!$1:$7</definedName>
    <definedName name="_xlnm.Print_Titles" localSheetId="1">'PL9-10'!$1:$7</definedName>
    <definedName name="_xlnm.Print_Titles" localSheetId="4">'Separate65 13'!$1:$3</definedName>
    <definedName name="_xlnm.Print_Titles" localSheetId="5">'Separate66 14'!$1:$3</definedName>
    <definedName name="Z_A3B3E038_AAE0_4F24_B01A_BCF5B017EAC3_.wvu.PrintArea" localSheetId="0" hidden="1">'BS6-8'!$A$1:$F$106</definedName>
    <definedName name="Z_A3B3E038_AAE0_4F24_B01A_BCF5B017EAC3_.wvu.PrintArea" localSheetId="6" hidden="1">'CF15-17'!$A$1:$J$54</definedName>
    <definedName name="Z_A3B3E038_AAE0_4F24_B01A_BCF5B017EAC3_.wvu.PrintArea" localSheetId="2" hidden="1">'OCI-Conso65 11'!$A$1:$T$35</definedName>
    <definedName name="Z_A3B3E038_AAE0_4F24_B01A_BCF5B017EAC3_.wvu.PrintArea" localSheetId="3" hidden="1">'OCI-Conso66 12'!$A$1:$P$33</definedName>
    <definedName name="Z_A3B3E038_AAE0_4F24_B01A_BCF5B017EAC3_.wvu.PrintArea" localSheetId="1" hidden="1">'PL9-10'!$A$1:$J$52</definedName>
    <definedName name="Z_A3B3E038_AAE0_4F24_B01A_BCF5B017EAC3_.wvu.PrintArea" localSheetId="4" hidden="1">'Separate65 13'!$A$1:$L$3</definedName>
    <definedName name="Z_A3B3E038_AAE0_4F24_B01A_BCF5B017EAC3_.wvu.PrintArea" localSheetId="5" hidden="1">'Separate66 14'!$A$1:$L$3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22" l="1"/>
  <c r="F50" i="22" s="1"/>
  <c r="F52" i="22" s="1"/>
  <c r="D32" i="22" l="1"/>
  <c r="D50" i="22" l="1"/>
  <c r="D52" i="22" s="1"/>
  <c r="H32" i="22"/>
  <c r="H50" i="22" l="1"/>
  <c r="H20" i="27"/>
  <c r="F20" i="27"/>
  <c r="D20" i="27"/>
  <c r="D16" i="27"/>
  <c r="F16" i="27"/>
  <c r="F22" i="27" s="1"/>
  <c r="H16" i="27"/>
  <c r="J16" i="27"/>
  <c r="D52" i="9" l="1"/>
  <c r="L26" i="26"/>
  <c r="D50" i="9"/>
  <c r="D22" i="27"/>
  <c r="H22" i="27"/>
  <c r="D86" i="16"/>
  <c r="D88" i="16" s="1"/>
  <c r="H14" i="16"/>
  <c r="P15" i="26"/>
  <c r="H86" i="16"/>
  <c r="L15" i="27"/>
  <c r="L16" i="27" s="1"/>
  <c r="L11" i="27" l="1"/>
  <c r="P11" i="26"/>
  <c r="A1" i="27"/>
  <c r="A1" i="22" s="1"/>
  <c r="N26" i="26"/>
  <c r="J26" i="26"/>
  <c r="H26" i="26"/>
  <c r="F26" i="26"/>
  <c r="D26" i="26"/>
  <c r="P25" i="26"/>
  <c r="N20" i="26"/>
  <c r="J20" i="26"/>
  <c r="H20" i="26"/>
  <c r="F20" i="26"/>
  <c r="D20" i="26"/>
  <c r="P19" i="26"/>
  <c r="N16" i="26"/>
  <c r="J16" i="26"/>
  <c r="H16" i="26"/>
  <c r="F16" i="26"/>
  <c r="D16" i="26"/>
  <c r="L20" i="26" l="1"/>
  <c r="P20" i="26" s="1"/>
  <c r="L16" i="26"/>
  <c r="H22" i="26"/>
  <c r="J22" i="26"/>
  <c r="J28" i="26" s="1"/>
  <c r="P26" i="26"/>
  <c r="D22" i="26"/>
  <c r="N22" i="26"/>
  <c r="N28" i="26" s="1"/>
  <c r="F22" i="26"/>
  <c r="F28" i="26" s="1"/>
  <c r="H28" i="26" l="1"/>
  <c r="D28" i="26"/>
  <c r="P16" i="26"/>
  <c r="P22" i="26" s="1"/>
  <c r="P28" i="26" s="1"/>
  <c r="L22" i="26"/>
  <c r="L28" i="26" s="1"/>
  <c r="D22" i="9" l="1"/>
  <c r="H20" i="25"/>
  <c r="F20" i="25"/>
  <c r="D20" i="25"/>
  <c r="J16" i="25"/>
  <c r="H16" i="25"/>
  <c r="F16" i="25"/>
  <c r="F24" i="25" s="1"/>
  <c r="D16" i="25"/>
  <c r="D24" i="25" s="1"/>
  <c r="L15" i="25"/>
  <c r="L16" i="25" s="1"/>
  <c r="L11" i="25"/>
  <c r="T15" i="23"/>
  <c r="T19" i="23"/>
  <c r="N26" i="23"/>
  <c r="L26" i="23"/>
  <c r="H26" i="23"/>
  <c r="F26" i="23"/>
  <c r="D26" i="23"/>
  <c r="L20" i="23"/>
  <c r="N20" i="23" s="1"/>
  <c r="J20" i="23"/>
  <c r="H20" i="23"/>
  <c r="F20" i="23"/>
  <c r="D20" i="23"/>
  <c r="R16" i="23"/>
  <c r="L16" i="23"/>
  <c r="N16" i="23" s="1"/>
  <c r="J16" i="23"/>
  <c r="H16" i="23"/>
  <c r="F16" i="23"/>
  <c r="D16" i="23"/>
  <c r="N11" i="23"/>
  <c r="P11" i="23" s="1"/>
  <c r="T11" i="23" s="1"/>
  <c r="J86" i="16"/>
  <c r="J25" i="16"/>
  <c r="J14" i="16"/>
  <c r="F86" i="16"/>
  <c r="J63" i="16"/>
  <c r="F63" i="16"/>
  <c r="J55" i="16"/>
  <c r="F55" i="16"/>
  <c r="F25" i="16"/>
  <c r="F14" i="16"/>
  <c r="J50" i="9"/>
  <c r="J45" i="9"/>
  <c r="D45" i="9"/>
  <c r="F50" i="9"/>
  <c r="F45" i="9"/>
  <c r="J22" i="9"/>
  <c r="F22" i="9"/>
  <c r="J15" i="9"/>
  <c r="F15" i="9"/>
  <c r="J32" i="22"/>
  <c r="J79" i="22"/>
  <c r="D79" i="22"/>
  <c r="F79" i="22"/>
  <c r="J67" i="22"/>
  <c r="D67" i="22"/>
  <c r="F67" i="22"/>
  <c r="F86" i="22" l="1"/>
  <c r="F88" i="22" s="1"/>
  <c r="J50" i="22"/>
  <c r="J52" i="22" s="1"/>
  <c r="J86" i="22" s="1"/>
  <c r="J88" i="22" s="1"/>
  <c r="J22" i="23"/>
  <c r="H22" i="23"/>
  <c r="H30" i="23" s="1"/>
  <c r="J24" i="9"/>
  <c r="J26" i="9" s="1"/>
  <c r="J28" i="9" s="1"/>
  <c r="F24" i="9"/>
  <c r="F26" i="9" s="1"/>
  <c r="F28" i="9" s="1"/>
  <c r="H24" i="25"/>
  <c r="F88" i="16"/>
  <c r="J27" i="16"/>
  <c r="T25" i="23"/>
  <c r="R26" i="23"/>
  <c r="J26" i="23"/>
  <c r="D15" i="9"/>
  <c r="D24" i="9" s="1"/>
  <c r="D26" i="9" s="1"/>
  <c r="D28" i="9" s="1"/>
  <c r="F65" i="16"/>
  <c r="F27" i="16"/>
  <c r="J65" i="16"/>
  <c r="J88" i="16"/>
  <c r="D25" i="16"/>
  <c r="H67" i="22"/>
  <c r="H79" i="22"/>
  <c r="H22" i="9"/>
  <c r="H15" i="9"/>
  <c r="D63" i="16"/>
  <c r="D55" i="16"/>
  <c r="D14" i="16"/>
  <c r="H63" i="16"/>
  <c r="H25" i="16"/>
  <c r="H55" i="16"/>
  <c r="P16" i="23"/>
  <c r="T16" i="23" s="1"/>
  <c r="F22" i="23"/>
  <c r="F30" i="23" s="1"/>
  <c r="D22" i="23"/>
  <c r="D30" i="23" s="1"/>
  <c r="L22" i="23"/>
  <c r="L30" i="23" s="1"/>
  <c r="P20" i="23"/>
  <c r="N22" i="23"/>
  <c r="N30" i="23" s="1"/>
  <c r="R20" i="23"/>
  <c r="R22" i="23" s="1"/>
  <c r="A1" i="25"/>
  <c r="J30" i="23" l="1"/>
  <c r="F90" i="16"/>
  <c r="D27" i="16"/>
  <c r="J90" i="16"/>
  <c r="R30" i="23"/>
  <c r="T26" i="23"/>
  <c r="P26" i="23"/>
  <c r="D65" i="16"/>
  <c r="D90" i="16" s="1"/>
  <c r="H24" i="9"/>
  <c r="H26" i="9" s="1"/>
  <c r="H28" i="9" s="1"/>
  <c r="L19" i="25"/>
  <c r="L20" i="25" s="1"/>
  <c r="H65" i="16"/>
  <c r="H27" i="16"/>
  <c r="T20" i="23"/>
  <c r="T22" i="23" s="1"/>
  <c r="P22" i="23"/>
  <c r="A1" i="9"/>
  <c r="A1" i="26" s="1"/>
  <c r="H52" i="22" l="1"/>
  <c r="H86" i="22" s="1"/>
  <c r="H45" i="9"/>
  <c r="P30" i="23"/>
  <c r="T30" i="23"/>
  <c r="J20" i="25"/>
  <c r="A1" i="23"/>
  <c r="H88" i="22" l="1"/>
  <c r="H52" i="9"/>
  <c r="H50" i="9"/>
  <c r="J20" i="27"/>
  <c r="J22" i="27" s="1"/>
  <c r="L19" i="27"/>
  <c r="L22" i="25"/>
  <c r="L24" i="25" s="1"/>
  <c r="J24" i="25"/>
  <c r="L20" i="27" l="1"/>
  <c r="L22" i="27" s="1"/>
  <c r="H88" i="16"/>
  <c r="H90" i="16" s="1"/>
  <c r="D86" i="22" l="1"/>
  <c r="D88" i="22" l="1"/>
</calcChain>
</file>

<file path=xl/sharedStrings.xml><?xml version="1.0" encoding="utf-8"?>
<sst xmlns="http://schemas.openxmlformats.org/spreadsheetml/2006/main" count="372" uniqueCount="217">
  <si>
    <t>บริษัท อินเด็กซ์ ลิฟวิ่งมอลล์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</si>
  <si>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</si>
  <si>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</si>
  <si>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</si>
  <si>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</si>
  <si>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</si>
  <si>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</si>
  <si>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</si>
  <si>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</si>
  <si>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</si>
  <si>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</si>
  <si>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</si>
  <si>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</si>
  <si>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</si>
  <si>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</si>
  <si>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</si>
  <si>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</si>
  <si>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</si>
  <si>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</si>
  <si>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</si>
  <si>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</si>
  <si>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</si>
  <si>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</si>
  <si>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</si>
  <si>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</si>
  <si>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ลงชื่อ…....................................................กรรมการ                                             ลงชื่อ…....................................................กรรมการ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</si>
  <si>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</si>
  <si>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</si>
  <si>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</si>
  <si>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</si>
  <si>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</si>
  <si>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ภายในหนึ่งปี</t>
  </si>
  <si>
    <t>ส่วนของหนี้สินตามสัญญาเช่าที่ถึงกำหนดชำระ</t>
  </si>
  <si>
    <t xml:space="preserve">เงินกู้ยืมระยะสั้นและดอกเบี้ยค้างจ่าย </t>
  </si>
  <si>
    <t>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</si>
  <si>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</si>
  <si>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</si>
  <si>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</si>
  <si>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</si>
  <si>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</si>
  <si>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</si>
  <si>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</si>
  <si>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</si>
  <si>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</si>
  <si>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</si>
  <si>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</si>
  <si>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</si>
  <si>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</si>
  <si>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</si>
  <si>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</si>
  <si>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</si>
  <si>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</si>
  <si>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</si>
  <si>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</si>
  <si>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</si>
  <si>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</si>
  <si>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</si>
  <si>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</si>
  <si>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</si>
  <si>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</si>
  <si>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</si>
  <si>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</si>
  <si>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</si>
  <si>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</si>
  <si>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รายได้ดอกเบี้ย</t>
  </si>
  <si>
    <t>รายได้อื่น</t>
  </si>
  <si>
    <t>กำไรจากการแลกเปลี่ยนเงินตราต่างประเทศ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</si>
  <si>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</si>
  <si>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</si>
  <si>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</si>
  <si>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</si>
  <si>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</si>
  <si>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</si>
  <si>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</si>
  <si>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</si>
  <si>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</si>
  <si>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</si>
  <si>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</si>
  <si>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</si>
  <si>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</si>
  <si>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</si>
  <si>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</si>
  <si>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</si>
  <si>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รวม</t>
  </si>
  <si>
    <t>สำรอง</t>
  </si>
  <si>
    <t>องค์ประกอบอื่น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</si>
  <si>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</si>
  <si>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</si>
  <si>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</si>
  <si>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</si>
  <si>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</si>
  <si>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</si>
  <si>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</si>
  <si>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</si>
  <si>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</si>
  <si>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</si>
  <si>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</si>
  <si>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</si>
  <si>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</si>
  <si>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</si>
  <si>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ของส่วนของผู้ถือหุ้น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</si>
  <si>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</si>
  <si>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</si>
  <si>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</si>
  <si>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</si>
  <si>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</si>
  <si>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</si>
  <si>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</si>
  <si>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</si>
  <si>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กำไรหรือขาดทุน</t>
  </si>
  <si>
    <t>รวมกำไรขาดทุนเบ็ดเสร็จสำหรับปี</t>
  </si>
  <si>
    <t>โอนไปสำรองตามกฎหมาย</t>
  </si>
  <si>
    <t>(นายพิศิษฐ์  ปัทมสัตยาสนธิ)                                                                       (นางสาวกฤษชนก  ปัทมสัตยาสนธิ)</t>
  </si>
  <si>
    <t>สำหรับปีสิ้นสุดวันที่ 31 ธันวาคม 2565</t>
  </si>
  <si>
    <t>ยอดคงเหลือ ณ วันที่ 1 มกราคม 2565</t>
  </si>
  <si>
    <t>การชำระบัญชีของบริษัทย่อย</t>
  </si>
  <si>
    <t>ยอดคงเหลือ ณ วันที่ 31 ธันวาคม 2565</t>
  </si>
  <si>
    <t xml:space="preserve">งบการเงินเฉพาะกิจการ </t>
  </si>
  <si>
    <t>การจัดสรรส่วนทุนให้ผู้ถือหุ้นของบริษัทใหญ่</t>
  </si>
  <si>
    <t xml:space="preserve">   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</si>
  <si>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</si>
  <si>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</si>
  <si>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</si>
  <si>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</si>
  <si>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ประมาณการหนี้สินผลประโยชน์พนักงาน</t>
  </si>
  <si>
    <t>ประมาณการโปรแกรมสิทธิพิเศษ</t>
  </si>
  <si>
    <t>กลับรายการขาดทุนจากการด้อยค่าของเงินลงทุนในบริษัทย่อย</t>
  </si>
  <si>
    <t>ขาดทุนจากการตัดจำหน่ายที่ดิน อาคาร และอุปกรณ์</t>
  </si>
  <si>
    <t>กำไรจากการยกเลิกสัญญาสินทรัพย์สิทธิการใช้</t>
  </si>
  <si>
    <t>ขาดทุนจากการตัดจำหน่ายสินทรัพย์ไม่มีตัวตน</t>
  </si>
  <si>
    <t>ตัดจำหน่ายรายได้สิทธิการเช่า</t>
  </si>
  <si>
    <t>กลับรายการประมาณการซ่อมแซมสินค้า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</si>
  <si>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</si>
  <si>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</si>
  <si>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กระแสเงินสดจากกิจกรรมดำเนินงาน (ต่อ)</t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</si>
  <si>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</si>
  <si>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</si>
  <si>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</si>
  <si>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</si>
  <si>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</si>
  <si>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เงินสดรับจากการปิดกิจการของบริษัทย่อย</t>
  </si>
  <si>
    <t>เงินสดรับจากการขายที่ดิน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</si>
  <si>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</si>
  <si>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เงินสดจ่ายเพื่อซื้อสินทรัพย์สิทธิการใช้</t>
  </si>
  <si>
    <t>เงินสดรับจากการขายสินทรัพย์สิทธิการใช้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</si>
  <si>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</si>
  <si>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เงินสดจ่ายเพื่อชำระเงินให้กู้ยืมแก่กิจการที่เกี่ยวข้องกัน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</si>
  <si>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</si>
  <si>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</si>
  <si>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</si>
  <si>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</si>
  <si>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</si>
  <si>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</si>
  <si>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</si>
  <si>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</si>
  <si>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</si>
  <si>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</si>
  <si>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</si>
  <si>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</si>
  <si>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</si>
  <si>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</si>
  <si>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ข้อมูลเพิ่มเติมเกี่ยวกับกระแสเงินสด</t>
  </si>
  <si>
    <t>รายการที่ไม่ใช่เงินสด</t>
  </si>
  <si>
    <t>ซื้อที่ดิน อาคารและอุปกรณ์ อสังหาริมทรัพย์เพื่อการลงทุน</t>
  </si>
  <si>
    <t>และสินทรัพย์ไม่มีตัวตนโดยยังมิได้ชำระเงิน</t>
  </si>
  <si>
    <t>การรับรู้รายการสินทรัพย์สิทธิการใช้</t>
  </si>
  <si>
    <t>จัดประเภทรายการอสังหาริมทรัพย์เพื่อการลงทุนเป็นที่ดิน อาคารและอุปกรณ์</t>
  </si>
  <si>
    <t>จัดประเภทรายการอสังหาริมทรัพย์เพื่อการลงทุนเป็นสินทรัพย์สิทธิการใช้</t>
  </si>
  <si>
    <t xml:space="preserve">จัดประเภทรายการที่ดิน อาคารและอุปกรณ์เป็นอสังหาริมทรัพย์เพื่อการลงทุน </t>
  </si>
  <si>
    <t xml:space="preserve">จัดประเภทรายการสินทรัพย์สิทธิการใช้เป็นอสังหาริมทรัพย์เพื่อการลงทุน </t>
  </si>
  <si>
    <t>จัดประเภทรายการสินทรัพย์สิทธิการใช้เป็นที่ดิน อาคารและอุปกรณ์</t>
  </si>
  <si>
    <t>เงินปันผลค้างจ่าย</t>
  </si>
  <si>
    <t>3, 12</t>
  </si>
  <si>
    <t>3, 8</t>
  </si>
  <si>
    <t>ขาดทุนจากการตัดจำหน่ายอสังหาริมทรัพย์เพื่อการลงทุน</t>
  </si>
  <si>
    <t>กำไรจากการจำหน่ายสินทรัพย์สิทธิการใช้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</si>
  <si>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</si>
  <si>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</si>
  <si>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</si>
  <si>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</si>
  <si>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การเรียกทุนชำระของบริษัทย่อย</t>
  </si>
  <si>
    <t>ประมาณการค่าเผื่อการด้อยค่าของสินทรัพย์ไม่มีตัวตน</t>
  </si>
  <si>
    <t>เงินสดจ่ายเพื่อซื้อเงินลงทุนของบริษัทย่อย</t>
  </si>
  <si>
    <t>เงินสดรับจากการเรียกทุนชำระของบริษัทย่อย</t>
  </si>
  <si>
    <t>เงินมัดจำสินค้า</t>
  </si>
  <si>
    <t>ค่าใช้จ่ายค้างจ่าย</t>
  </si>
  <si>
    <t>รวมการจัดสรรส่วนทุนให้ผู้ถือหุ้นของบริษัทใหญ่</t>
  </si>
  <si>
    <r>
      <rPr>
        <sz val="15"/>
        <rFont val="Angsana New"/>
        <family val="1"/>
      </rPr>
      <t>(กลับรายการ) ผลขาดทุนด้านเครดิตที่คาดว่าจะเกิดขึ้น</t>
    </r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</si>
  <si>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</si>
  <si>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</si>
  <si>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</si>
  <si>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</si>
  <si>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</si>
  <si>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เงินสดและรายการเทียบเท่าเงินสด</t>
    </r>
    <r>
      <rPr>
        <sz val="15"/>
        <rFont val="Angsana New"/>
        <family val="1"/>
      </rPr>
      <t xml:space="preserve"> (ลดลง) เพิ่มขึ้นสุทธิ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</si>
  <si>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</si>
  <si>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ขาดทุน (กำไร) จากอัตราแลกเปลี่ยนที่ยังไม่เกิดขึ้น</t>
  </si>
  <si>
    <t>ขาดทุน (กำไร) จากการปรับมูลค่าสินค้า</t>
  </si>
  <si>
    <t>ขาดทุน (กำไร) จากการจำหน่ายที่ดิน อาคารและอุปกรณ์</t>
  </si>
  <si>
    <t>เป็นหนี้สินระยะยาว</t>
  </si>
  <si>
    <t>จัดประเภทรายการบางส่วนของหนี้สินระยะยาวที่ถึงกำหนดชำระภายในหนึ่งปี</t>
  </si>
  <si>
    <t>ขาดทุน (กำไร) จากการปรับมูลค่ายุติธรรม</t>
  </si>
  <si>
    <t>12, 20</t>
  </si>
  <si>
    <t>3, 12, 20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</si>
  <si>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</si>
  <si>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3, 5</t>
  </si>
  <si>
    <t>3, 6</t>
  </si>
  <si>
    <t>เงินมัดจำค่าสินค้า</t>
  </si>
  <si>
    <t>3, 20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</si>
  <si>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</si>
  <si>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</si>
  <si>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เงินกู้ยืมระยะยาวจากสถาบันการเงิน</t>
  </si>
  <si>
    <t>3, 15</t>
  </si>
  <si>
    <t>3, 9, 15</t>
  </si>
  <si>
    <t>3, 16</t>
  </si>
  <si>
    <t>เงินกู้ยืมระยะสั้นจากสถาบันการเงิน</t>
  </si>
  <si>
    <t>กำไรต่อหุ้นขั้นพื้นฐาน</t>
  </si>
  <si>
    <t>ค่าใช้จ่ายในการขายและจัดจำหน่าย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</si>
</sst>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i/>
      <sz val="17"/>
      <color indexed="12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b/>
      <i/>
      <sz val="17"/>
      <name val="Angsana New"/>
      <family val="1"/>
    </font>
    <font>
      <b/>
      <sz val="20"/>
      <name val="Angsana New"/>
      <family val="1"/>
    </font>
    <font>
      <sz val="11"/>
      <name val="Times New Roman"/>
      <family val="1"/>
    </font>
    <font>
      <b/>
      <i/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" fillId="0" borderId="0"/>
    <xf numFmtId="43" fontId="2" fillId="0" borderId="0" applyFont="0" applyFill="0" applyBorder="0" applyAlignment="0" applyProtection="0"/>
    <xf numFmtId="0" fontId="29" fillId="0" borderId="0"/>
    <xf numFmtId="9" fontId="5" fillId="0" borderId="0" applyFont="0" applyFill="0" applyBorder="0" applyAlignment="0" applyProtection="0"/>
  </cellStyleXfs>
  <cellXfs count="167">
    <xf numFmtId="0" fontId="0" fillId="0" borderId="0" xfId="0"/>
    <xf numFmtId="37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/>
    <xf numFmtId="0" fontId="14" fillId="0" borderId="0" xfId="0" applyFont="1" applyAlignment="1">
      <alignment horizontal="center"/>
    </xf>
    <xf numFmtId="164" fontId="12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left"/>
    </xf>
    <xf numFmtId="164" fontId="12" fillId="0" borderId="0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10" fillId="0" borderId="2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/>
    <xf numFmtId="164" fontId="12" fillId="0" borderId="0" xfId="1" applyNumberFormat="1" applyFont="1" applyFill="1" applyBorder="1" applyAlignment="1"/>
    <xf numFmtId="164" fontId="12" fillId="0" borderId="0" xfId="1" applyNumberFormat="1" applyFont="1" applyFill="1" applyBorder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1" xfId="1" applyNumberFormat="1" applyFont="1" applyFill="1" applyBorder="1" applyAlignment="1"/>
    <xf numFmtId="0" fontId="10" fillId="0" borderId="0" xfId="0" applyFont="1" applyAlignment="1">
      <alignment horizontal="center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14" fillId="0" borderId="0" xfId="0" applyFont="1" applyAlignment="1">
      <alignment horizontal="left" indent="1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4" fontId="21" fillId="0" borderId="0" xfId="1" applyNumberFormat="1" applyFont="1" applyFill="1" applyAlignment="1"/>
    <xf numFmtId="0" fontId="21" fillId="0" borderId="0" xfId="0" applyFont="1"/>
    <xf numFmtId="0" fontId="23" fillId="0" borderId="0" xfId="0" applyFont="1" applyAlignment="1">
      <alignment horizontal="center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43" fontId="4" fillId="0" borderId="0" xfId="1" applyFont="1" applyFill="1" applyBorder="1" applyAlignment="1">
      <alignment wrapText="1"/>
    </xf>
    <xf numFmtId="164" fontId="21" fillId="0" borderId="0" xfId="1" applyNumberFormat="1" applyFont="1" applyFill="1" applyBorder="1" applyAlignment="1">
      <alignment wrapText="1"/>
    </xf>
    <xf numFmtId="0" fontId="21" fillId="0" borderId="0" xfId="0" applyFont="1" applyAlignment="1">
      <alignment wrapText="1"/>
    </xf>
    <xf numFmtId="164" fontId="21" fillId="0" borderId="0" xfId="1" applyNumberFormat="1" applyFont="1" applyFill="1" applyAlignment="1">
      <alignment wrapText="1"/>
    </xf>
    <xf numFmtId="164" fontId="21" fillId="0" borderId="4" xfId="1" applyNumberFormat="1" applyFont="1" applyFill="1" applyBorder="1" applyAlignment="1">
      <alignment wrapText="1"/>
    </xf>
    <xf numFmtId="0" fontId="21" fillId="0" borderId="0" xfId="0" applyFont="1" applyAlignment="1">
      <alignment vertical="top" wrapText="1"/>
    </xf>
    <xf numFmtId="43" fontId="21" fillId="0" borderId="4" xfId="1" applyFont="1" applyFill="1" applyBorder="1" applyAlignment="1"/>
    <xf numFmtId="164" fontId="4" fillId="0" borderId="1" xfId="1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21" fillId="0" borderId="0" xfId="1" applyNumberFormat="1" applyFont="1" applyFill="1" applyAlignment="1">
      <alignment vertical="top" wrapText="1"/>
    </xf>
    <xf numFmtId="164" fontId="21" fillId="0" borderId="4" xfId="1" applyNumberFormat="1" applyFont="1" applyFill="1" applyBorder="1" applyAlignment="1"/>
    <xf numFmtId="164" fontId="4" fillId="0" borderId="0" xfId="1" applyNumberFormat="1" applyFont="1" applyFill="1" applyAlignment="1">
      <alignment wrapText="1"/>
    </xf>
    <xf numFmtId="43" fontId="4" fillId="0" borderId="1" xfId="1" applyFont="1" applyFill="1" applyBorder="1" applyAlignment="1"/>
    <xf numFmtId="0" fontId="24" fillId="0" borderId="0" xfId="0" applyFont="1" applyAlignment="1">
      <alignment horizontal="left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left"/>
    </xf>
    <xf numFmtId="164" fontId="26" fillId="0" borderId="0" xfId="1" applyNumberFormat="1" applyFont="1" applyFill="1" applyAlignment="1"/>
    <xf numFmtId="164" fontId="26" fillId="0" borderId="0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/>
    <xf numFmtId="164" fontId="25" fillId="0" borderId="0" xfId="1" applyNumberFormat="1" applyFont="1" applyFill="1" applyBorder="1" applyAlignment="1">
      <alignment horizontal="center"/>
    </xf>
    <xf numFmtId="164" fontId="20" fillId="0" borderId="0" xfId="1" applyNumberFormat="1" applyFont="1" applyFill="1" applyBorder="1" applyAlignment="1">
      <alignment horizontal="center"/>
    </xf>
    <xf numFmtId="164" fontId="20" fillId="0" borderId="0" xfId="1" applyNumberFormat="1" applyFont="1" applyFill="1" applyAlignment="1">
      <alignment horizontal="center"/>
    </xf>
    <xf numFmtId="164" fontId="26" fillId="0" borderId="0" xfId="1" applyNumberFormat="1" applyFont="1" applyFill="1" applyAlignment="1">
      <alignment horizontal="center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4" fontId="20" fillId="0" borderId="0" xfId="1" applyNumberFormat="1" applyFont="1" applyFill="1" applyBorder="1" applyAlignment="1">
      <alignment horizontal="right"/>
    </xf>
    <xf numFmtId="0" fontId="27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right"/>
    </xf>
    <xf numFmtId="0" fontId="27" fillId="0" borderId="0" xfId="0" applyFont="1" applyAlignment="1">
      <alignment horizontal="left" indent="1"/>
    </xf>
    <xf numFmtId="164" fontId="26" fillId="0" borderId="0" xfId="1" applyNumberFormat="1" applyFont="1" applyFill="1" applyBorder="1" applyAlignment="1">
      <alignment horizontal="right"/>
    </xf>
    <xf numFmtId="164" fontId="26" fillId="0" borderId="4" xfId="1" applyNumberFormat="1" applyFont="1" applyFill="1" applyBorder="1" applyAlignment="1">
      <alignment horizontal="right"/>
    </xf>
    <xf numFmtId="164" fontId="20" fillId="0" borderId="2" xfId="1" applyNumberFormat="1" applyFont="1" applyFill="1" applyBorder="1" applyAlignment="1">
      <alignment horizontal="right"/>
    </xf>
    <xf numFmtId="164" fontId="20" fillId="0" borderId="4" xfId="1" applyNumberFormat="1" applyFont="1" applyFill="1" applyBorder="1" applyAlignment="1">
      <alignment horizontal="right"/>
    </xf>
    <xf numFmtId="0" fontId="26" fillId="0" borderId="0" xfId="0" applyFont="1" applyAlignment="1">
      <alignment wrapText="1"/>
    </xf>
    <xf numFmtId="0" fontId="28" fillId="0" borderId="0" xfId="0" applyFont="1" applyAlignment="1">
      <alignment horizontal="left"/>
    </xf>
    <xf numFmtId="0" fontId="26" fillId="0" borderId="0" xfId="0" applyFont="1" applyAlignment="1">
      <alignment horizontal="left" indent="1"/>
    </xf>
    <xf numFmtId="164" fontId="20" fillId="0" borderId="1" xfId="1" applyNumberFormat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164" fontId="12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0" fillId="0" borderId="0" xfId="1" applyFont="1" applyFill="1" applyAlignment="1"/>
    <xf numFmtId="0" fontId="28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26" fillId="0" borderId="0" xfId="0" applyFont="1" applyFill="1" applyAlignment="1">
      <alignment horizontal="left" indent="1"/>
    </xf>
    <xf numFmtId="0" fontId="25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Font="1" applyFill="1"/>
    <xf numFmtId="0" fontId="6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164" fontId="0" fillId="0" borderId="4" xfId="1" applyNumberFormat="1" applyFont="1" applyFill="1" applyBorder="1"/>
    <xf numFmtId="164" fontId="0" fillId="0" borderId="0" xfId="0" applyNumberFormat="1" applyFont="1" applyFill="1"/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0" fontId="0" fillId="0" borderId="0" xfId="0" applyFont="1" applyFill="1" applyAlignment="1">
      <alignment horizontal="left"/>
    </xf>
    <xf numFmtId="164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164" fontId="0" fillId="0" borderId="4" xfId="1" applyNumberFormat="1" applyFont="1" applyFill="1" applyBorder="1" applyAlignment="1"/>
    <xf numFmtId="0" fontId="0" fillId="0" borderId="0" xfId="0" applyFont="1" applyFill="1" applyAlignment="1">
      <alignment horizontal="left" indent="1"/>
    </xf>
    <xf numFmtId="43" fontId="0" fillId="0" borderId="0" xfId="1" applyFont="1" applyFill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1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Alignment="1">
      <alignment horizontal="left"/>
    </xf>
    <xf numFmtId="164" fontId="0" fillId="0" borderId="1" xfId="1" applyNumberFormat="1" applyFont="1" applyFill="1" applyBorder="1" applyAlignment="1"/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0" xfId="0" applyNumberFormat="1" applyFo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0" fontId="6" fillId="0" borderId="0" xfId="7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26" fillId="0" borderId="4" xfId="1" applyNumberFormat="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164" fontId="10" fillId="0" borderId="0" xfId="1" applyNumberFormat="1" applyFont="1" applyFill="1" applyBorder="1" applyAlignment="1">
      <alignment horizontal="center"/>
    </xf>
    <xf numFmtId="164" fontId="12" fillId="0" borderId="4" xfId="1" applyNumberFormat="1" applyFont="1" applyFill="1" applyBorder="1" applyAlignment="1">
      <alignment horizontal="center"/>
    </xf>
    <xf numFmtId="164" fontId="13" fillId="0" borderId="0" xfId="1" applyNumberFormat="1" applyFont="1" applyFill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Normal 3 2" xfId="6" xr:uid="{E8AB70D3-FD26-4576-8B7A-54575CBCBFEB}"/>
    <cellStyle name="Percent" xfId="7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J106"/>
  <sheetViews>
    <sheetView view="pageBreakPreview" topLeftCell="A97" zoomScale="76" zoomScaleNormal="100" zoomScaleSheetLayoutView="85" workbookViewId="0">
      <selection activeCell="H111" sqref="H111"/>
    </sheetView>
  </sheetViews>
  <sheetFormatPr defaultColWidth="9.09765625" defaultRowHeight="23.25" customHeight="1"/>
  <cols>
    <col min="1" max="1" width="40.8984375" style="117" customWidth="1"/>
    <col min="2" max="2" width="8.69921875" style="104" customWidth="1"/>
    <col min="3" max="3" width="0.8984375" style="104" customWidth="1"/>
    <col min="4" max="4" width="16.69921875" style="104" customWidth="1"/>
    <col min="5" max="5" width="0.8984375" style="104" customWidth="1"/>
    <col min="6" max="6" width="17.59765625" style="104" customWidth="1"/>
    <col min="7" max="7" width="0.8984375" style="104" customWidth="1"/>
    <col min="8" max="8" width="17.8984375" style="104" customWidth="1"/>
    <col min="9" max="9" width="0.8984375" style="104" customWidth="1"/>
    <col min="10" max="10" width="16.3984375" style="104" customWidth="1"/>
    <col min="11" max="16384" width="9.09765625" style="104"/>
  </cols>
  <sheetData>
    <row r="1" spans="1:10" ht="23.25" customHeight="1">
      <c r="A1" s="106" t="s">
        <v>0</v>
      </c>
    </row>
    <row r="2" spans="1:10" ht="23.25" customHeight="1">
      <c r="A2" s="125" t="s">
        <v>1</v>
      </c>
    </row>
    <row r="3" spans="1:10" ht="12" customHeight="1">
      <c r="A3" s="126"/>
    </row>
    <row r="4" spans="1:10" ht="23.25" customHeight="1">
      <c r="B4" s="144"/>
      <c r="C4" s="144"/>
      <c r="D4" s="149" t="s">
        <v>2</v>
      </c>
      <c r="E4" s="149"/>
      <c r="F4" s="149"/>
      <c r="G4" s="149"/>
      <c r="H4" s="149" t="s">
        <v>3</v>
      </c>
      <c r="I4" s="149"/>
      <c r="J4" s="149"/>
    </row>
    <row r="5" spans="1:10" ht="23.25" customHeight="1">
      <c r="B5" s="144"/>
      <c r="C5" s="144"/>
      <c r="D5" s="151" t="s">
        <v>4</v>
      </c>
      <c r="E5" s="151"/>
      <c r="F5" s="151"/>
      <c r="G5" s="144"/>
      <c r="H5" s="151" t="s">
        <v>4</v>
      </c>
      <c r="I5" s="151"/>
      <c r="J5" s="151"/>
    </row>
    <row r="6" spans="1:10" ht="23.25" customHeight="1">
      <c r="A6" s="126" t="s">
        <v>5</v>
      </c>
      <c r="B6" s="143" t="s">
        <v>6</v>
      </c>
      <c r="C6" s="143"/>
      <c r="D6" s="144">
        <v>2566</v>
      </c>
      <c r="E6" s="144"/>
      <c r="F6" s="144">
        <v>2565</v>
      </c>
      <c r="G6" s="144"/>
      <c r="H6" s="144">
        <v>2566</v>
      </c>
      <c r="I6" s="144"/>
      <c r="J6" s="144">
        <v>2565</v>
      </c>
    </row>
    <row r="7" spans="1:10" ht="23.25" customHeight="1">
      <c r="A7" s="127"/>
      <c r="B7" s="144"/>
      <c r="C7" s="144"/>
      <c r="D7" s="150" t="s">
        <v>7</v>
      </c>
      <c r="E7" s="150"/>
      <c r="F7" s="150"/>
      <c r="G7" s="150"/>
      <c r="H7" s="150"/>
      <c r="I7" s="150"/>
      <c r="J7" s="150"/>
    </row>
    <row r="8" spans="1:10" ht="23.25" customHeight="1">
      <c r="A8" s="113" t="s">
        <v>8</v>
      </c>
      <c r="B8" s="143"/>
      <c r="C8" s="143"/>
      <c r="H8" s="36"/>
      <c r="I8" s="36"/>
      <c r="J8" s="36"/>
    </row>
    <row r="9" spans="1:10" ht="22" customHeight="1">
      <c r="A9" s="117" t="s">
        <v>9</v>
      </c>
      <c r="B9" s="128">
        <v>4</v>
      </c>
      <c r="C9" s="143"/>
      <c r="D9" s="36">
        <v>273527403</v>
      </c>
      <c r="E9" s="36"/>
      <c r="F9" s="36">
        <v>77230475</v>
      </c>
      <c r="G9" s="36"/>
      <c r="H9" s="36">
        <v>129073007</v>
      </c>
      <c r="I9" s="36"/>
      <c r="J9" s="36">
        <v>54474195</v>
      </c>
    </row>
    <row r="10" spans="1:10" ht="22" customHeight="1">
      <c r="A10" s="117" t="s">
        <v>10</v>
      </c>
      <c r="B10" s="128" t="s">
        <v>204</v>
      </c>
      <c r="C10" s="143"/>
      <c r="D10" s="36">
        <v>381225036</v>
      </c>
      <c r="E10" s="36"/>
      <c r="F10" s="36">
        <v>233745678</v>
      </c>
      <c r="G10" s="36"/>
      <c r="H10" s="36">
        <v>421122408</v>
      </c>
      <c r="I10" s="36"/>
      <c r="J10" s="36">
        <v>260591575</v>
      </c>
    </row>
    <row r="11" spans="1:10" ht="22" customHeight="1">
      <c r="A11" s="117" t="s">
        <v>11</v>
      </c>
      <c r="B11" s="128" t="s">
        <v>205</v>
      </c>
      <c r="C11" s="143"/>
      <c r="D11" s="36">
        <v>321680450</v>
      </c>
      <c r="E11" s="36"/>
      <c r="F11" s="36">
        <v>285455162</v>
      </c>
      <c r="G11" s="36"/>
      <c r="H11" s="36">
        <v>257635934</v>
      </c>
      <c r="I11" s="36"/>
      <c r="J11" s="36">
        <v>240206835</v>
      </c>
    </row>
    <row r="12" spans="1:10" ht="22" customHeight="1">
      <c r="A12" s="117" t="s">
        <v>12</v>
      </c>
      <c r="B12" s="128">
        <v>7</v>
      </c>
      <c r="C12" s="143"/>
      <c r="D12" s="36">
        <v>1747850043</v>
      </c>
      <c r="E12" s="36"/>
      <c r="F12" s="36">
        <v>1586346424</v>
      </c>
      <c r="G12" s="36"/>
      <c r="H12" s="36">
        <v>1739283097</v>
      </c>
      <c r="J12" s="36">
        <v>1589544804</v>
      </c>
    </row>
    <row r="13" spans="1:10" ht="22" customHeight="1">
      <c r="A13" s="117" t="s">
        <v>13</v>
      </c>
      <c r="B13" s="128"/>
      <c r="C13" s="143"/>
      <c r="D13" s="36">
        <v>13400189</v>
      </c>
      <c r="E13" s="36"/>
      <c r="F13" s="36">
        <v>13748718</v>
      </c>
      <c r="G13" s="36"/>
      <c r="H13" s="36">
        <v>12300449</v>
      </c>
      <c r="J13" s="36">
        <v>13161518</v>
      </c>
    </row>
    <row r="14" spans="1:10" ht="23.25" customHeight="1">
      <c r="A14" s="105" t="s">
        <v>14</v>
      </c>
      <c r="B14" s="128"/>
      <c r="C14" s="143"/>
      <c r="D14" s="19">
        <f>SUM(D9:D13)</f>
        <v>2737683121</v>
      </c>
      <c r="E14" s="31"/>
      <c r="F14" s="19">
        <f>SUM(F9:F13)</f>
        <v>2196526457</v>
      </c>
      <c r="G14" s="20"/>
      <c r="H14" s="19">
        <f>SUM(H9:H13)</f>
        <v>2559414895</v>
      </c>
      <c r="J14" s="19">
        <f>SUM(J9:J13)</f>
        <v>2157978927</v>
      </c>
    </row>
    <row r="15" spans="1:10" ht="21.5">
      <c r="A15" s="129"/>
      <c r="B15" s="128"/>
      <c r="C15" s="143"/>
      <c r="D15" s="36"/>
      <c r="E15" s="36"/>
      <c r="F15" s="36"/>
      <c r="G15" s="36"/>
    </row>
    <row r="16" spans="1:10" ht="23.25" customHeight="1">
      <c r="A16" s="113" t="s">
        <v>15</v>
      </c>
      <c r="B16" s="128"/>
      <c r="C16" s="143"/>
      <c r="D16" s="36"/>
      <c r="E16" s="36"/>
      <c r="F16" s="36"/>
      <c r="G16" s="36"/>
    </row>
    <row r="17" spans="1:10" ht="23.25" customHeight="1">
      <c r="A17" s="117" t="s">
        <v>16</v>
      </c>
      <c r="B17" s="128">
        <v>20</v>
      </c>
      <c r="C17" s="143"/>
      <c r="D17" s="36">
        <v>19872000</v>
      </c>
      <c r="E17" s="36"/>
      <c r="F17" s="118">
        <v>17450000</v>
      </c>
      <c r="G17" s="118"/>
      <c r="H17" s="36">
        <v>0</v>
      </c>
      <c r="J17" s="36">
        <v>0</v>
      </c>
    </row>
    <row r="18" spans="1:10" ht="23.25" customHeight="1">
      <c r="A18" s="132" t="s">
        <v>17</v>
      </c>
      <c r="B18" s="128">
        <v>8</v>
      </c>
      <c r="C18" s="143"/>
      <c r="D18" s="36">
        <v>0</v>
      </c>
      <c r="E18" s="36"/>
      <c r="F18" s="36">
        <v>0</v>
      </c>
      <c r="G18" s="36"/>
      <c r="H18" s="36">
        <v>998248393</v>
      </c>
      <c r="J18" s="133">
        <v>980398400</v>
      </c>
    </row>
    <row r="19" spans="1:10" ht="22" customHeight="1">
      <c r="A19" s="117" t="s">
        <v>18</v>
      </c>
      <c r="B19" s="128">
        <v>9</v>
      </c>
      <c r="C19" s="143"/>
      <c r="D19" s="36">
        <v>1900087133</v>
      </c>
      <c r="E19" s="36"/>
      <c r="F19" s="36">
        <v>1876789720</v>
      </c>
      <c r="G19" s="36"/>
      <c r="H19" s="36">
        <v>1450573972</v>
      </c>
      <c r="I19" s="112"/>
      <c r="J19" s="36">
        <v>1572311226</v>
      </c>
    </row>
    <row r="20" spans="1:10" ht="22" customHeight="1">
      <c r="A20" s="117" t="s">
        <v>19</v>
      </c>
      <c r="B20" s="128">
        <v>10</v>
      </c>
      <c r="C20" s="143"/>
      <c r="D20" s="36">
        <v>4474242296</v>
      </c>
      <c r="E20" s="36"/>
      <c r="F20" s="36">
        <v>4687843608</v>
      </c>
      <c r="G20" s="36"/>
      <c r="H20" s="36">
        <v>3875800509</v>
      </c>
      <c r="I20" s="112"/>
      <c r="J20" s="36">
        <v>4043015473</v>
      </c>
    </row>
    <row r="21" spans="1:10" ht="22" customHeight="1">
      <c r="A21" s="117" t="s">
        <v>20</v>
      </c>
      <c r="B21" s="128">
        <v>11</v>
      </c>
      <c r="C21" s="143"/>
      <c r="D21" s="36">
        <v>2919253567</v>
      </c>
      <c r="E21" s="36"/>
      <c r="F21" s="36">
        <v>2946542327</v>
      </c>
      <c r="G21" s="36"/>
      <c r="H21" s="36">
        <v>3281333517</v>
      </c>
      <c r="I21" s="112"/>
      <c r="J21" s="36">
        <v>3337673762</v>
      </c>
    </row>
    <row r="22" spans="1:10" ht="21.5">
      <c r="A22" s="117" t="s">
        <v>21</v>
      </c>
      <c r="B22" s="128"/>
      <c r="C22" s="143"/>
      <c r="D22" s="36">
        <v>46424166</v>
      </c>
      <c r="E22" s="36"/>
      <c r="F22" s="36">
        <v>32519604</v>
      </c>
      <c r="G22" s="36"/>
      <c r="H22" s="36">
        <v>35412483</v>
      </c>
      <c r="J22" s="36">
        <v>21595798</v>
      </c>
    </row>
    <row r="23" spans="1:10" ht="21.5">
      <c r="A23" s="117" t="s">
        <v>22</v>
      </c>
      <c r="B23" s="128">
        <v>17</v>
      </c>
      <c r="C23" s="143"/>
      <c r="D23" s="36">
        <v>174583147</v>
      </c>
      <c r="E23" s="36"/>
      <c r="F23" s="36">
        <v>160642689</v>
      </c>
      <c r="G23" s="36"/>
      <c r="H23" s="36">
        <v>118725165</v>
      </c>
      <c r="J23" s="36">
        <v>106955286</v>
      </c>
    </row>
    <row r="24" spans="1:10" ht="22" customHeight="1">
      <c r="A24" s="117" t="s">
        <v>15</v>
      </c>
      <c r="B24" s="128"/>
      <c r="C24" s="143"/>
      <c r="D24" s="36">
        <v>52326013</v>
      </c>
      <c r="E24" s="36"/>
      <c r="F24" s="36">
        <v>113233974</v>
      </c>
      <c r="G24" s="36"/>
      <c r="H24" s="36">
        <v>46616232</v>
      </c>
      <c r="J24" s="36">
        <v>99234869</v>
      </c>
    </row>
    <row r="25" spans="1:10" ht="23.25" customHeight="1">
      <c r="A25" s="105" t="s">
        <v>23</v>
      </c>
      <c r="B25" s="128"/>
      <c r="C25" s="143"/>
      <c r="D25" s="19">
        <f>SUM(D17:D24)</f>
        <v>9586788322</v>
      </c>
      <c r="E25" s="31"/>
      <c r="F25" s="19">
        <f>SUM(F17:F24)</f>
        <v>9835021922</v>
      </c>
      <c r="G25" s="20"/>
      <c r="H25" s="19">
        <f>SUM(H17:H24)</f>
        <v>9806710271</v>
      </c>
      <c r="J25" s="19">
        <f>SUM(J17:J24)</f>
        <v>10161184814</v>
      </c>
    </row>
    <row r="26" spans="1:10" ht="22">
      <c r="A26" s="105"/>
      <c r="B26" s="128"/>
      <c r="C26" s="143"/>
      <c r="D26" s="20"/>
      <c r="E26" s="31"/>
      <c r="F26" s="20"/>
      <c r="G26" s="20"/>
      <c r="H26" s="20"/>
      <c r="J26" s="20"/>
    </row>
    <row r="27" spans="1:10" ht="23.25" customHeight="1" thickBot="1">
      <c r="A27" s="105" t="s">
        <v>24</v>
      </c>
      <c r="B27" s="128"/>
      <c r="C27" s="143"/>
      <c r="D27" s="34">
        <f>+D14+D25</f>
        <v>12324471443</v>
      </c>
      <c r="E27" s="31"/>
      <c r="F27" s="34">
        <f>+F14+F25</f>
        <v>12031548379</v>
      </c>
      <c r="G27" s="20"/>
      <c r="H27" s="34">
        <f>+H14+H25</f>
        <v>12366125166</v>
      </c>
      <c r="J27" s="34">
        <f>+J14+J25</f>
        <v>12319163741</v>
      </c>
    </row>
    <row r="28" spans="1:10" ht="23.25" customHeight="1" thickTop="1">
      <c r="A28" s="105"/>
      <c r="B28" s="128"/>
      <c r="C28" s="143"/>
      <c r="E28" s="31"/>
      <c r="F28" s="20"/>
      <c r="G28" s="20"/>
    </row>
    <row r="29" spans="1:10" ht="23.25" customHeight="1">
      <c r="A29" s="105"/>
      <c r="B29" s="128"/>
      <c r="C29" s="143"/>
      <c r="D29" s="148"/>
      <c r="E29" s="31"/>
      <c r="F29" s="20"/>
      <c r="G29" s="20"/>
    </row>
    <row r="30" spans="1:10" ht="23.25" customHeight="1">
      <c r="A30" s="105"/>
      <c r="B30" s="128"/>
      <c r="C30" s="143"/>
      <c r="D30" s="20"/>
      <c r="E30" s="31"/>
      <c r="F30" s="20"/>
      <c r="G30" s="20"/>
    </row>
    <row r="31" spans="1:10" ht="23.25" customHeight="1">
      <c r="A31" s="105"/>
      <c r="B31" s="128"/>
      <c r="C31" s="143"/>
      <c r="D31" s="20"/>
      <c r="E31" s="31"/>
      <c r="F31" s="20"/>
      <c r="G31" s="20"/>
    </row>
    <row r="32" spans="1:10" ht="23.25" customHeight="1">
      <c r="A32" s="105"/>
      <c r="B32" s="128"/>
      <c r="C32" s="143"/>
      <c r="D32" s="20"/>
      <c r="E32" s="31"/>
      <c r="F32" s="20"/>
      <c r="G32" s="20"/>
    </row>
    <row r="33" spans="1:10" ht="23.25" customHeight="1">
      <c r="A33" s="151" t="s">
        <v>25</v>
      </c>
      <c r="B33" s="151"/>
      <c r="C33" s="151"/>
      <c r="D33" s="151"/>
      <c r="E33" s="151"/>
      <c r="F33" s="151"/>
      <c r="G33" s="151"/>
      <c r="H33" s="151"/>
      <c r="I33" s="151"/>
      <c r="J33" s="151"/>
    </row>
    <row r="34" spans="1:10" ht="23.25" customHeight="1">
      <c r="A34" s="151" t="s">
        <v>26</v>
      </c>
      <c r="B34" s="151"/>
      <c r="C34" s="151"/>
      <c r="D34" s="151"/>
      <c r="E34" s="151"/>
      <c r="F34" s="151"/>
      <c r="G34" s="151"/>
      <c r="H34" s="151"/>
      <c r="I34" s="151"/>
      <c r="J34" s="151"/>
    </row>
    <row r="35" spans="1:10" ht="23.25" customHeight="1">
      <c r="A35" s="126"/>
      <c r="B35" s="128"/>
    </row>
    <row r="36" spans="1:10" ht="23.25" customHeight="1">
      <c r="A36" s="127"/>
      <c r="B36" s="128"/>
      <c r="C36" s="144"/>
      <c r="D36" s="149" t="s">
        <v>2</v>
      </c>
      <c r="E36" s="149"/>
      <c r="F36" s="149"/>
      <c r="G36" s="149"/>
      <c r="H36" s="149" t="s">
        <v>3</v>
      </c>
      <c r="I36" s="149"/>
      <c r="J36" s="149"/>
    </row>
    <row r="37" spans="1:10" ht="23.25" customHeight="1">
      <c r="B37" s="128"/>
      <c r="C37" s="144"/>
      <c r="D37" s="151" t="s">
        <v>4</v>
      </c>
      <c r="E37" s="151"/>
      <c r="F37" s="151"/>
      <c r="G37" s="144"/>
      <c r="H37" s="151" t="s">
        <v>4</v>
      </c>
      <c r="I37" s="151"/>
      <c r="J37" s="151"/>
    </row>
    <row r="38" spans="1:10" ht="23.25" customHeight="1">
      <c r="A38" s="126" t="s">
        <v>27</v>
      </c>
      <c r="B38" s="128" t="s">
        <v>6</v>
      </c>
      <c r="C38" s="144"/>
      <c r="D38" s="144">
        <v>2566</v>
      </c>
      <c r="E38" s="144"/>
      <c r="F38" s="144">
        <v>2565</v>
      </c>
      <c r="G38" s="144"/>
      <c r="H38" s="144">
        <v>2566</v>
      </c>
      <c r="I38" s="144"/>
      <c r="J38" s="144">
        <v>2565</v>
      </c>
    </row>
    <row r="39" spans="1:10" ht="23.25" customHeight="1">
      <c r="A39" s="130"/>
      <c r="B39" s="128"/>
      <c r="C39" s="143"/>
      <c r="D39" s="150" t="s">
        <v>7</v>
      </c>
      <c r="E39" s="150"/>
      <c r="F39" s="150"/>
      <c r="G39" s="150"/>
      <c r="H39" s="150"/>
      <c r="I39" s="150"/>
      <c r="J39" s="150"/>
    </row>
    <row r="40" spans="1:10" ht="23.25" customHeight="1">
      <c r="A40" s="113"/>
      <c r="B40" s="128"/>
      <c r="C40" s="144"/>
      <c r="D40" s="116"/>
      <c r="E40" s="116"/>
      <c r="F40" s="116"/>
      <c r="G40" s="116"/>
    </row>
    <row r="41" spans="1:10" ht="22" customHeight="1">
      <c r="A41" s="113" t="s">
        <v>28</v>
      </c>
      <c r="B41" s="128"/>
      <c r="C41" s="143"/>
    </row>
    <row r="42" spans="1:10" ht="22" customHeight="1">
      <c r="A42" s="117" t="s">
        <v>214</v>
      </c>
      <c r="B42" s="143" t="s">
        <v>201</v>
      </c>
      <c r="C42" s="143"/>
      <c r="D42" s="36">
        <v>400000000</v>
      </c>
      <c r="E42" s="36"/>
      <c r="F42" s="36">
        <v>793000000</v>
      </c>
      <c r="G42" s="36"/>
      <c r="H42" s="36">
        <v>380000000</v>
      </c>
      <c r="J42" s="112">
        <v>663000000</v>
      </c>
    </row>
    <row r="43" spans="1:10" ht="22" customHeight="1">
      <c r="A43" s="117" t="s">
        <v>29</v>
      </c>
      <c r="B43" s="143" t="s">
        <v>207</v>
      </c>
      <c r="C43" s="143"/>
      <c r="D43" s="36">
        <v>750503519</v>
      </c>
      <c r="E43" s="36"/>
      <c r="F43" s="36">
        <v>691259708</v>
      </c>
      <c r="G43" s="36"/>
      <c r="H43" s="36">
        <v>991404894</v>
      </c>
      <c r="J43" s="112">
        <v>938929182</v>
      </c>
    </row>
    <row r="44" spans="1:10" ht="22" customHeight="1">
      <c r="A44" s="117" t="s">
        <v>206</v>
      </c>
      <c r="B44" s="143">
        <v>20</v>
      </c>
      <c r="C44" s="143"/>
      <c r="D44" s="36">
        <v>390997639</v>
      </c>
      <c r="E44" s="36"/>
      <c r="F44" s="36">
        <v>409567081</v>
      </c>
      <c r="G44" s="36"/>
      <c r="H44" s="36">
        <v>390997639</v>
      </c>
      <c r="J44" s="112">
        <v>409567081</v>
      </c>
    </row>
    <row r="45" spans="1:10" ht="22" customHeight="1">
      <c r="A45" s="117" t="s">
        <v>185</v>
      </c>
      <c r="B45" s="143">
        <v>20</v>
      </c>
      <c r="C45" s="143"/>
      <c r="D45" s="36">
        <v>264329501</v>
      </c>
      <c r="E45" s="36"/>
      <c r="F45" s="36">
        <v>235335534</v>
      </c>
      <c r="G45" s="36"/>
      <c r="H45" s="36">
        <v>254228344</v>
      </c>
      <c r="J45" s="112">
        <v>224645446</v>
      </c>
    </row>
    <row r="46" spans="1:10" ht="22" customHeight="1">
      <c r="A46" s="117" t="s">
        <v>30</v>
      </c>
      <c r="B46" s="143" t="s">
        <v>207</v>
      </c>
      <c r="C46" s="143"/>
      <c r="D46" s="36">
        <v>260524038</v>
      </c>
      <c r="E46" s="36"/>
      <c r="F46" s="36">
        <v>254291760</v>
      </c>
      <c r="G46" s="36"/>
      <c r="H46" s="36">
        <v>185896843</v>
      </c>
      <c r="J46" s="112">
        <v>195973122</v>
      </c>
    </row>
    <row r="47" spans="1:10" ht="22" customHeight="1">
      <c r="A47" s="117" t="s">
        <v>208</v>
      </c>
      <c r="B47" s="143"/>
      <c r="C47" s="143"/>
      <c r="D47" s="36"/>
      <c r="E47" s="36"/>
      <c r="F47" s="36"/>
      <c r="G47" s="36"/>
      <c r="H47" s="112"/>
      <c r="J47" s="112"/>
    </row>
    <row r="48" spans="1:10" ht="22" customHeight="1">
      <c r="A48" s="121" t="s">
        <v>209</v>
      </c>
      <c r="B48" s="143">
        <v>12</v>
      </c>
      <c r="C48" s="143"/>
      <c r="D48" s="36">
        <v>0</v>
      </c>
      <c r="E48" s="36"/>
      <c r="F48" s="36">
        <v>244386555</v>
      </c>
      <c r="G48" s="36"/>
      <c r="H48" s="36">
        <v>0</v>
      </c>
      <c r="J48" s="112">
        <v>244386555</v>
      </c>
    </row>
    <row r="49" spans="1:10" ht="22" customHeight="1">
      <c r="A49" s="117" t="s">
        <v>32</v>
      </c>
      <c r="B49" s="143"/>
      <c r="C49" s="143"/>
      <c r="D49" s="36"/>
      <c r="E49" s="36"/>
      <c r="F49" s="36"/>
      <c r="G49" s="36"/>
      <c r="H49" s="112"/>
      <c r="J49" s="112"/>
    </row>
    <row r="50" spans="1:10" ht="22" customHeight="1">
      <c r="A50" s="121" t="s">
        <v>31</v>
      </c>
      <c r="B50" s="143" t="s">
        <v>172</v>
      </c>
      <c r="C50" s="143"/>
      <c r="D50" s="36">
        <v>44985020</v>
      </c>
      <c r="E50" s="36"/>
      <c r="F50" s="36">
        <v>34777148</v>
      </c>
      <c r="G50" s="36"/>
      <c r="H50" s="36">
        <v>120034325</v>
      </c>
      <c r="J50" s="112">
        <v>107797655</v>
      </c>
    </row>
    <row r="51" spans="1:10" ht="21.5">
      <c r="A51" s="117" t="s">
        <v>33</v>
      </c>
      <c r="B51" s="143"/>
      <c r="C51" s="143"/>
      <c r="D51" s="36"/>
      <c r="E51" s="36"/>
      <c r="F51" s="36"/>
      <c r="G51" s="36"/>
      <c r="H51" s="112"/>
      <c r="J51" s="112"/>
    </row>
    <row r="52" spans="1:10" ht="22" customHeight="1">
      <c r="A52" s="121" t="s">
        <v>34</v>
      </c>
      <c r="B52" s="143" t="s">
        <v>202</v>
      </c>
      <c r="C52" s="143"/>
      <c r="D52" s="36">
        <v>470128767</v>
      </c>
      <c r="E52" s="36"/>
      <c r="F52" s="36">
        <v>0</v>
      </c>
      <c r="G52" s="36"/>
      <c r="H52" s="36">
        <v>940369411</v>
      </c>
      <c r="J52" s="112">
        <v>710374038</v>
      </c>
    </row>
    <row r="53" spans="1:10" ht="22" customHeight="1">
      <c r="A53" s="117" t="s">
        <v>35</v>
      </c>
      <c r="C53" s="143"/>
      <c r="D53" s="36">
        <v>77317726</v>
      </c>
      <c r="E53" s="36"/>
      <c r="F53" s="36">
        <v>24179629</v>
      </c>
      <c r="G53" s="36"/>
      <c r="H53" s="36">
        <v>45600485</v>
      </c>
      <c r="J53" s="112">
        <v>0</v>
      </c>
    </row>
    <row r="54" spans="1:10" ht="22" customHeight="1">
      <c r="A54" s="117" t="s">
        <v>36</v>
      </c>
      <c r="B54" s="143">
        <v>3</v>
      </c>
      <c r="C54" s="143"/>
      <c r="D54" s="36">
        <v>44622082</v>
      </c>
      <c r="E54" s="36"/>
      <c r="F54" s="36">
        <v>32617158</v>
      </c>
      <c r="G54" s="36"/>
      <c r="H54" s="36">
        <v>35344171</v>
      </c>
      <c r="J54" s="112">
        <v>29279415</v>
      </c>
    </row>
    <row r="55" spans="1:10" ht="23.25" customHeight="1">
      <c r="A55" s="105" t="s">
        <v>37</v>
      </c>
      <c r="B55" s="143"/>
      <c r="C55" s="143"/>
      <c r="D55" s="19">
        <f>SUM(D42:D54)</f>
        <v>2703408292</v>
      </c>
      <c r="E55" s="31"/>
      <c r="F55" s="19">
        <f>SUM(F42:F54)</f>
        <v>2719414573</v>
      </c>
      <c r="G55" s="20"/>
      <c r="H55" s="19">
        <f>SUM(H42:H54)</f>
        <v>3343876112</v>
      </c>
      <c r="J55" s="19">
        <f>SUM(J42:J54)</f>
        <v>3523952494</v>
      </c>
    </row>
    <row r="56" spans="1:10" ht="22" customHeight="1">
      <c r="B56" s="143"/>
      <c r="C56" s="143"/>
      <c r="D56" s="36"/>
      <c r="E56" s="36"/>
      <c r="F56" s="36"/>
      <c r="G56" s="36"/>
    </row>
    <row r="57" spans="1:10" ht="23.25" customHeight="1">
      <c r="A57" s="113" t="s">
        <v>38</v>
      </c>
      <c r="B57" s="143"/>
      <c r="C57" s="143"/>
      <c r="D57" s="36"/>
      <c r="E57" s="36"/>
      <c r="F57" s="36"/>
      <c r="G57" s="36"/>
    </row>
    <row r="58" spans="1:10" ht="22" customHeight="1">
      <c r="A58" s="117" t="s">
        <v>210</v>
      </c>
      <c r="B58" s="143" t="s">
        <v>201</v>
      </c>
      <c r="C58" s="143"/>
      <c r="D58" s="36">
        <v>0</v>
      </c>
      <c r="E58" s="36"/>
      <c r="F58" s="36">
        <v>99080813</v>
      </c>
      <c r="G58" s="36"/>
      <c r="H58" s="36">
        <v>0</v>
      </c>
      <c r="J58" s="112">
        <v>99080813</v>
      </c>
    </row>
    <row r="59" spans="1:10" ht="22" customHeight="1">
      <c r="A59" s="117" t="s">
        <v>39</v>
      </c>
      <c r="B59" s="143" t="s">
        <v>202</v>
      </c>
      <c r="C59" s="143"/>
      <c r="D59" s="36">
        <v>2991521410</v>
      </c>
      <c r="E59" s="36"/>
      <c r="F59" s="36">
        <v>2929725448</v>
      </c>
      <c r="G59" s="36"/>
      <c r="H59" s="36">
        <v>3229481237</v>
      </c>
      <c r="J59" s="112">
        <v>3232091519</v>
      </c>
    </row>
    <row r="60" spans="1:10" ht="21.5">
      <c r="A60" s="117" t="s">
        <v>40</v>
      </c>
      <c r="B60" s="143"/>
      <c r="C60" s="143"/>
      <c r="D60" s="36"/>
      <c r="E60" s="36"/>
      <c r="F60" s="36"/>
      <c r="G60" s="36"/>
    </row>
    <row r="61" spans="1:10" ht="22" customHeight="1">
      <c r="A61" s="121" t="s">
        <v>41</v>
      </c>
      <c r="B61" s="143">
        <v>13</v>
      </c>
      <c r="C61" s="143"/>
      <c r="D61" s="36">
        <v>280043083</v>
      </c>
      <c r="E61" s="36"/>
      <c r="F61" s="36">
        <v>265534635</v>
      </c>
      <c r="G61" s="36"/>
      <c r="H61" s="36">
        <v>193898740</v>
      </c>
      <c r="J61" s="112">
        <v>182126989</v>
      </c>
    </row>
    <row r="62" spans="1:10" ht="22" customHeight="1">
      <c r="A62" s="117" t="s">
        <v>42</v>
      </c>
      <c r="B62" s="143">
        <v>3</v>
      </c>
      <c r="C62" s="143"/>
      <c r="D62" s="36">
        <v>370971104</v>
      </c>
      <c r="E62" s="36"/>
      <c r="F62" s="36">
        <v>349812072</v>
      </c>
      <c r="G62" s="36"/>
      <c r="H62" s="36">
        <v>178802144</v>
      </c>
      <c r="J62" s="112">
        <v>195727661</v>
      </c>
    </row>
    <row r="63" spans="1:10" ht="23.25" customHeight="1">
      <c r="A63" s="105" t="s">
        <v>43</v>
      </c>
      <c r="B63" s="143"/>
      <c r="C63" s="143"/>
      <c r="D63" s="19">
        <f>SUM(D58:D62)</f>
        <v>3642535597</v>
      </c>
      <c r="E63" s="31"/>
      <c r="F63" s="19">
        <f>SUM(F58:F62)</f>
        <v>3644152968</v>
      </c>
      <c r="G63" s="20"/>
      <c r="H63" s="19">
        <f>SUM(H58:H62)</f>
        <v>3602182121</v>
      </c>
      <c r="J63" s="19">
        <f>SUM(J58:J62)</f>
        <v>3709026982</v>
      </c>
    </row>
    <row r="64" spans="1:10" ht="22">
      <c r="A64" s="105"/>
      <c r="B64" s="143"/>
      <c r="C64" s="143"/>
      <c r="D64" s="20"/>
      <c r="E64" s="31"/>
      <c r="F64" s="20"/>
      <c r="G64" s="20"/>
      <c r="H64" s="20"/>
      <c r="J64" s="20"/>
    </row>
    <row r="65" spans="1:10" ht="23.25" customHeight="1">
      <c r="A65" s="105" t="s">
        <v>44</v>
      </c>
      <c r="B65" s="143"/>
      <c r="C65" s="143"/>
      <c r="D65" s="37">
        <f>+D55+D63</f>
        <v>6345943889</v>
      </c>
      <c r="E65" s="20"/>
      <c r="F65" s="37">
        <f>+F55+F63</f>
        <v>6363567541</v>
      </c>
      <c r="G65" s="20"/>
      <c r="H65" s="37">
        <f>+H55+H63</f>
        <v>6946058233</v>
      </c>
      <c r="J65" s="37">
        <f>+J55+J63</f>
        <v>7232979476</v>
      </c>
    </row>
    <row r="66" spans="1:10" ht="23.25" customHeight="1">
      <c r="A66" s="105"/>
      <c r="B66" s="143"/>
      <c r="C66" s="143"/>
      <c r="D66" s="20"/>
      <c r="E66" s="20"/>
      <c r="F66" s="20"/>
      <c r="G66" s="20"/>
    </row>
    <row r="67" spans="1:10" ht="23.25" customHeight="1">
      <c r="A67" s="105"/>
      <c r="B67" s="143"/>
      <c r="C67" s="143"/>
      <c r="D67" s="20"/>
      <c r="E67" s="20"/>
      <c r="F67" s="20"/>
      <c r="G67" s="20"/>
    </row>
    <row r="68" spans="1:10" ht="23.25" customHeight="1">
      <c r="A68" s="105"/>
      <c r="B68" s="143"/>
      <c r="C68" s="143"/>
      <c r="D68" s="20"/>
      <c r="E68" s="20"/>
      <c r="F68" s="20"/>
      <c r="G68" s="20"/>
    </row>
    <row r="69" spans="1:10" ht="23.25" customHeight="1">
      <c r="A69" s="151" t="s">
        <v>25</v>
      </c>
      <c r="B69" s="151"/>
      <c r="C69" s="151"/>
      <c r="D69" s="151"/>
      <c r="E69" s="151"/>
      <c r="F69" s="151"/>
      <c r="G69" s="151"/>
      <c r="H69" s="151"/>
      <c r="I69" s="151"/>
      <c r="J69" s="151"/>
    </row>
    <row r="70" spans="1:10" ht="23.25" customHeight="1">
      <c r="A70" s="151" t="s">
        <v>26</v>
      </c>
      <c r="B70" s="151"/>
      <c r="C70" s="151"/>
      <c r="D70" s="151"/>
      <c r="E70" s="151"/>
      <c r="F70" s="151"/>
      <c r="G70" s="151"/>
      <c r="H70" s="151"/>
      <c r="I70" s="151"/>
      <c r="J70" s="151"/>
    </row>
    <row r="71" spans="1:10" ht="23.25" customHeight="1">
      <c r="A71" s="105"/>
      <c r="B71" s="143"/>
      <c r="C71" s="143"/>
      <c r="D71" s="20"/>
      <c r="E71" s="20"/>
      <c r="F71" s="20"/>
      <c r="G71" s="20"/>
    </row>
    <row r="72" spans="1:10" ht="23.25" customHeight="1">
      <c r="A72" s="127"/>
      <c r="B72" s="128"/>
      <c r="C72" s="144"/>
      <c r="D72" s="149" t="s">
        <v>2</v>
      </c>
      <c r="E72" s="149"/>
      <c r="F72" s="149"/>
      <c r="G72" s="149"/>
      <c r="H72" s="149" t="s">
        <v>3</v>
      </c>
      <c r="I72" s="149"/>
      <c r="J72" s="149"/>
    </row>
    <row r="73" spans="1:10" ht="23.25" customHeight="1">
      <c r="B73" s="128"/>
      <c r="C73" s="144"/>
      <c r="D73" s="151" t="s">
        <v>4</v>
      </c>
      <c r="E73" s="151"/>
      <c r="F73" s="151"/>
      <c r="G73" s="144"/>
      <c r="H73" s="151" t="s">
        <v>4</v>
      </c>
      <c r="I73" s="151"/>
      <c r="J73" s="151"/>
    </row>
    <row r="74" spans="1:10" ht="23.25" customHeight="1">
      <c r="A74" s="126" t="s">
        <v>27</v>
      </c>
      <c r="B74" s="128" t="s">
        <v>6</v>
      </c>
      <c r="C74" s="143"/>
      <c r="D74" s="144">
        <v>2566</v>
      </c>
      <c r="E74" s="144"/>
      <c r="F74" s="144">
        <v>2565</v>
      </c>
      <c r="G74" s="144"/>
      <c r="H74" s="144">
        <v>2566</v>
      </c>
      <c r="I74" s="144"/>
      <c r="J74" s="144">
        <v>2565</v>
      </c>
    </row>
    <row r="75" spans="1:10" ht="23.25" customHeight="1">
      <c r="B75" s="128"/>
      <c r="C75" s="143"/>
      <c r="D75" s="150" t="s">
        <v>7</v>
      </c>
      <c r="E75" s="150"/>
      <c r="F75" s="150"/>
      <c r="G75" s="150"/>
      <c r="H75" s="150"/>
      <c r="I75" s="150"/>
      <c r="J75" s="150"/>
    </row>
    <row r="76" spans="1:10" ht="22" customHeight="1">
      <c r="A76" s="113" t="s">
        <v>45</v>
      </c>
      <c r="B76" s="128"/>
      <c r="C76" s="143"/>
      <c r="D76" s="116"/>
      <c r="E76" s="116"/>
      <c r="F76" s="116"/>
      <c r="G76" s="116"/>
    </row>
    <row r="77" spans="1:10" ht="21.5">
      <c r="A77" s="117" t="s">
        <v>46</v>
      </c>
      <c r="B77" s="143"/>
      <c r="C77" s="143"/>
      <c r="D77" s="116"/>
      <c r="E77" s="116"/>
      <c r="F77" s="116"/>
      <c r="G77" s="116"/>
    </row>
    <row r="78" spans="1:10" ht="21.5">
      <c r="A78" s="121" t="s">
        <v>47</v>
      </c>
      <c r="B78" s="143"/>
      <c r="C78" s="143"/>
      <c r="D78" s="116"/>
      <c r="E78" s="116"/>
      <c r="F78" s="116"/>
      <c r="G78" s="116"/>
    </row>
    <row r="79" spans="1:10" ht="22" thickBot="1">
      <c r="A79" s="131" t="s">
        <v>48</v>
      </c>
      <c r="B79" s="143"/>
      <c r="C79" s="143"/>
      <c r="D79" s="134">
        <v>2525000000</v>
      </c>
      <c r="E79" s="36"/>
      <c r="F79" s="134">
        <v>2525000000</v>
      </c>
      <c r="G79" s="38"/>
      <c r="H79" s="134">
        <v>2525000000</v>
      </c>
      <c r="J79" s="134">
        <v>2525000000</v>
      </c>
    </row>
    <row r="80" spans="1:10" ht="22" thickTop="1">
      <c r="A80" s="121" t="s">
        <v>49</v>
      </c>
      <c r="B80" s="143"/>
      <c r="C80" s="143"/>
      <c r="D80" s="38"/>
      <c r="E80" s="36"/>
      <c r="F80" s="38"/>
      <c r="G80" s="38"/>
      <c r="H80" s="38"/>
      <c r="J80" s="38"/>
    </row>
    <row r="81" spans="1:10" ht="22" customHeight="1">
      <c r="A81" s="131" t="s">
        <v>48</v>
      </c>
      <c r="B81" s="143"/>
      <c r="C81" s="143"/>
      <c r="D81" s="36">
        <v>2525000000</v>
      </c>
      <c r="E81" s="36"/>
      <c r="F81" s="36">
        <v>2525000000</v>
      </c>
      <c r="G81" s="36"/>
      <c r="H81" s="36">
        <v>2525000000</v>
      </c>
      <c r="J81" s="36">
        <v>2525000000</v>
      </c>
    </row>
    <row r="82" spans="1:10" ht="22" customHeight="1">
      <c r="A82" s="117" t="s">
        <v>50</v>
      </c>
      <c r="B82" s="143"/>
      <c r="C82" s="143"/>
      <c r="D82" s="36">
        <v>1741109855</v>
      </c>
      <c r="E82" s="36"/>
      <c r="F82" s="36">
        <v>1741109855</v>
      </c>
      <c r="G82" s="36"/>
      <c r="H82" s="36">
        <v>1741109855</v>
      </c>
      <c r="J82" s="36">
        <v>1741109855</v>
      </c>
    </row>
    <row r="83" spans="1:10" ht="21.5">
      <c r="A83" s="117" t="s">
        <v>51</v>
      </c>
      <c r="B83" s="143"/>
      <c r="C83" s="143"/>
      <c r="D83" s="36"/>
      <c r="E83" s="36"/>
      <c r="F83" s="36"/>
      <c r="G83" s="36"/>
    </row>
    <row r="84" spans="1:10" ht="22" customHeight="1">
      <c r="A84" s="121" t="s">
        <v>52</v>
      </c>
      <c r="B84" s="143">
        <v>14</v>
      </c>
      <c r="C84" s="143"/>
      <c r="D84" s="36">
        <v>252500000</v>
      </c>
      <c r="E84" s="36"/>
      <c r="F84" s="36">
        <v>252500000</v>
      </c>
      <c r="G84" s="36"/>
      <c r="H84" s="36">
        <v>252500000</v>
      </c>
      <c r="J84" s="36">
        <v>252500000</v>
      </c>
    </row>
    <row r="85" spans="1:10" ht="22" customHeight="1">
      <c r="A85" s="121" t="s">
        <v>53</v>
      </c>
      <c r="B85" s="143"/>
      <c r="C85" s="143"/>
      <c r="D85" s="120">
        <v>1446091175</v>
      </c>
      <c r="E85" s="38"/>
      <c r="F85" s="120">
        <v>1149364379</v>
      </c>
      <c r="G85" s="38"/>
      <c r="H85" s="120">
        <v>901457078</v>
      </c>
      <c r="J85" s="120">
        <v>567574410</v>
      </c>
    </row>
    <row r="86" spans="1:10" ht="22" customHeight="1">
      <c r="A86" s="105" t="s">
        <v>55</v>
      </c>
      <c r="B86" s="128"/>
      <c r="C86" s="143"/>
      <c r="D86" s="20">
        <f>SUM(D81:D85)</f>
        <v>5964701030</v>
      </c>
      <c r="E86" s="31"/>
      <c r="F86" s="20">
        <f>SUM(F81:F85)</f>
        <v>5667974234</v>
      </c>
      <c r="G86" s="20"/>
      <c r="H86" s="20">
        <f>SUM(H81:H85)</f>
        <v>5420066933</v>
      </c>
      <c r="J86" s="20">
        <f>SUM(J81:J85)</f>
        <v>5086184265</v>
      </c>
    </row>
    <row r="87" spans="1:10" ht="22" customHeight="1">
      <c r="A87" s="117" t="s">
        <v>56</v>
      </c>
      <c r="B87" s="128"/>
      <c r="C87" s="143"/>
      <c r="D87" s="120">
        <v>13826524</v>
      </c>
      <c r="E87" s="38"/>
      <c r="F87" s="38">
        <v>6604</v>
      </c>
      <c r="G87" s="38"/>
      <c r="H87" s="38">
        <v>0</v>
      </c>
      <c r="J87" s="38">
        <v>0</v>
      </c>
    </row>
    <row r="88" spans="1:10" ht="22" customHeight="1">
      <c r="A88" s="105" t="s">
        <v>57</v>
      </c>
      <c r="B88" s="128"/>
      <c r="C88" s="143"/>
      <c r="D88" s="19">
        <f>SUM(D86:D87)</f>
        <v>5978527554</v>
      </c>
      <c r="E88" s="31"/>
      <c r="F88" s="19">
        <f>SUM(F86:F87)</f>
        <v>5667980838</v>
      </c>
      <c r="G88" s="20"/>
      <c r="H88" s="19">
        <f>SUM(H86:H87)</f>
        <v>5420066933</v>
      </c>
      <c r="J88" s="19">
        <f>SUM(J86:J87)</f>
        <v>5086184265</v>
      </c>
    </row>
    <row r="89" spans="1:10" ht="22" customHeight="1">
      <c r="A89" s="105"/>
      <c r="B89" s="128"/>
      <c r="C89" s="143"/>
      <c r="D89" s="20"/>
      <c r="E89" s="31"/>
      <c r="F89" s="20"/>
      <c r="G89" s="20"/>
      <c r="H89" s="20"/>
      <c r="J89" s="20"/>
    </row>
    <row r="90" spans="1:10" ht="22" customHeight="1" thickBot="1">
      <c r="A90" s="105" t="s">
        <v>58</v>
      </c>
      <c r="B90" s="128"/>
      <c r="C90" s="143"/>
      <c r="D90" s="34">
        <f>+D65+D88</f>
        <v>12324471443</v>
      </c>
      <c r="E90" s="31"/>
      <c r="F90" s="34">
        <f>+F65+F88</f>
        <v>12031548379</v>
      </c>
      <c r="G90" s="20"/>
      <c r="H90" s="34">
        <f>+H65+H88</f>
        <v>12366125166</v>
      </c>
      <c r="J90" s="34">
        <f>+J65+J88</f>
        <v>12319163741</v>
      </c>
    </row>
    <row r="91" spans="1:10" ht="22.5" thickTop="1">
      <c r="A91" s="105"/>
      <c r="B91" s="128"/>
      <c r="C91" s="143"/>
    </row>
    <row r="92" spans="1:10" ht="22" customHeight="1">
      <c r="A92" s="105"/>
      <c r="B92" s="128"/>
      <c r="C92" s="143"/>
      <c r="D92" s="20"/>
      <c r="E92" s="20"/>
      <c r="F92" s="20"/>
      <c r="G92" s="20"/>
      <c r="H92" s="20"/>
      <c r="I92" s="20"/>
      <c r="J92" s="20"/>
    </row>
    <row r="93" spans="1:10" ht="22" customHeight="1">
      <c r="A93" s="105"/>
      <c r="B93" s="128"/>
      <c r="C93" s="143"/>
      <c r="D93" s="20"/>
      <c r="E93" s="20"/>
      <c r="F93" s="20"/>
      <c r="G93" s="20"/>
      <c r="H93" s="20"/>
      <c r="I93" s="20"/>
      <c r="J93" s="20"/>
    </row>
    <row r="94" spans="1:10" ht="22" customHeight="1">
      <c r="A94" s="105"/>
      <c r="B94" s="128"/>
      <c r="C94" s="143"/>
      <c r="D94" s="20"/>
      <c r="E94" s="20"/>
      <c r="F94" s="20"/>
      <c r="G94" s="20"/>
      <c r="H94" s="20"/>
      <c r="I94" s="20"/>
      <c r="J94" s="20"/>
    </row>
    <row r="95" spans="1:10" ht="22" customHeight="1">
      <c r="A95" s="105"/>
      <c r="B95" s="128"/>
      <c r="C95" s="143"/>
      <c r="D95" s="20"/>
      <c r="E95" s="20"/>
      <c r="F95" s="20"/>
      <c r="G95" s="20"/>
      <c r="H95" s="20"/>
      <c r="I95" s="20"/>
      <c r="J95" s="20"/>
    </row>
    <row r="96" spans="1:10" ht="22" customHeight="1">
      <c r="A96" s="105"/>
      <c r="B96" s="128"/>
      <c r="C96" s="143"/>
      <c r="D96" s="20"/>
      <c r="E96" s="20"/>
      <c r="F96" s="20"/>
      <c r="G96" s="20"/>
      <c r="H96" s="20"/>
      <c r="I96" s="20"/>
      <c r="J96" s="20"/>
    </row>
    <row r="97" spans="1:10" ht="22" customHeight="1">
      <c r="A97" s="105"/>
      <c r="B97" s="128"/>
      <c r="C97" s="143"/>
      <c r="D97" s="20"/>
      <c r="E97" s="20"/>
      <c r="F97" s="20"/>
      <c r="G97" s="20"/>
      <c r="H97" s="20"/>
      <c r="I97" s="20"/>
      <c r="J97" s="20"/>
    </row>
    <row r="98" spans="1:10" ht="22" customHeight="1">
      <c r="A98" s="105"/>
      <c r="B98" s="128"/>
      <c r="C98" s="143"/>
      <c r="D98" s="20"/>
      <c r="E98" s="20"/>
      <c r="F98" s="20"/>
      <c r="G98" s="20"/>
      <c r="H98" s="20"/>
      <c r="I98" s="20"/>
      <c r="J98" s="20"/>
    </row>
    <row r="99" spans="1:10" ht="22" customHeight="1">
      <c r="A99" s="105"/>
      <c r="B99" s="128"/>
      <c r="C99" s="143"/>
      <c r="D99" s="20"/>
      <c r="E99" s="20"/>
      <c r="F99" s="20"/>
      <c r="G99" s="20"/>
      <c r="H99" s="20"/>
      <c r="I99" s="20"/>
      <c r="J99" s="20"/>
    </row>
    <row r="100" spans="1:10" ht="22" customHeight="1">
      <c r="A100" s="105"/>
      <c r="B100" s="128"/>
      <c r="C100" s="143"/>
      <c r="D100" s="20"/>
      <c r="E100" s="20"/>
      <c r="F100" s="20"/>
      <c r="G100" s="20"/>
      <c r="H100" s="20"/>
      <c r="I100" s="20"/>
      <c r="J100" s="20"/>
    </row>
    <row r="101" spans="1:10" ht="22" customHeight="1">
      <c r="A101" s="105"/>
      <c r="B101" s="128"/>
      <c r="C101" s="143"/>
      <c r="D101" s="20"/>
      <c r="E101" s="31"/>
      <c r="F101" s="20"/>
      <c r="G101" s="20"/>
    </row>
    <row r="102" spans="1:10" ht="22" customHeight="1">
      <c r="A102" s="105"/>
      <c r="B102" s="128"/>
      <c r="C102" s="143"/>
      <c r="D102" s="20"/>
      <c r="E102" s="31"/>
      <c r="F102" s="20"/>
      <c r="G102" s="20"/>
    </row>
    <row r="103" spans="1:10" ht="22" customHeight="1">
      <c r="A103" s="105"/>
      <c r="B103" s="128"/>
      <c r="C103" s="143"/>
      <c r="D103" s="20"/>
      <c r="E103" s="31"/>
      <c r="F103" s="20"/>
      <c r="G103" s="20"/>
    </row>
    <row r="104" spans="1:10" ht="22" customHeight="1">
      <c r="A104" s="105"/>
      <c r="B104" s="128"/>
      <c r="C104" s="143"/>
      <c r="D104" s="20"/>
      <c r="E104" s="31"/>
      <c r="F104" s="20"/>
      <c r="G104" s="20"/>
    </row>
    <row r="105" spans="1:10" ht="22" customHeight="1">
      <c r="A105" s="151" t="s">
        <v>25</v>
      </c>
      <c r="B105" s="151"/>
      <c r="C105" s="151"/>
      <c r="D105" s="151"/>
      <c r="E105" s="151"/>
      <c r="F105" s="151"/>
      <c r="G105" s="151"/>
      <c r="H105" s="151"/>
      <c r="I105" s="151"/>
      <c r="J105" s="151"/>
    </row>
    <row r="106" spans="1:10" ht="23.25" customHeight="1">
      <c r="A106" s="151" t="s">
        <v>26</v>
      </c>
      <c r="B106" s="151"/>
      <c r="C106" s="151"/>
      <c r="D106" s="151"/>
      <c r="E106" s="151"/>
      <c r="F106" s="151"/>
      <c r="G106" s="151"/>
      <c r="H106" s="151"/>
      <c r="I106" s="151"/>
      <c r="J106" s="151"/>
    </row>
  </sheetData>
  <autoFilter ref="A8:J90" xr:uid="{00000000-0001-0000-0000-000000000000}"/>
  <mergeCells count="21">
    <mergeCell ref="A69:J69"/>
    <mergeCell ref="A70:J70"/>
    <mergeCell ref="A105:J105"/>
    <mergeCell ref="A106:J106"/>
    <mergeCell ref="H4:J4"/>
    <mergeCell ref="D36:G36"/>
    <mergeCell ref="H36:J36"/>
    <mergeCell ref="D39:J39"/>
    <mergeCell ref="D4:G4"/>
    <mergeCell ref="D5:F5"/>
    <mergeCell ref="H5:J5"/>
    <mergeCell ref="D7:J7"/>
    <mergeCell ref="H37:J37"/>
    <mergeCell ref="D37:F37"/>
    <mergeCell ref="A33:J33"/>
    <mergeCell ref="A34:J34"/>
    <mergeCell ref="D72:G72"/>
    <mergeCell ref="H72:J72"/>
    <mergeCell ref="D75:J75"/>
    <mergeCell ref="H73:J73"/>
    <mergeCell ref="D73:F73"/>
  </mergeCells>
  <pageMargins left="0.8" right="0.7" top="0.48" bottom="0.5" header="0.5" footer="0.5"/>
  <pageSetup paperSize="9" scale="81" firstPageNumber="6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5" max="16383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59"/>
  <sheetViews>
    <sheetView view="pageBreakPreview" topLeftCell="A24" zoomScale="80" zoomScaleNormal="90" zoomScaleSheetLayoutView="80" zoomScalePageLayoutView="85" workbookViewId="0">
      <selection activeCell="O57" sqref="O57"/>
    </sheetView>
  </sheetViews>
  <sheetFormatPr defaultColWidth="9.09765625" defaultRowHeight="21.5"/>
  <cols>
    <col min="1" max="1" width="47.59765625" style="9" customWidth="1"/>
    <col min="2" max="2" width="9.3984375" customWidth="1"/>
    <col min="3" max="3" width="1.3984375" style="3" customWidth="1"/>
    <col min="4" max="4" width="16" style="3" bestFit="1" customWidth="1"/>
    <col min="5" max="5" width="1.3984375" style="3" customWidth="1"/>
    <col min="6" max="6" width="16" style="3" bestFit="1" customWidth="1"/>
    <col min="7" max="7" width="1.3984375" style="3" customWidth="1"/>
    <col min="8" max="8" width="16" style="3" bestFit="1" customWidth="1"/>
    <col min="9" max="9" width="1.3984375" style="3" customWidth="1"/>
    <col min="10" max="10" width="16" style="3" bestFit="1" customWidth="1"/>
    <col min="11" max="16384" width="9.09765625" style="3"/>
  </cols>
  <sheetData>
    <row r="1" spans="1:10" ht="26">
      <c r="A1" s="43" t="str">
        <f>'BS6-8'!A1</f>
        <v>บริษัท อินเด็กซ์ ลิฟวิ่งมอลล์ จำกัด (มหาชน) และบริษัทย่อย</v>
      </c>
      <c r="B1" s="28"/>
      <c r="C1" s="28"/>
      <c r="D1" s="1"/>
      <c r="E1" s="1"/>
      <c r="F1" s="1"/>
      <c r="G1" s="1"/>
      <c r="H1" s="1"/>
      <c r="I1" s="1"/>
      <c r="J1" s="1"/>
    </row>
    <row r="2" spans="1:10" ht="26">
      <c r="A2" s="43" t="s">
        <v>59</v>
      </c>
      <c r="B2" s="30"/>
      <c r="C2" s="2"/>
      <c r="D2" s="29"/>
      <c r="E2" s="29"/>
      <c r="F2" s="29"/>
      <c r="G2" s="29"/>
      <c r="H2" s="29"/>
      <c r="I2" s="29"/>
      <c r="J2" s="29"/>
    </row>
    <row r="3" spans="1:10" ht="11.5" customHeight="1">
      <c r="A3" s="4"/>
      <c r="B3" s="30"/>
      <c r="C3" s="2"/>
      <c r="D3" s="29"/>
      <c r="E3" s="29"/>
      <c r="F3" s="29"/>
      <c r="G3" s="29"/>
      <c r="H3" s="29"/>
      <c r="I3" s="29"/>
      <c r="J3" s="29"/>
    </row>
    <row r="4" spans="1:10" ht="22">
      <c r="A4" s="136"/>
      <c r="B4" s="137"/>
      <c r="C4" s="137"/>
      <c r="D4" s="153" t="s">
        <v>2</v>
      </c>
      <c r="E4" s="153"/>
      <c r="F4" s="153"/>
      <c r="G4" s="29"/>
      <c r="H4" s="153" t="s">
        <v>3</v>
      </c>
      <c r="I4" s="153"/>
      <c r="J4" s="153"/>
    </row>
    <row r="5" spans="1:10" ht="22">
      <c r="A5" s="136"/>
      <c r="B5" s="137"/>
      <c r="C5" s="137"/>
      <c r="D5" s="155" t="s">
        <v>60</v>
      </c>
      <c r="E5" s="156"/>
      <c r="F5" s="156"/>
      <c r="G5" s="29"/>
      <c r="H5" s="155" t="s">
        <v>60</v>
      </c>
      <c r="I5" s="156"/>
      <c r="J5" s="156"/>
    </row>
    <row r="6" spans="1:10">
      <c r="A6" s="136"/>
      <c r="B6" s="28" t="s">
        <v>6</v>
      </c>
      <c r="C6" s="28"/>
      <c r="D6" s="137">
        <v>2566</v>
      </c>
      <c r="E6" s="137"/>
      <c r="F6" s="137">
        <v>2565</v>
      </c>
      <c r="G6" s="137"/>
      <c r="H6" s="137">
        <v>2566</v>
      </c>
      <c r="I6" s="137"/>
      <c r="J6" s="137">
        <v>2565</v>
      </c>
    </row>
    <row r="7" spans="1:10" ht="22">
      <c r="A7" s="135"/>
      <c r="B7" s="28"/>
      <c r="C7" s="28"/>
      <c r="D7" s="154" t="s">
        <v>7</v>
      </c>
      <c r="E7" s="154"/>
      <c r="F7" s="154"/>
      <c r="G7" s="154"/>
      <c r="H7" s="154"/>
      <c r="I7" s="154"/>
      <c r="J7" s="154"/>
    </row>
    <row r="8" spans="1:10" ht="22">
      <c r="A8" s="138" t="s">
        <v>203</v>
      </c>
      <c r="C8" s="28"/>
      <c r="D8" s="28"/>
      <c r="E8" s="28"/>
      <c r="F8" s="28"/>
      <c r="G8" s="28"/>
      <c r="H8" s="28"/>
      <c r="I8" s="28"/>
      <c r="J8" s="28"/>
    </row>
    <row r="9" spans="1:10">
      <c r="A9" s="136" t="s">
        <v>61</v>
      </c>
      <c r="B9" s="28" t="s">
        <v>211</v>
      </c>
      <c r="C9" s="28"/>
      <c r="D9" s="36">
        <v>8617356460</v>
      </c>
      <c r="E9" s="139"/>
      <c r="F9" s="36">
        <v>8250851791</v>
      </c>
      <c r="G9" s="139"/>
      <c r="H9" s="36">
        <v>8579737589</v>
      </c>
      <c r="I9" s="139"/>
      <c r="J9" s="36">
        <v>8214881550</v>
      </c>
    </row>
    <row r="10" spans="1:10">
      <c r="A10" s="136" t="s">
        <v>62</v>
      </c>
      <c r="B10" s="28" t="s">
        <v>212</v>
      </c>
      <c r="C10" s="28"/>
      <c r="D10" s="36">
        <v>691767772</v>
      </c>
      <c r="E10" s="139"/>
      <c r="F10" s="36">
        <v>638003390</v>
      </c>
      <c r="G10" s="139"/>
      <c r="H10" s="36">
        <v>484587457</v>
      </c>
      <c r="I10" s="139"/>
      <c r="J10" s="36">
        <v>469124426</v>
      </c>
    </row>
    <row r="11" spans="1:10">
      <c r="A11" s="136" t="s">
        <v>63</v>
      </c>
      <c r="B11" s="28" t="s">
        <v>173</v>
      </c>
      <c r="C11" s="28"/>
      <c r="D11" s="36">
        <v>0</v>
      </c>
      <c r="E11" s="139"/>
      <c r="F11" s="36">
        <v>660357</v>
      </c>
      <c r="G11" s="139"/>
      <c r="H11" s="36">
        <v>431999820</v>
      </c>
      <c r="I11" s="139"/>
      <c r="J11" s="36">
        <v>259199892</v>
      </c>
    </row>
    <row r="12" spans="1:10">
      <c r="A12" s="136" t="s">
        <v>64</v>
      </c>
      <c r="B12" s="28">
        <v>3</v>
      </c>
      <c r="C12" s="28"/>
      <c r="D12" s="36">
        <v>723080</v>
      </c>
      <c r="E12" s="139"/>
      <c r="F12" s="36">
        <v>301021</v>
      </c>
      <c r="G12" s="139"/>
      <c r="H12" s="36">
        <v>446629</v>
      </c>
      <c r="I12" s="139"/>
      <c r="J12" s="36">
        <v>285345</v>
      </c>
    </row>
    <row r="13" spans="1:10">
      <c r="A13" s="136" t="s">
        <v>65</v>
      </c>
      <c r="B13" s="28">
        <v>3</v>
      </c>
      <c r="C13" s="28"/>
      <c r="D13" s="36">
        <v>102999412</v>
      </c>
      <c r="E13" s="139"/>
      <c r="F13" s="36">
        <v>106188528</v>
      </c>
      <c r="G13" s="139"/>
      <c r="H13" s="36">
        <v>135399896</v>
      </c>
      <c r="I13" s="139"/>
      <c r="J13" s="36">
        <v>123674872</v>
      </c>
    </row>
    <row r="14" spans="1:10">
      <c r="A14" s="136" t="s">
        <v>66</v>
      </c>
      <c r="B14" s="28"/>
      <c r="C14" s="28"/>
      <c r="D14" s="36">
        <v>3367354</v>
      </c>
      <c r="E14" s="139"/>
      <c r="F14" s="36">
        <v>12975817</v>
      </c>
      <c r="G14" s="139"/>
      <c r="H14" s="36">
        <v>2072327</v>
      </c>
      <c r="I14" s="139"/>
      <c r="J14" s="36">
        <v>12476429</v>
      </c>
    </row>
    <row r="15" spans="1:10" ht="22">
      <c r="A15" s="135" t="s">
        <v>67</v>
      </c>
      <c r="B15" s="28"/>
      <c r="C15" s="28"/>
      <c r="D15" s="19">
        <f>SUM(D9:D14)</f>
        <v>9416214078</v>
      </c>
      <c r="E15" s="140"/>
      <c r="F15" s="19">
        <f>SUM(F9:F14)</f>
        <v>9008980904</v>
      </c>
      <c r="G15" s="140"/>
      <c r="H15" s="19">
        <f>SUM(H9:H14)</f>
        <v>9634243718</v>
      </c>
      <c r="I15" s="140"/>
      <c r="J15" s="19">
        <f>SUM(J9:J14)</f>
        <v>9079642514</v>
      </c>
    </row>
    <row r="16" spans="1:10" ht="22">
      <c r="A16" s="135"/>
      <c r="B16" s="28"/>
      <c r="C16" s="28"/>
      <c r="D16" s="141"/>
      <c r="E16" s="140"/>
      <c r="F16" s="141"/>
      <c r="G16" s="140"/>
      <c r="H16" s="141"/>
      <c r="I16" s="140"/>
      <c r="J16" s="141"/>
    </row>
    <row r="17" spans="1:10" ht="22">
      <c r="A17" s="138" t="s">
        <v>68</v>
      </c>
      <c r="B17" s="28" t="s">
        <v>213</v>
      </c>
      <c r="C17" s="28"/>
      <c r="D17" s="141"/>
      <c r="E17" s="140"/>
      <c r="F17" s="141"/>
      <c r="G17" s="140"/>
      <c r="H17" s="141"/>
      <c r="I17" s="140"/>
      <c r="J17" s="141"/>
    </row>
    <row r="18" spans="1:10">
      <c r="A18" s="136" t="s">
        <v>69</v>
      </c>
      <c r="B18" s="28">
        <v>7</v>
      </c>
      <c r="C18" s="28"/>
      <c r="D18" s="36">
        <v>4682744258</v>
      </c>
      <c r="E18" s="139"/>
      <c r="F18" s="36">
        <v>4565751108</v>
      </c>
      <c r="G18" s="139"/>
      <c r="H18" s="36">
        <v>5144240361</v>
      </c>
      <c r="I18" s="139"/>
      <c r="J18" s="36">
        <v>5008011560</v>
      </c>
    </row>
    <row r="19" spans="1:10">
      <c r="A19" s="136" t="s">
        <v>70</v>
      </c>
      <c r="B19" s="28"/>
      <c r="C19" s="28"/>
      <c r="D19" s="36">
        <v>343031341</v>
      </c>
      <c r="E19" s="139"/>
      <c r="F19" s="36">
        <v>311701537</v>
      </c>
      <c r="G19" s="139"/>
      <c r="H19" s="36">
        <v>200086863</v>
      </c>
      <c r="I19" s="139"/>
      <c r="J19" s="36">
        <v>207411756</v>
      </c>
    </row>
    <row r="20" spans="1:10">
      <c r="A20" s="136" t="s">
        <v>216</v>
      </c>
      <c r="B20" s="28"/>
      <c r="C20" s="28"/>
      <c r="D20" s="36">
        <v>2178931001</v>
      </c>
      <c r="E20" s="139"/>
      <c r="F20" s="36">
        <v>2097336876</v>
      </c>
      <c r="G20" s="139"/>
      <c r="H20" s="36">
        <v>2229261832</v>
      </c>
      <c r="I20" s="139"/>
      <c r="J20" s="36">
        <v>2144595268</v>
      </c>
    </row>
    <row r="21" spans="1:10">
      <c r="A21" s="136" t="s">
        <v>71</v>
      </c>
      <c r="B21" s="28"/>
      <c r="C21" s="28"/>
      <c r="D21" s="36">
        <v>1133135248</v>
      </c>
      <c r="E21" s="139"/>
      <c r="F21" s="36">
        <v>1038839618</v>
      </c>
      <c r="G21" s="139"/>
      <c r="H21" s="36">
        <v>991704822</v>
      </c>
      <c r="I21" s="139"/>
      <c r="J21" s="36">
        <v>890720168</v>
      </c>
    </row>
    <row r="22" spans="1:10" ht="22">
      <c r="A22" s="135" t="s">
        <v>72</v>
      </c>
      <c r="B22" s="28"/>
      <c r="C22" s="28"/>
      <c r="D22" s="19">
        <f>SUM(D18:D21)</f>
        <v>8337841848</v>
      </c>
      <c r="E22" s="20"/>
      <c r="F22" s="19">
        <f>SUM(F18:F21)</f>
        <v>8013629139</v>
      </c>
      <c r="G22" s="20"/>
      <c r="H22" s="19">
        <f>SUM(H18:H21)</f>
        <v>8565293878</v>
      </c>
      <c r="I22" s="20"/>
      <c r="J22" s="19">
        <f>SUM(J18:J21)</f>
        <v>8250738752</v>
      </c>
    </row>
    <row r="23" spans="1:10">
      <c r="A23" s="136"/>
      <c r="B23" s="28"/>
      <c r="C23" s="28"/>
      <c r="D23" s="142"/>
      <c r="E23" s="139"/>
      <c r="F23" s="142"/>
      <c r="G23" s="139"/>
      <c r="H23" s="142"/>
      <c r="I23" s="139"/>
      <c r="J23" s="142"/>
    </row>
    <row r="24" spans="1:10" ht="22">
      <c r="A24" s="135" t="s">
        <v>73</v>
      </c>
      <c r="B24" s="28"/>
      <c r="C24" s="28"/>
      <c r="D24" s="31">
        <f>+D15-D22</f>
        <v>1078372230</v>
      </c>
      <c r="E24" s="139"/>
      <c r="F24" s="31">
        <f>+F15-F22</f>
        <v>995351765</v>
      </c>
      <c r="G24" s="139"/>
      <c r="H24" s="31">
        <f>+H15-H22</f>
        <v>1068949840</v>
      </c>
      <c r="I24" s="139"/>
      <c r="J24" s="31">
        <f>+J15-J22</f>
        <v>828903762</v>
      </c>
    </row>
    <row r="25" spans="1:10">
      <c r="A25" s="136" t="s">
        <v>74</v>
      </c>
      <c r="B25" s="28">
        <v>3</v>
      </c>
      <c r="C25" s="28"/>
      <c r="D25" s="120">
        <v>215940587</v>
      </c>
      <c r="E25" s="139"/>
      <c r="F25" s="120">
        <v>214335192</v>
      </c>
      <c r="G25" s="139"/>
      <c r="H25" s="120">
        <v>232721738</v>
      </c>
      <c r="I25" s="139"/>
      <c r="J25" s="120">
        <v>236422361</v>
      </c>
    </row>
    <row r="26" spans="1:10" ht="22">
      <c r="A26" s="135" t="s">
        <v>75</v>
      </c>
      <c r="B26" s="28"/>
      <c r="C26" s="28"/>
      <c r="D26" s="32">
        <f>+D24-D25</f>
        <v>862431643</v>
      </c>
      <c r="E26" s="140"/>
      <c r="F26" s="32">
        <f>+F24-F25</f>
        <v>781016573</v>
      </c>
      <c r="G26" s="140"/>
      <c r="H26" s="32">
        <f>+H24-H25</f>
        <v>836228102</v>
      </c>
      <c r="I26" s="140"/>
      <c r="J26" s="32">
        <f>+J24-J25</f>
        <v>592481401</v>
      </c>
    </row>
    <row r="27" spans="1:10">
      <c r="A27" s="136" t="s">
        <v>76</v>
      </c>
      <c r="B27" s="28">
        <v>17</v>
      </c>
      <c r="C27" s="28"/>
      <c r="D27" s="120">
        <v>-139784730</v>
      </c>
      <c r="E27" s="139"/>
      <c r="F27" s="40">
        <v>-121950562</v>
      </c>
      <c r="G27" s="139"/>
      <c r="H27" s="120">
        <v>-73095434</v>
      </c>
      <c r="I27" s="139"/>
      <c r="J27" s="40">
        <v>-61313983</v>
      </c>
    </row>
    <row r="28" spans="1:10" ht="22.5" thickBot="1">
      <c r="A28" s="135" t="s">
        <v>77</v>
      </c>
      <c r="B28" s="28"/>
      <c r="C28" s="28"/>
      <c r="D28" s="33">
        <f>SUM(D26:D27)</f>
        <v>722646913</v>
      </c>
      <c r="E28" s="140"/>
      <c r="F28" s="33">
        <f>SUM(F26:F27)</f>
        <v>659066011</v>
      </c>
      <c r="G28" s="140"/>
      <c r="H28" s="33">
        <f>SUM(H26:H27)</f>
        <v>763132668</v>
      </c>
      <c r="I28" s="140"/>
      <c r="J28" s="33">
        <f>SUM(J26:J27)</f>
        <v>531167418</v>
      </c>
    </row>
    <row r="29" spans="1:10" ht="23.5" thickTop="1">
      <c r="A29" s="4"/>
      <c r="B29" s="46"/>
      <c r="C29" s="46"/>
      <c r="D29" s="47"/>
      <c r="E29" s="47"/>
      <c r="F29" s="47"/>
      <c r="G29" s="47"/>
      <c r="H29" s="47"/>
      <c r="I29" s="47"/>
      <c r="J29" s="47"/>
    </row>
    <row r="30" spans="1:10" ht="23">
      <c r="A30" s="4"/>
      <c r="B30" s="48"/>
      <c r="C30" s="48"/>
      <c r="D30" s="52"/>
      <c r="E30" s="53"/>
      <c r="F30" s="52"/>
      <c r="G30" s="54"/>
      <c r="H30" s="54"/>
      <c r="I30" s="54"/>
      <c r="J30" s="54"/>
    </row>
    <row r="31" spans="1:10" ht="23">
      <c r="A31" s="4"/>
      <c r="B31" s="48"/>
      <c r="C31" s="48"/>
      <c r="D31" s="52"/>
      <c r="E31" s="53"/>
      <c r="F31" s="52"/>
      <c r="G31" s="54"/>
      <c r="H31" s="54"/>
      <c r="I31" s="54"/>
      <c r="J31" s="54"/>
    </row>
    <row r="32" spans="1:10" ht="23">
      <c r="A32" s="4"/>
      <c r="B32" s="48"/>
      <c r="C32" s="48"/>
      <c r="D32" s="52"/>
      <c r="E32" s="53"/>
      <c r="F32" s="52"/>
      <c r="G32" s="54"/>
      <c r="H32" s="54"/>
      <c r="I32" s="54"/>
      <c r="J32" s="54"/>
    </row>
    <row r="33" spans="1:10" ht="23">
      <c r="A33" s="4"/>
      <c r="B33" s="48"/>
      <c r="C33" s="48"/>
      <c r="D33" s="52"/>
      <c r="E33" s="53"/>
      <c r="F33" s="52"/>
      <c r="G33" s="54"/>
      <c r="H33" s="54"/>
      <c r="I33" s="54"/>
      <c r="J33" s="54"/>
    </row>
    <row r="34" spans="1:10" ht="23">
      <c r="A34" s="4"/>
      <c r="B34" s="48"/>
      <c r="C34" s="48"/>
      <c r="D34" s="52"/>
      <c r="E34" s="53"/>
      <c r="F34" s="52"/>
      <c r="G34" s="54"/>
      <c r="H34" s="54"/>
      <c r="I34" s="54"/>
      <c r="J34" s="54"/>
    </row>
    <row r="35" spans="1:10" ht="23">
      <c r="A35" s="4"/>
      <c r="B35" s="48"/>
      <c r="C35" s="48"/>
      <c r="D35" s="52"/>
      <c r="E35" s="53"/>
      <c r="F35" s="52"/>
      <c r="G35" s="54"/>
      <c r="H35" s="54"/>
      <c r="I35" s="54"/>
      <c r="J35" s="54"/>
    </row>
    <row r="36" spans="1:10" ht="23">
      <c r="A36" s="152" t="s">
        <v>25</v>
      </c>
      <c r="B36" s="152"/>
      <c r="C36" s="152"/>
      <c r="D36" s="152"/>
      <c r="E36" s="152"/>
      <c r="F36" s="152"/>
      <c r="G36" s="152"/>
      <c r="H36" s="152"/>
      <c r="I36" s="152"/>
      <c r="J36" s="152"/>
    </row>
    <row r="37" spans="1:10" ht="23">
      <c r="A37" s="152" t="s">
        <v>26</v>
      </c>
      <c r="B37" s="152"/>
      <c r="C37" s="152"/>
      <c r="D37" s="152"/>
      <c r="E37" s="152"/>
      <c r="F37" s="152"/>
      <c r="G37" s="152"/>
      <c r="H37" s="152"/>
      <c r="I37" s="152"/>
      <c r="J37" s="152"/>
    </row>
    <row r="38" spans="1:10" ht="23">
      <c r="A38" s="4"/>
      <c r="B38" s="48"/>
      <c r="C38" s="48"/>
      <c r="D38" s="52"/>
      <c r="E38" s="53"/>
      <c r="F38" s="52"/>
      <c r="G38" s="54"/>
      <c r="H38" s="54"/>
      <c r="I38" s="54"/>
      <c r="J38" s="54"/>
    </row>
    <row r="39" spans="1:10" ht="23">
      <c r="A39" s="4"/>
      <c r="B39" s="48"/>
      <c r="C39" s="48"/>
      <c r="D39" s="52"/>
      <c r="E39" s="53"/>
      <c r="F39" s="52"/>
      <c r="G39" s="54"/>
      <c r="H39" s="54"/>
      <c r="I39" s="54"/>
      <c r="J39" s="54"/>
    </row>
    <row r="40" spans="1:10" ht="23">
      <c r="A40" s="4"/>
      <c r="B40" s="48"/>
      <c r="C40" s="48"/>
      <c r="D40" s="52"/>
      <c r="E40" s="53"/>
      <c r="F40" s="52"/>
      <c r="G40" s="54"/>
      <c r="H40" s="54"/>
      <c r="I40" s="54"/>
      <c r="J40" s="54"/>
    </row>
    <row r="41" spans="1:10" ht="23">
      <c r="A41" s="4"/>
      <c r="B41" s="48"/>
      <c r="C41" s="48"/>
      <c r="D41" s="52"/>
      <c r="E41" s="53"/>
      <c r="F41" s="52"/>
      <c r="G41" s="54"/>
      <c r="H41" s="54"/>
      <c r="I41" s="54"/>
      <c r="J41" s="54"/>
    </row>
    <row r="42" spans="1:10" ht="23">
      <c r="A42" s="4" t="s">
        <v>78</v>
      </c>
      <c r="B42" s="48"/>
      <c r="C42" s="48"/>
      <c r="D42" s="52"/>
      <c r="E42" s="53"/>
      <c r="F42" s="52"/>
      <c r="G42" s="53"/>
      <c r="H42" s="53"/>
      <c r="I42" s="53"/>
      <c r="J42" s="53"/>
    </row>
    <row r="43" spans="1:10" ht="23">
      <c r="A43" s="45" t="s">
        <v>79</v>
      </c>
      <c r="B43" s="48"/>
      <c r="C43" s="48"/>
      <c r="D43" s="55">
        <v>725976796</v>
      </c>
      <c r="E43" s="56"/>
      <c r="F43" s="55">
        <v>659064445</v>
      </c>
      <c r="G43" s="56"/>
      <c r="H43" s="57">
        <v>763132668</v>
      </c>
      <c r="I43" s="56"/>
      <c r="J43" s="57">
        <v>531167418</v>
      </c>
    </row>
    <row r="44" spans="1:10" ht="23">
      <c r="A44" s="45" t="s">
        <v>80</v>
      </c>
      <c r="B44" s="48"/>
      <c r="C44" s="48"/>
      <c r="D44" s="58">
        <v>-3329883</v>
      </c>
      <c r="E44" s="56"/>
      <c r="F44" s="58">
        <v>1566</v>
      </c>
      <c r="G44" s="59"/>
      <c r="H44" s="64">
        <v>0</v>
      </c>
      <c r="I44" s="50"/>
      <c r="J44" s="60">
        <v>0</v>
      </c>
    </row>
    <row r="45" spans="1:10" ht="23.5" thickBot="1">
      <c r="A45" s="4"/>
      <c r="B45" s="48"/>
      <c r="C45" s="48"/>
      <c r="D45" s="61">
        <f>SUM(D43:D44)</f>
        <v>722646913</v>
      </c>
      <c r="E45" s="53"/>
      <c r="F45" s="61">
        <f>SUM(F43:F44)</f>
        <v>659066011</v>
      </c>
      <c r="G45" s="53"/>
      <c r="H45" s="61">
        <f>SUM(H43:H44)</f>
        <v>763132668</v>
      </c>
      <c r="I45" s="53"/>
      <c r="J45" s="61">
        <f>SUM(J43:J44)</f>
        <v>531167418</v>
      </c>
    </row>
    <row r="46" spans="1:10" ht="23.5" thickTop="1">
      <c r="A46" s="4"/>
      <c r="B46" s="48"/>
      <c r="C46" s="48"/>
      <c r="D46" s="52"/>
      <c r="E46" s="53"/>
      <c r="F46" s="52"/>
      <c r="G46" s="53"/>
      <c r="H46" s="62"/>
      <c r="I46" s="53"/>
      <c r="J46" s="62"/>
    </row>
    <row r="47" spans="1:10" ht="23">
      <c r="A47" s="4" t="s">
        <v>81</v>
      </c>
      <c r="B47" s="48"/>
      <c r="C47" s="48"/>
      <c r="D47" s="52"/>
      <c r="E47" s="53"/>
      <c r="F47" s="52"/>
      <c r="G47" s="53"/>
      <c r="H47" s="53"/>
      <c r="I47" s="53"/>
      <c r="J47" s="53"/>
    </row>
    <row r="48" spans="1:10" ht="23">
      <c r="A48" s="45" t="s">
        <v>79</v>
      </c>
      <c r="B48" s="48"/>
      <c r="C48" s="48"/>
      <c r="D48" s="55">
        <v>725976796</v>
      </c>
      <c r="E48" s="56"/>
      <c r="F48" s="55">
        <v>659064445</v>
      </c>
      <c r="G48" s="57"/>
      <c r="H48" s="57">
        <v>763132668</v>
      </c>
      <c r="I48" s="57"/>
      <c r="J48" s="57">
        <v>531167418</v>
      </c>
    </row>
    <row r="49" spans="1:10" ht="23">
      <c r="A49" s="45" t="s">
        <v>80</v>
      </c>
      <c r="B49" s="48"/>
      <c r="C49" s="48"/>
      <c r="D49" s="58">
        <v>-3329883</v>
      </c>
      <c r="E49" s="56"/>
      <c r="F49" s="58">
        <v>1566</v>
      </c>
      <c r="G49" s="63"/>
      <c r="H49" s="64">
        <v>0</v>
      </c>
      <c r="I49" s="49"/>
      <c r="J49" s="64">
        <v>0</v>
      </c>
    </row>
    <row r="50" spans="1:10" ht="23.5" thickBot="1">
      <c r="A50" s="4"/>
      <c r="B50" s="48"/>
      <c r="C50" s="48"/>
      <c r="D50" s="61">
        <f>SUM(D48:D49)</f>
        <v>722646913</v>
      </c>
      <c r="E50" s="53"/>
      <c r="F50" s="61">
        <f>SUM(F48:F49)</f>
        <v>659066011</v>
      </c>
      <c r="G50" s="65"/>
      <c r="H50" s="61">
        <f>SUM(H48:H49)</f>
        <v>763132668</v>
      </c>
      <c r="I50" s="65"/>
      <c r="J50" s="61">
        <f>SUM(J48:J49)</f>
        <v>531167418</v>
      </c>
    </row>
    <row r="51" spans="1:10" ht="23.5" thickTop="1">
      <c r="A51" s="45"/>
      <c r="B51" s="48"/>
      <c r="C51" s="48"/>
      <c r="D51" s="52"/>
      <c r="E51" s="53"/>
      <c r="F51" s="52"/>
      <c r="G51" s="53"/>
      <c r="H51" s="53"/>
      <c r="I51" s="53"/>
      <c r="J51" s="53"/>
    </row>
    <row r="52" spans="1:10" ht="25" customHeight="1" thickBot="1">
      <c r="A52" s="4" t="s">
        <v>215</v>
      </c>
      <c r="B52" s="48">
        <v>18</v>
      </c>
      <c r="C52" s="51"/>
      <c r="D52" s="66">
        <f>D43/505000000</f>
        <v>1.4375778138613862</v>
      </c>
      <c r="E52" s="11"/>
      <c r="F52" s="66">
        <v>1.31</v>
      </c>
      <c r="G52" s="11"/>
      <c r="H52" s="66">
        <f>H43/505000000</f>
        <v>1.511153798019802</v>
      </c>
      <c r="I52" s="11"/>
      <c r="J52" s="66">
        <v>1.05</v>
      </c>
    </row>
    <row r="53" spans="1:10" ht="25" customHeight="1" thickTop="1">
      <c r="A53" s="4"/>
      <c r="B53" s="48"/>
      <c r="C53" s="51"/>
      <c r="D53" s="96"/>
      <c r="E53" s="11"/>
      <c r="F53" s="96"/>
      <c r="G53" s="11"/>
      <c r="H53" s="96"/>
      <c r="I53" s="11"/>
      <c r="J53" s="96"/>
    </row>
    <row r="54" spans="1:10" ht="25" customHeight="1">
      <c r="A54" s="4"/>
      <c r="B54" s="48"/>
      <c r="C54" s="51"/>
      <c r="D54" s="96"/>
      <c r="E54" s="11"/>
      <c r="F54" s="96"/>
      <c r="G54" s="11"/>
      <c r="H54" s="96"/>
      <c r="I54" s="11"/>
      <c r="J54" s="96"/>
    </row>
    <row r="55" spans="1:10" ht="25" customHeight="1">
      <c r="A55" s="4"/>
      <c r="B55" s="48"/>
      <c r="C55" s="51"/>
      <c r="D55" s="96"/>
      <c r="E55" s="11"/>
      <c r="F55" s="96"/>
      <c r="G55" s="11"/>
      <c r="H55" s="96"/>
      <c r="I55" s="11"/>
      <c r="J55" s="96"/>
    </row>
    <row r="56" spans="1:10" ht="25" customHeight="1">
      <c r="A56" s="4"/>
      <c r="B56" s="48"/>
      <c r="C56" s="51"/>
      <c r="D56" s="96"/>
      <c r="E56" s="11"/>
      <c r="F56" s="96"/>
      <c r="G56" s="11"/>
      <c r="H56" s="96"/>
      <c r="I56" s="11"/>
      <c r="J56" s="96"/>
    </row>
    <row r="57" spans="1:10" ht="22.5" customHeight="1">
      <c r="A57" s="4"/>
      <c r="B57" s="48"/>
      <c r="C57" s="51"/>
      <c r="D57" s="96"/>
      <c r="E57" s="11"/>
      <c r="F57" s="96"/>
      <c r="G57" s="11"/>
      <c r="H57" s="96"/>
      <c r="I57" s="11"/>
      <c r="J57" s="96"/>
    </row>
    <row r="58" spans="1:10" ht="23">
      <c r="A58" s="152" t="s">
        <v>25</v>
      </c>
      <c r="B58" s="152"/>
      <c r="C58" s="152"/>
      <c r="D58" s="152"/>
      <c r="E58" s="152"/>
      <c r="F58" s="152"/>
      <c r="G58" s="152"/>
      <c r="H58" s="152"/>
      <c r="I58" s="152"/>
      <c r="J58" s="152"/>
    </row>
    <row r="59" spans="1:10" ht="23">
      <c r="A59" s="152" t="s">
        <v>26</v>
      </c>
      <c r="B59" s="152"/>
      <c r="C59" s="152"/>
      <c r="D59" s="152"/>
      <c r="E59" s="152"/>
      <c r="F59" s="152"/>
      <c r="G59" s="152"/>
      <c r="H59" s="152"/>
      <c r="I59" s="152"/>
      <c r="J59" s="152"/>
    </row>
  </sheetData>
  <mergeCells count="9">
    <mergeCell ref="A36:J36"/>
    <mergeCell ref="A37:J37"/>
    <mergeCell ref="A58:J58"/>
    <mergeCell ref="A59:J59"/>
    <mergeCell ref="D4:F4"/>
    <mergeCell ref="H4:J4"/>
    <mergeCell ref="D7:J7"/>
    <mergeCell ref="D5:F5"/>
    <mergeCell ref="H5:J5"/>
  </mergeCells>
  <phoneticPr fontId="16" type="noConversion"/>
  <pageMargins left="0.7" right="0.7" top="0.48" bottom="0.5" header="0.5" footer="0.5"/>
  <pageSetup paperSize="9" scale="77" firstPageNumber="9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T35"/>
  <sheetViews>
    <sheetView view="pageBreakPreview" topLeftCell="A24" zoomScale="70" zoomScaleNormal="60" zoomScaleSheetLayoutView="70" workbookViewId="0">
      <selection activeCell="U1" sqref="U1:XFD1048576"/>
    </sheetView>
  </sheetViews>
  <sheetFormatPr defaultColWidth="9.09765625" defaultRowHeight="23.25" customHeight="1"/>
  <cols>
    <col min="1" max="1" width="79.19921875" style="6" customWidth="1"/>
    <col min="2" max="2" width="10.8984375" style="7" bestFit="1" customWidth="1"/>
    <col min="3" max="3" width="1.3984375" style="8" customWidth="1"/>
    <col min="4" max="4" width="15.8984375" style="23" bestFit="1" customWidth="1"/>
    <col min="5" max="5" width="1" style="23" customWidth="1"/>
    <col min="6" max="6" width="16.69921875" style="23" bestFit="1" customWidth="1"/>
    <col min="7" max="7" width="1" style="24" customWidth="1"/>
    <col min="8" max="8" width="14.3984375" style="23" bestFit="1" customWidth="1"/>
    <col min="9" max="9" width="1.3984375" style="24" customWidth="1"/>
    <col min="10" max="10" width="16.59765625" style="23" customWidth="1"/>
    <col min="11" max="11" width="1.3984375" style="24" customWidth="1"/>
    <col min="12" max="12" width="16.09765625" style="23" customWidth="1"/>
    <col min="13" max="13" width="1" style="24" customWidth="1"/>
    <col min="14" max="14" width="19.69921875" style="23" customWidth="1"/>
    <col min="15" max="15" width="1.3984375" style="24" customWidth="1"/>
    <col min="16" max="16" width="16.69921875" style="23" bestFit="1" customWidth="1"/>
    <col min="17" max="17" width="1.3984375" style="24" customWidth="1"/>
    <col min="18" max="18" width="14.3984375" style="23" bestFit="1" customWidth="1"/>
    <col min="19" max="19" width="1.3984375" style="24" customWidth="1"/>
    <col min="20" max="20" width="16.8984375" style="23" bestFit="1" customWidth="1"/>
    <col min="21" max="16384" width="9.09765625" style="8"/>
  </cols>
  <sheetData>
    <row r="1" spans="1:20" ht="29">
      <c r="A1" s="98" t="str">
        <f>'PL9-10'!A1</f>
        <v>บริษัท อินเด็กซ์ ลิฟวิ่งมอลล์ จำกัด (มหาชน) และบริษัทย่อย</v>
      </c>
      <c r="D1" s="16"/>
      <c r="E1" s="16"/>
      <c r="F1" s="16"/>
    </row>
    <row r="2" spans="1:20" ht="29">
      <c r="A2" s="90" t="s">
        <v>82</v>
      </c>
      <c r="B2" s="5"/>
      <c r="C2"/>
      <c r="D2" s="36"/>
      <c r="E2" s="36"/>
      <c r="F2" s="36"/>
      <c r="G2" s="38"/>
      <c r="H2" s="36"/>
      <c r="I2" s="38"/>
      <c r="J2" s="36"/>
      <c r="K2" s="38"/>
      <c r="L2" s="36"/>
      <c r="M2" s="38"/>
      <c r="N2" s="36"/>
      <c r="O2" s="38"/>
      <c r="P2" s="36"/>
      <c r="Q2" s="38"/>
      <c r="R2" s="36"/>
      <c r="S2" s="38"/>
      <c r="T2" s="36"/>
    </row>
    <row r="3" spans="1:20" ht="11.5" customHeight="1">
      <c r="A3" s="158"/>
      <c r="B3" s="158"/>
      <c r="C3" s="158"/>
      <c r="D3" s="158"/>
      <c r="E3" s="10"/>
      <c r="F3" s="10"/>
      <c r="G3" s="38"/>
      <c r="H3" s="36"/>
      <c r="I3" s="38"/>
      <c r="J3" s="36"/>
      <c r="K3" s="38"/>
      <c r="L3" s="36"/>
      <c r="M3" s="38"/>
      <c r="N3" s="36"/>
      <c r="O3" s="38"/>
      <c r="P3" s="36"/>
      <c r="Q3" s="38"/>
      <c r="R3" s="36"/>
      <c r="S3" s="38"/>
      <c r="T3" s="36"/>
    </row>
    <row r="4" spans="1:20" ht="23.25" customHeight="1">
      <c r="A4" s="67"/>
      <c r="B4" s="68"/>
      <c r="C4" s="69"/>
      <c r="D4" s="159" t="s">
        <v>2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</row>
    <row r="5" spans="1:20" ht="23.25" customHeight="1">
      <c r="A5" s="70"/>
      <c r="B5" s="70"/>
      <c r="C5" s="68"/>
      <c r="D5" s="71"/>
      <c r="E5" s="71"/>
      <c r="F5" s="71"/>
      <c r="G5" s="72"/>
      <c r="H5" s="160" t="s">
        <v>51</v>
      </c>
      <c r="I5" s="160"/>
      <c r="J5" s="160"/>
      <c r="K5" s="73"/>
      <c r="L5" s="160" t="s">
        <v>54</v>
      </c>
      <c r="M5" s="160"/>
      <c r="N5" s="160"/>
      <c r="O5" s="74"/>
      <c r="P5" s="74"/>
      <c r="Q5" s="75"/>
      <c r="R5" s="76"/>
      <c r="S5" s="73"/>
      <c r="T5" s="76"/>
    </row>
    <row r="6" spans="1:20" ht="23.25" customHeight="1">
      <c r="A6" s="70"/>
      <c r="B6" s="78"/>
      <c r="C6" s="79"/>
      <c r="D6" s="77" t="s">
        <v>179</v>
      </c>
      <c r="E6" s="77"/>
      <c r="F6" s="72"/>
      <c r="G6" s="72"/>
      <c r="H6" s="77"/>
      <c r="I6" s="73"/>
      <c r="J6" s="71"/>
      <c r="K6" s="72"/>
      <c r="L6" s="77" t="s">
        <v>84</v>
      </c>
      <c r="M6" s="72"/>
      <c r="N6" s="77" t="s">
        <v>83</v>
      </c>
      <c r="O6" s="73"/>
      <c r="P6" s="77" t="s">
        <v>86</v>
      </c>
      <c r="Q6" s="72"/>
      <c r="R6" s="77" t="s">
        <v>87</v>
      </c>
      <c r="S6" s="72"/>
      <c r="T6" s="71"/>
    </row>
    <row r="7" spans="1:20" ht="23.25" customHeight="1">
      <c r="A7" s="70"/>
      <c r="B7" s="78"/>
      <c r="C7" s="79"/>
      <c r="D7" s="77" t="s">
        <v>88</v>
      </c>
      <c r="E7" s="77"/>
      <c r="F7" s="72" t="s">
        <v>89</v>
      </c>
      <c r="G7" s="72"/>
      <c r="H7" s="77" t="s">
        <v>90</v>
      </c>
      <c r="I7" s="72"/>
      <c r="J7" s="77" t="s">
        <v>91</v>
      </c>
      <c r="K7" s="72"/>
      <c r="L7" s="77" t="s">
        <v>92</v>
      </c>
      <c r="M7" s="72"/>
      <c r="N7" s="77" t="s">
        <v>85</v>
      </c>
      <c r="O7" s="73"/>
      <c r="P7" s="77" t="s">
        <v>93</v>
      </c>
      <c r="Q7" s="72"/>
      <c r="R7" s="77" t="s">
        <v>94</v>
      </c>
      <c r="S7" s="72"/>
      <c r="T7" s="77" t="s">
        <v>86</v>
      </c>
    </row>
    <row r="8" spans="1:20" ht="23.25" customHeight="1">
      <c r="A8" s="70"/>
      <c r="B8" s="79" t="s">
        <v>6</v>
      </c>
      <c r="C8" s="79"/>
      <c r="D8" s="77" t="s">
        <v>95</v>
      </c>
      <c r="E8" s="77"/>
      <c r="F8" s="72" t="s">
        <v>96</v>
      </c>
      <c r="G8" s="72"/>
      <c r="H8" s="77" t="s">
        <v>97</v>
      </c>
      <c r="I8" s="72"/>
      <c r="J8" s="77" t="s">
        <v>98</v>
      </c>
      <c r="K8" s="72"/>
      <c r="L8" s="77" t="s">
        <v>99</v>
      </c>
      <c r="M8" s="72"/>
      <c r="N8" s="77" t="s">
        <v>100</v>
      </c>
      <c r="O8" s="73"/>
      <c r="P8" s="77" t="s">
        <v>101</v>
      </c>
      <c r="Q8" s="72"/>
      <c r="R8" s="77" t="s">
        <v>102</v>
      </c>
      <c r="S8" s="72"/>
      <c r="T8" s="77" t="s">
        <v>93</v>
      </c>
    </row>
    <row r="9" spans="1:20" ht="24.5">
      <c r="B9" s="79"/>
      <c r="C9" s="69"/>
      <c r="D9" s="161" t="s">
        <v>7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</row>
    <row r="10" spans="1:20" ht="24.5">
      <c r="A10" s="44" t="s">
        <v>113</v>
      </c>
      <c r="B10" s="79"/>
      <c r="C10" s="69"/>
    </row>
    <row r="11" spans="1:20" s="14" customFormat="1" ht="24.5">
      <c r="A11" s="44" t="s">
        <v>114</v>
      </c>
      <c r="B11" s="79"/>
      <c r="C11" s="80"/>
      <c r="D11" s="76">
        <v>2525000000</v>
      </c>
      <c r="E11" s="76"/>
      <c r="F11" s="76">
        <v>1741109855</v>
      </c>
      <c r="G11" s="76"/>
      <c r="H11" s="76">
        <v>243600000</v>
      </c>
      <c r="I11" s="76"/>
      <c r="J11" s="76">
        <v>802200516</v>
      </c>
      <c r="K11" s="76"/>
      <c r="L11" s="76">
        <v>-2094382</v>
      </c>
      <c r="M11" s="76"/>
      <c r="N11" s="76">
        <f>SUM(L11)</f>
        <v>-2094382</v>
      </c>
      <c r="O11" s="76"/>
      <c r="P11" s="76">
        <f>SUM(D11:J11,N11)</f>
        <v>5309815989</v>
      </c>
      <c r="Q11" s="76"/>
      <c r="R11" s="76">
        <v>1288549</v>
      </c>
      <c r="S11" s="76"/>
      <c r="T11" s="76">
        <f>SUM(P11:R11)</f>
        <v>5311104538</v>
      </c>
    </row>
    <row r="12" spans="1:20" s="14" customFormat="1" ht="24.5">
      <c r="A12" s="44"/>
      <c r="B12" s="79"/>
      <c r="C12" s="80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</row>
    <row r="13" spans="1:20" ht="24.5">
      <c r="A13" s="44" t="s">
        <v>103</v>
      </c>
      <c r="B13" s="82"/>
      <c r="C13" s="80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</row>
    <row r="14" spans="1:20" ht="24.5">
      <c r="A14" s="84" t="s">
        <v>118</v>
      </c>
      <c r="B14" s="82"/>
      <c r="C14" s="80"/>
      <c r="D14" s="83"/>
      <c r="E14" s="83"/>
      <c r="F14" s="83"/>
      <c r="G14" s="85"/>
      <c r="H14" s="83"/>
      <c r="I14" s="85"/>
      <c r="J14" s="83"/>
      <c r="K14" s="85"/>
      <c r="L14" s="83"/>
      <c r="M14" s="85"/>
      <c r="N14" s="83"/>
      <c r="O14" s="85"/>
      <c r="P14" s="83"/>
      <c r="Q14" s="85"/>
      <c r="R14" s="83"/>
      <c r="S14" s="85"/>
      <c r="T14" s="83"/>
    </row>
    <row r="15" spans="1:20" ht="24.5">
      <c r="A15" s="91" t="s">
        <v>104</v>
      </c>
      <c r="B15" s="79">
        <v>19</v>
      </c>
      <c r="C15" s="78"/>
      <c r="D15" s="86">
        <v>0</v>
      </c>
      <c r="E15" s="83"/>
      <c r="F15" s="86">
        <v>0</v>
      </c>
      <c r="G15" s="81"/>
      <c r="H15" s="86">
        <v>0</v>
      </c>
      <c r="I15" s="81"/>
      <c r="J15" s="86">
        <v>-303000000</v>
      </c>
      <c r="K15" s="81"/>
      <c r="L15" s="86">
        <v>0</v>
      </c>
      <c r="M15" s="81"/>
      <c r="N15" s="86">
        <v>0</v>
      </c>
      <c r="O15" s="81"/>
      <c r="P15" s="86">
        <v>-303000000</v>
      </c>
      <c r="Q15" s="81"/>
      <c r="R15" s="86">
        <v>0</v>
      </c>
      <c r="S15" s="81"/>
      <c r="T15" s="86">
        <f>SUM(P15:R15)</f>
        <v>-303000000</v>
      </c>
    </row>
    <row r="16" spans="1:20" ht="24.5">
      <c r="A16" s="84" t="s">
        <v>186</v>
      </c>
      <c r="B16" s="79"/>
      <c r="C16" s="78"/>
      <c r="D16" s="88">
        <f>D15</f>
        <v>0</v>
      </c>
      <c r="E16" s="81"/>
      <c r="F16" s="88">
        <f>F15</f>
        <v>0</v>
      </c>
      <c r="G16" s="85"/>
      <c r="H16" s="88">
        <f>H15</f>
        <v>0</v>
      </c>
      <c r="I16" s="85"/>
      <c r="J16" s="88">
        <f>J15</f>
        <v>-303000000</v>
      </c>
      <c r="K16" s="85"/>
      <c r="L16" s="88">
        <f>L15</f>
        <v>0</v>
      </c>
      <c r="M16" s="85"/>
      <c r="N16" s="88">
        <f>L16</f>
        <v>0</v>
      </c>
      <c r="O16" s="85"/>
      <c r="P16" s="88">
        <f>SUM(D16:J16,N16)</f>
        <v>-303000000</v>
      </c>
      <c r="Q16" s="85"/>
      <c r="R16" s="88">
        <f>R15</f>
        <v>0</v>
      </c>
      <c r="S16" s="85"/>
      <c r="T16" s="88">
        <f>SUM(P16:R16)</f>
        <v>-303000000</v>
      </c>
    </row>
    <row r="17" spans="1:20" ht="24.5">
      <c r="A17" s="89"/>
      <c r="B17" s="79"/>
      <c r="C17" s="78"/>
      <c r="D17" s="83"/>
      <c r="E17" s="83"/>
      <c r="F17" s="83"/>
      <c r="G17" s="85"/>
      <c r="H17" s="83"/>
      <c r="I17" s="85"/>
      <c r="J17" s="83"/>
      <c r="K17" s="85"/>
      <c r="L17" s="83"/>
      <c r="M17" s="85"/>
      <c r="N17" s="83"/>
      <c r="O17" s="85"/>
      <c r="P17" s="83"/>
      <c r="Q17" s="85"/>
      <c r="R17" s="83"/>
      <c r="S17" s="85"/>
      <c r="T17" s="83"/>
    </row>
    <row r="18" spans="1:20" ht="24.5">
      <c r="A18" s="84" t="s">
        <v>105</v>
      </c>
      <c r="B18" s="79"/>
      <c r="C18" s="78"/>
      <c r="D18" s="83"/>
      <c r="E18" s="83"/>
      <c r="F18" s="83"/>
      <c r="G18" s="85"/>
      <c r="H18" s="83"/>
      <c r="I18" s="85"/>
      <c r="J18" s="83"/>
      <c r="K18" s="85"/>
      <c r="L18" s="83"/>
      <c r="M18" s="85"/>
      <c r="N18" s="83"/>
      <c r="O18" s="85"/>
      <c r="P18" s="83"/>
      <c r="Q18" s="85"/>
      <c r="R18" s="83"/>
      <c r="S18" s="85"/>
      <c r="T18" s="83"/>
    </row>
    <row r="19" spans="1:20" ht="24.5">
      <c r="A19" s="91" t="s">
        <v>115</v>
      </c>
      <c r="B19" s="79"/>
      <c r="C19" s="78"/>
      <c r="D19" s="86">
        <v>0</v>
      </c>
      <c r="E19" s="83"/>
      <c r="F19" s="86">
        <v>0</v>
      </c>
      <c r="G19" s="81"/>
      <c r="H19" s="86">
        <v>0</v>
      </c>
      <c r="I19" s="81"/>
      <c r="J19" s="86">
        <v>-582</v>
      </c>
      <c r="K19" s="81"/>
      <c r="L19" s="86">
        <v>2094382</v>
      </c>
      <c r="M19" s="81"/>
      <c r="N19" s="86">
        <v>2094382</v>
      </c>
      <c r="O19" s="81"/>
      <c r="P19" s="86">
        <v>2093800</v>
      </c>
      <c r="Q19" s="81"/>
      <c r="R19" s="86">
        <v>-1283511</v>
      </c>
      <c r="S19" s="81"/>
      <c r="T19" s="86">
        <f>SUM(P19:R19)</f>
        <v>810289</v>
      </c>
    </row>
    <row r="20" spans="1:20" ht="24.5">
      <c r="A20" s="84" t="s">
        <v>106</v>
      </c>
      <c r="B20" s="79"/>
      <c r="C20" s="78"/>
      <c r="D20" s="88">
        <f>D19</f>
        <v>0</v>
      </c>
      <c r="E20" s="81"/>
      <c r="F20" s="88">
        <f>F19</f>
        <v>0</v>
      </c>
      <c r="G20" s="85"/>
      <c r="H20" s="88">
        <f>H19</f>
        <v>0</v>
      </c>
      <c r="I20" s="85"/>
      <c r="J20" s="88">
        <f>J19</f>
        <v>-582</v>
      </c>
      <c r="K20" s="85"/>
      <c r="L20" s="88">
        <f>L19</f>
        <v>2094382</v>
      </c>
      <c r="M20" s="85"/>
      <c r="N20" s="88">
        <f>L20</f>
        <v>2094382</v>
      </c>
      <c r="O20" s="85"/>
      <c r="P20" s="88">
        <f>SUM(D20:J20,N20)</f>
        <v>2093800</v>
      </c>
      <c r="Q20" s="85"/>
      <c r="R20" s="88">
        <f>R19</f>
        <v>-1283511</v>
      </c>
      <c r="S20" s="85"/>
      <c r="T20" s="88">
        <f>SUM(P20:R20)</f>
        <v>810289</v>
      </c>
    </row>
    <row r="21" spans="1:20" ht="24.5">
      <c r="A21" s="89"/>
      <c r="B21" s="79"/>
      <c r="C21" s="78"/>
      <c r="D21" s="83"/>
      <c r="E21" s="83"/>
      <c r="F21" s="83"/>
      <c r="G21" s="85"/>
      <c r="H21" s="83"/>
      <c r="I21" s="85"/>
      <c r="J21" s="83"/>
      <c r="K21" s="85"/>
      <c r="L21" s="83"/>
      <c r="M21" s="85"/>
      <c r="N21" s="83"/>
      <c r="O21" s="85"/>
      <c r="P21" s="83"/>
      <c r="Q21" s="85"/>
      <c r="R21" s="83"/>
      <c r="S21" s="85"/>
      <c r="T21" s="83"/>
    </row>
    <row r="22" spans="1:20" ht="24.5">
      <c r="A22" s="44" t="s">
        <v>107</v>
      </c>
      <c r="B22" s="79"/>
      <c r="C22" s="78"/>
      <c r="D22" s="88">
        <f>D16+D20</f>
        <v>0</v>
      </c>
      <c r="E22" s="93"/>
      <c r="F22" s="88">
        <f>F16+F20</f>
        <v>0</v>
      </c>
      <c r="G22" s="81"/>
      <c r="H22" s="88">
        <f>H16+H20</f>
        <v>0</v>
      </c>
      <c r="I22" s="81"/>
      <c r="J22" s="88">
        <f>J16+J20</f>
        <v>-303000582</v>
      </c>
      <c r="K22" s="81"/>
      <c r="L22" s="88">
        <f>L16+L20</f>
        <v>2094382</v>
      </c>
      <c r="M22" s="81"/>
      <c r="N22" s="88">
        <f>N16+N20</f>
        <v>2094382</v>
      </c>
      <c r="O22" s="81"/>
      <c r="P22" s="88">
        <f>P16+P20</f>
        <v>-300906200</v>
      </c>
      <c r="Q22" s="81"/>
      <c r="R22" s="88">
        <f>R16+R20</f>
        <v>-1283511</v>
      </c>
      <c r="S22" s="81"/>
      <c r="T22" s="88">
        <f>T16+T20</f>
        <v>-302189711</v>
      </c>
    </row>
    <row r="23" spans="1:20" ht="24.5">
      <c r="A23" s="89"/>
      <c r="B23" s="79"/>
      <c r="C23" s="78"/>
      <c r="D23" s="83"/>
      <c r="E23" s="83"/>
      <c r="F23" s="83"/>
      <c r="G23" s="85"/>
      <c r="H23" s="83"/>
      <c r="I23" s="85"/>
      <c r="J23" s="83"/>
      <c r="K23" s="85"/>
      <c r="L23" s="83"/>
      <c r="M23" s="85"/>
      <c r="N23" s="83"/>
      <c r="O23" s="85"/>
      <c r="P23" s="83"/>
      <c r="Q23" s="85"/>
      <c r="R23" s="83"/>
      <c r="S23" s="85"/>
      <c r="T23" s="83"/>
    </row>
    <row r="24" spans="1:20" s="14" customFormat="1" ht="24.5">
      <c r="A24" s="44" t="s">
        <v>108</v>
      </c>
      <c r="B24" s="79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</row>
    <row r="25" spans="1:20" s="14" customFormat="1" ht="24.5">
      <c r="A25" s="70" t="s">
        <v>109</v>
      </c>
      <c r="B25" s="79"/>
      <c r="C25" s="80"/>
      <c r="D25" s="83">
        <v>0</v>
      </c>
      <c r="E25" s="83"/>
      <c r="F25" s="83">
        <v>0</v>
      </c>
      <c r="G25" s="85"/>
      <c r="H25" s="83">
        <v>0</v>
      </c>
      <c r="I25" s="81"/>
      <c r="J25" s="83">
        <v>659064445</v>
      </c>
      <c r="K25" s="81"/>
      <c r="L25" s="83">
        <v>0</v>
      </c>
      <c r="M25" s="85"/>
      <c r="N25" s="85">
        <v>0</v>
      </c>
      <c r="O25" s="85"/>
      <c r="P25" s="83">
        <v>659064445</v>
      </c>
      <c r="Q25" s="85"/>
      <c r="R25" s="85">
        <v>1566</v>
      </c>
      <c r="S25" s="85"/>
      <c r="T25" s="83">
        <f>SUM(P25:R25)</f>
        <v>659066011</v>
      </c>
    </row>
    <row r="26" spans="1:20" s="14" customFormat="1" ht="24.5">
      <c r="A26" s="44" t="s">
        <v>110</v>
      </c>
      <c r="B26" s="82"/>
      <c r="C26" s="80"/>
      <c r="D26" s="87">
        <f>SUM(D25:D25)</f>
        <v>0</v>
      </c>
      <c r="E26" s="81"/>
      <c r="F26" s="87">
        <f>SUM(F25:F25)</f>
        <v>0</v>
      </c>
      <c r="G26" s="81"/>
      <c r="H26" s="87">
        <f>SUM(H25:H25)</f>
        <v>0</v>
      </c>
      <c r="I26" s="81"/>
      <c r="J26" s="87">
        <f>SUM(J25:J25)</f>
        <v>659064445</v>
      </c>
      <c r="K26" s="81"/>
      <c r="L26" s="87">
        <f>SUM(L25:L25)</f>
        <v>0</v>
      </c>
      <c r="M26" s="81"/>
      <c r="N26" s="87">
        <f>SUM(N25:N25)</f>
        <v>0</v>
      </c>
      <c r="O26" s="81"/>
      <c r="P26" s="87">
        <f>SUM(P25:P25)</f>
        <v>659064445</v>
      </c>
      <c r="Q26" s="81"/>
      <c r="R26" s="87">
        <f>SUM(R25:R25)</f>
        <v>1566</v>
      </c>
      <c r="S26" s="81"/>
      <c r="T26" s="87">
        <f>SUM(T25:T25)</f>
        <v>659066011</v>
      </c>
    </row>
    <row r="27" spans="1:20" s="14" customFormat="1" ht="24.5">
      <c r="A27" s="44"/>
      <c r="B27" s="79"/>
      <c r="C27" s="80"/>
      <c r="D27" s="85"/>
      <c r="E27" s="85"/>
      <c r="F27" s="85"/>
      <c r="G27" s="85"/>
      <c r="H27" s="85"/>
      <c r="I27" s="85"/>
      <c r="J27" s="83"/>
      <c r="K27" s="85"/>
      <c r="L27" s="85"/>
      <c r="M27" s="85"/>
      <c r="N27" s="85"/>
      <c r="O27" s="85"/>
      <c r="P27" s="85"/>
      <c r="Q27" s="85"/>
      <c r="R27" s="85"/>
      <c r="S27" s="85"/>
      <c r="T27" s="85"/>
    </row>
    <row r="28" spans="1:20" s="14" customFormat="1" ht="24.5">
      <c r="A28" s="70" t="s">
        <v>111</v>
      </c>
      <c r="B28" s="79">
        <v>14</v>
      </c>
      <c r="C28" s="80"/>
      <c r="D28" s="86">
        <v>0</v>
      </c>
      <c r="E28" s="83"/>
      <c r="F28" s="86">
        <v>0</v>
      </c>
      <c r="G28" s="85"/>
      <c r="H28" s="86">
        <v>8900000</v>
      </c>
      <c r="I28" s="85"/>
      <c r="J28" s="86">
        <v>-8900000</v>
      </c>
      <c r="K28" s="85"/>
      <c r="L28" s="86">
        <v>0</v>
      </c>
      <c r="M28" s="85"/>
      <c r="N28" s="86">
        <v>0</v>
      </c>
      <c r="O28" s="85"/>
      <c r="P28" s="86">
        <v>0</v>
      </c>
      <c r="Q28" s="85"/>
      <c r="R28" s="86">
        <v>0</v>
      </c>
      <c r="S28" s="85"/>
      <c r="T28" s="86">
        <v>0</v>
      </c>
    </row>
    <row r="29" spans="1:20" s="14" customFormat="1" ht="24.5">
      <c r="A29" s="70"/>
      <c r="B29" s="79"/>
      <c r="C29" s="80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</row>
    <row r="30" spans="1:20" ht="25" thickBot="1">
      <c r="A30" s="44" t="s">
        <v>116</v>
      </c>
      <c r="B30" s="79"/>
      <c r="C30" s="78"/>
      <c r="D30" s="92">
        <f>SUM(D11,D22,D26,D28)</f>
        <v>2525000000</v>
      </c>
      <c r="E30" s="81"/>
      <c r="F30" s="92">
        <f>SUM(F11,F22,F26,F28)</f>
        <v>1741109855</v>
      </c>
      <c r="G30" s="85"/>
      <c r="H30" s="92">
        <f>SUM(H11,H22,H26,H28)</f>
        <v>252500000</v>
      </c>
      <c r="I30" s="85"/>
      <c r="J30" s="92">
        <f>SUM(J11,J22,J26,J28)</f>
        <v>1149364379</v>
      </c>
      <c r="K30" s="85"/>
      <c r="L30" s="92">
        <f>SUM(L11,L22,L26,L28)</f>
        <v>0</v>
      </c>
      <c r="M30" s="85"/>
      <c r="N30" s="92">
        <f>SUM(N11,N22,N26,N28)</f>
        <v>0</v>
      </c>
      <c r="O30" s="85"/>
      <c r="P30" s="92">
        <f>SUM(P11,P22,P26,P28)</f>
        <v>5667974234</v>
      </c>
      <c r="Q30" s="85"/>
      <c r="R30" s="92">
        <f>SUM(R11,R22,R26,R28)</f>
        <v>6604</v>
      </c>
      <c r="S30" s="85"/>
      <c r="T30" s="92">
        <f>SUM(T11,T22,T26,T28)</f>
        <v>5667980838</v>
      </c>
    </row>
    <row r="31" spans="1:20" ht="23.25" customHeight="1" thickTop="1">
      <c r="A31" s="44"/>
      <c r="B31" s="79"/>
      <c r="C31" s="78"/>
      <c r="D31" s="81"/>
      <c r="E31" s="81"/>
      <c r="F31" s="81"/>
      <c r="G31" s="85"/>
      <c r="H31" s="81"/>
      <c r="I31" s="85"/>
      <c r="J31" s="81"/>
      <c r="K31" s="85"/>
      <c r="L31" s="81"/>
      <c r="M31" s="85"/>
      <c r="N31" s="81"/>
      <c r="O31" s="85"/>
      <c r="P31" s="81"/>
      <c r="Q31" s="85"/>
      <c r="R31" s="81"/>
      <c r="S31" s="85"/>
      <c r="T31" s="81"/>
    </row>
    <row r="32" spans="1:20" ht="23.25" customHeight="1">
      <c r="A32" s="44"/>
      <c r="B32" s="79"/>
      <c r="C32" s="78"/>
      <c r="D32" s="81"/>
      <c r="E32" s="81"/>
      <c r="F32" s="81"/>
      <c r="G32" s="85"/>
      <c r="H32" s="81"/>
      <c r="I32" s="85"/>
      <c r="J32" s="81"/>
      <c r="K32" s="85"/>
      <c r="L32" s="81"/>
      <c r="M32" s="85"/>
      <c r="N32" s="81"/>
      <c r="O32" s="85"/>
      <c r="P32" s="81"/>
      <c r="Q32" s="85"/>
      <c r="R32" s="81"/>
      <c r="S32" s="85"/>
      <c r="T32" s="81"/>
    </row>
    <row r="33" spans="1:20" ht="23.25" customHeight="1">
      <c r="A33" s="44"/>
      <c r="B33" s="79"/>
      <c r="C33" s="78"/>
      <c r="D33" s="81"/>
      <c r="E33" s="81"/>
      <c r="F33" s="81"/>
      <c r="G33" s="85"/>
      <c r="H33" s="81"/>
      <c r="I33" s="85"/>
      <c r="J33" s="81"/>
      <c r="K33" s="85"/>
      <c r="L33" s="81"/>
      <c r="M33" s="85"/>
      <c r="N33" s="81"/>
      <c r="O33" s="85"/>
      <c r="P33" s="81"/>
      <c r="Q33" s="85"/>
      <c r="R33" s="81"/>
      <c r="S33" s="85"/>
      <c r="T33" s="81"/>
    </row>
    <row r="34" spans="1:20" ht="23.25" customHeight="1">
      <c r="A34" s="157" t="s">
        <v>25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</row>
    <row r="35" spans="1:20" ht="23.25" customHeight="1">
      <c r="A35" s="157" t="s">
        <v>112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</row>
  </sheetData>
  <mergeCells count="7">
    <mergeCell ref="A34:T34"/>
    <mergeCell ref="A35:T35"/>
    <mergeCell ref="A3:D3"/>
    <mergeCell ref="D4:T4"/>
    <mergeCell ref="H5:J5"/>
    <mergeCell ref="L5:N5"/>
    <mergeCell ref="D9:T9"/>
  </mergeCells>
  <pageMargins left="0.7" right="0.7" top="0.48" bottom="0.5" header="0.5" footer="0.5"/>
  <pageSetup paperSize="9" scale="59" firstPageNumber="11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2C263-7589-46B8-BF30-26EA24150529}">
  <sheetPr>
    <tabColor rgb="FF92D050"/>
  </sheetPr>
  <dimension ref="A1:P33"/>
  <sheetViews>
    <sheetView view="pageBreakPreview" topLeftCell="A17" zoomScale="70" zoomScaleNormal="60" zoomScaleSheetLayoutView="70" workbookViewId="0">
      <selection activeCell="Q13" sqref="Q1:XFD1048576"/>
    </sheetView>
  </sheetViews>
  <sheetFormatPr defaultColWidth="9.09765625" defaultRowHeight="23.25" customHeight="1"/>
  <cols>
    <col min="1" max="1" width="81.69921875" style="6" customWidth="1"/>
    <col min="2" max="2" width="13.5" style="7" customWidth="1"/>
    <col min="3" max="3" width="1.3984375" style="8" customWidth="1"/>
    <col min="4" max="4" width="20" style="23" customWidth="1"/>
    <col min="5" max="5" width="1" style="23" customWidth="1"/>
    <col min="6" max="6" width="18.5" style="23" customWidth="1"/>
    <col min="7" max="7" width="1" style="24" customWidth="1"/>
    <col min="8" max="8" width="17.69921875" style="23" customWidth="1"/>
    <col min="9" max="9" width="1.3984375" style="24" customWidth="1"/>
    <col min="10" max="10" width="18.19921875" style="23" customWidth="1"/>
    <col min="11" max="11" width="1.59765625" style="24" customWidth="1"/>
    <col min="12" max="12" width="18.69921875" style="23" customWidth="1"/>
    <col min="13" max="13" width="1.3984375" style="24" customWidth="1"/>
    <col min="14" max="14" width="19.5" style="23" customWidth="1"/>
    <col min="15" max="15" width="3.09765625" style="24" customWidth="1"/>
    <col min="16" max="16" width="22.69921875" style="23" customWidth="1"/>
    <col min="17" max="16384" width="9.09765625" style="8"/>
  </cols>
  <sheetData>
    <row r="1" spans="1:16" ht="29">
      <c r="A1" s="98" t="str">
        <f>'PL9-10'!A1</f>
        <v>บริษัท อินเด็กซ์ ลิฟวิ่งมอลล์ จำกัด (มหาชน) และบริษัทย่อย</v>
      </c>
      <c r="D1" s="16"/>
      <c r="E1" s="16"/>
      <c r="F1" s="16"/>
    </row>
    <row r="2" spans="1:16" ht="29">
      <c r="A2" s="90" t="s">
        <v>82</v>
      </c>
      <c r="B2" s="5"/>
      <c r="C2"/>
      <c r="D2" s="36"/>
      <c r="E2" s="36"/>
      <c r="F2" s="36"/>
      <c r="G2" s="38"/>
      <c r="H2" s="36"/>
      <c r="I2" s="38"/>
      <c r="J2" s="36"/>
      <c r="K2" s="38"/>
      <c r="L2" s="36"/>
      <c r="M2" s="38"/>
      <c r="N2" s="36"/>
      <c r="O2" s="38"/>
      <c r="P2" s="36"/>
    </row>
    <row r="3" spans="1:16" ht="11.5" customHeight="1">
      <c r="A3" s="158"/>
      <c r="B3" s="158"/>
      <c r="C3" s="158"/>
      <c r="D3" s="158"/>
      <c r="E3" s="10"/>
      <c r="F3" s="10"/>
      <c r="G3" s="38"/>
      <c r="H3" s="36"/>
      <c r="I3" s="38"/>
      <c r="J3" s="36"/>
      <c r="K3" s="38"/>
      <c r="L3" s="36"/>
      <c r="M3" s="38"/>
      <c r="N3" s="36"/>
      <c r="O3" s="38"/>
      <c r="P3" s="36"/>
    </row>
    <row r="4" spans="1:16" ht="23.25" customHeight="1">
      <c r="A4" s="67"/>
      <c r="B4" s="68"/>
      <c r="C4" s="69"/>
      <c r="D4" s="159" t="s">
        <v>2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ht="23.25" customHeight="1">
      <c r="A5" s="70"/>
      <c r="B5" s="70"/>
      <c r="C5" s="68"/>
      <c r="D5" s="71"/>
      <c r="E5" s="71"/>
      <c r="F5" s="71"/>
      <c r="G5" s="72"/>
      <c r="H5" s="160" t="s">
        <v>51</v>
      </c>
      <c r="I5" s="160"/>
      <c r="J5" s="160"/>
      <c r="K5" s="73"/>
      <c r="L5" s="74"/>
      <c r="M5" s="75"/>
      <c r="N5" s="76"/>
      <c r="O5" s="73"/>
      <c r="P5" s="76"/>
    </row>
    <row r="6" spans="1:16" ht="23.25" customHeight="1">
      <c r="A6" s="70"/>
      <c r="B6" s="78"/>
      <c r="C6" s="79"/>
      <c r="D6" s="77" t="s">
        <v>179</v>
      </c>
      <c r="E6" s="77"/>
      <c r="F6" s="72"/>
      <c r="G6" s="72"/>
      <c r="H6" s="77"/>
      <c r="I6" s="73"/>
      <c r="J6" s="71"/>
      <c r="K6" s="72"/>
      <c r="L6" s="77" t="s">
        <v>86</v>
      </c>
      <c r="M6" s="72"/>
      <c r="N6" s="77" t="s">
        <v>87</v>
      </c>
      <c r="O6" s="72"/>
      <c r="P6" s="71"/>
    </row>
    <row r="7" spans="1:16" ht="23.25" customHeight="1">
      <c r="A7" s="70"/>
      <c r="B7" s="78"/>
      <c r="C7" s="79"/>
      <c r="D7" s="77" t="s">
        <v>88</v>
      </c>
      <c r="E7" s="77"/>
      <c r="F7" s="72" t="s">
        <v>89</v>
      </c>
      <c r="G7" s="72"/>
      <c r="H7" s="77" t="s">
        <v>90</v>
      </c>
      <c r="I7" s="72"/>
      <c r="J7" s="77" t="s">
        <v>91</v>
      </c>
      <c r="K7" s="72"/>
      <c r="L7" s="77" t="s">
        <v>93</v>
      </c>
      <c r="M7" s="72"/>
      <c r="N7" s="77" t="s">
        <v>94</v>
      </c>
      <c r="O7" s="72"/>
      <c r="P7" s="77" t="s">
        <v>86</v>
      </c>
    </row>
    <row r="8" spans="1:16" ht="23.25" customHeight="1">
      <c r="A8" s="70"/>
      <c r="B8" s="79" t="s">
        <v>6</v>
      </c>
      <c r="C8" s="79"/>
      <c r="D8" s="77" t="s">
        <v>95</v>
      </c>
      <c r="E8" s="77"/>
      <c r="F8" s="72" t="s">
        <v>96</v>
      </c>
      <c r="G8" s="72"/>
      <c r="H8" s="77" t="s">
        <v>97</v>
      </c>
      <c r="I8" s="72"/>
      <c r="J8" s="77" t="s">
        <v>98</v>
      </c>
      <c r="K8" s="72"/>
      <c r="L8" s="77" t="s">
        <v>101</v>
      </c>
      <c r="M8" s="72"/>
      <c r="N8" s="77" t="s">
        <v>102</v>
      </c>
      <c r="O8" s="72"/>
      <c r="P8" s="77" t="s">
        <v>93</v>
      </c>
    </row>
    <row r="9" spans="1:16" ht="24.5">
      <c r="B9" s="79"/>
      <c r="C9" s="69"/>
      <c r="D9" s="161" t="s">
        <v>7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</row>
    <row r="10" spans="1:16" ht="24.5">
      <c r="A10" s="44" t="s">
        <v>176</v>
      </c>
      <c r="B10" s="79"/>
      <c r="C10" s="69"/>
    </row>
    <row r="11" spans="1:16" ht="24.5">
      <c r="A11" s="44" t="s">
        <v>177</v>
      </c>
      <c r="B11" s="79"/>
      <c r="C11" s="69"/>
      <c r="D11" s="76">
        <v>2525000000</v>
      </c>
      <c r="E11" s="76"/>
      <c r="F11" s="76">
        <v>1741109855</v>
      </c>
      <c r="G11" s="76"/>
      <c r="H11" s="76">
        <v>252500000</v>
      </c>
      <c r="I11" s="76"/>
      <c r="J11" s="76">
        <v>1149364379</v>
      </c>
      <c r="K11" s="76"/>
      <c r="L11" s="76">
        <v>5667974234</v>
      </c>
      <c r="M11" s="76"/>
      <c r="N11" s="76">
        <v>6604</v>
      </c>
      <c r="O11" s="76"/>
      <c r="P11" s="76">
        <f>SUM(L11:N11)</f>
        <v>5667980838</v>
      </c>
    </row>
    <row r="12" spans="1:16" s="14" customFormat="1" ht="24.5">
      <c r="A12" s="44"/>
      <c r="B12" s="79"/>
      <c r="C12" s="80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</row>
    <row r="13" spans="1:16" ht="24.5">
      <c r="A13" s="44" t="s">
        <v>103</v>
      </c>
      <c r="B13" s="82"/>
      <c r="C13" s="80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</row>
    <row r="14" spans="1:16" ht="24.5">
      <c r="A14" s="84" t="s">
        <v>118</v>
      </c>
      <c r="B14" s="82"/>
      <c r="C14" s="80"/>
      <c r="D14" s="83"/>
      <c r="E14" s="83"/>
      <c r="F14" s="83"/>
      <c r="G14" s="85"/>
      <c r="H14" s="83"/>
      <c r="I14" s="85"/>
      <c r="J14" s="83"/>
      <c r="K14" s="85"/>
      <c r="L14" s="83"/>
      <c r="M14" s="85"/>
      <c r="N14" s="83"/>
      <c r="O14" s="85"/>
      <c r="P14" s="83"/>
    </row>
    <row r="15" spans="1:16" ht="24.5">
      <c r="A15" s="91" t="s">
        <v>104</v>
      </c>
      <c r="B15" s="79">
        <v>19</v>
      </c>
      <c r="C15" s="78"/>
      <c r="D15" s="86">
        <v>0</v>
      </c>
      <c r="E15" s="83"/>
      <c r="F15" s="86">
        <v>0</v>
      </c>
      <c r="G15" s="81"/>
      <c r="H15" s="86">
        <v>0</v>
      </c>
      <c r="I15" s="81"/>
      <c r="J15" s="86">
        <v>-429250000</v>
      </c>
      <c r="K15" s="81"/>
      <c r="L15" s="86">
        <v>-429250000</v>
      </c>
      <c r="M15" s="81"/>
      <c r="N15" s="86">
        <v>0</v>
      </c>
      <c r="O15" s="81"/>
      <c r="P15" s="86">
        <f>SUM(L15:N15)</f>
        <v>-429250000</v>
      </c>
    </row>
    <row r="16" spans="1:16" ht="24.5">
      <c r="A16" s="84" t="s">
        <v>186</v>
      </c>
      <c r="B16" s="79"/>
      <c r="C16" s="78"/>
      <c r="D16" s="88">
        <f>D15</f>
        <v>0</v>
      </c>
      <c r="E16" s="81"/>
      <c r="F16" s="88">
        <f>F15</f>
        <v>0</v>
      </c>
      <c r="G16" s="85"/>
      <c r="H16" s="88">
        <f>H15</f>
        <v>0</v>
      </c>
      <c r="I16" s="85"/>
      <c r="J16" s="88">
        <f>J15</f>
        <v>-429250000</v>
      </c>
      <c r="K16" s="85"/>
      <c r="L16" s="88">
        <f>SUM(D16:J16)</f>
        <v>-429250000</v>
      </c>
      <c r="M16" s="85"/>
      <c r="N16" s="88">
        <f>N15</f>
        <v>0</v>
      </c>
      <c r="O16" s="85"/>
      <c r="P16" s="88">
        <f>SUM(L16:N16)</f>
        <v>-429250000</v>
      </c>
    </row>
    <row r="17" spans="1:16" ht="24.5">
      <c r="A17" s="89"/>
      <c r="B17" s="79"/>
      <c r="C17" s="78"/>
      <c r="D17" s="83"/>
      <c r="E17" s="83"/>
      <c r="F17" s="83"/>
      <c r="G17" s="85"/>
      <c r="H17" s="83"/>
      <c r="I17" s="85"/>
      <c r="J17" s="83"/>
      <c r="K17" s="85"/>
      <c r="L17" s="83"/>
      <c r="M17" s="85"/>
      <c r="N17" s="83"/>
      <c r="O17" s="85"/>
      <c r="P17" s="83"/>
    </row>
    <row r="18" spans="1:16" ht="24.5">
      <c r="A18" s="84" t="s">
        <v>105</v>
      </c>
      <c r="B18" s="79"/>
      <c r="C18" s="78"/>
      <c r="D18" s="83"/>
      <c r="E18" s="83"/>
      <c r="F18" s="83"/>
      <c r="G18" s="85"/>
      <c r="H18" s="83"/>
      <c r="I18" s="85"/>
      <c r="J18" s="83"/>
      <c r="K18" s="85"/>
      <c r="L18" s="83"/>
      <c r="M18" s="85"/>
      <c r="N18" s="83"/>
      <c r="O18" s="85"/>
      <c r="P18" s="83"/>
    </row>
    <row r="19" spans="1:16" ht="24.5">
      <c r="A19" s="100" t="s">
        <v>180</v>
      </c>
      <c r="B19" s="101"/>
      <c r="C19" s="102"/>
      <c r="D19" s="86">
        <v>0</v>
      </c>
      <c r="E19" s="83"/>
      <c r="F19" s="86">
        <v>0</v>
      </c>
      <c r="G19" s="81"/>
      <c r="H19" s="86">
        <v>0</v>
      </c>
      <c r="I19" s="81"/>
      <c r="J19" s="86">
        <v>0</v>
      </c>
      <c r="K19" s="81"/>
      <c r="L19" s="86">
        <v>0</v>
      </c>
      <c r="M19" s="81"/>
      <c r="N19" s="86">
        <v>17149803</v>
      </c>
      <c r="O19" s="81"/>
      <c r="P19" s="86">
        <f>SUM(L19:N19)</f>
        <v>17149803</v>
      </c>
    </row>
    <row r="20" spans="1:16" ht="24.5">
      <c r="A20" s="84" t="s">
        <v>106</v>
      </c>
      <c r="B20" s="79"/>
      <c r="C20" s="78"/>
      <c r="D20" s="88">
        <f>D19</f>
        <v>0</v>
      </c>
      <c r="E20" s="81"/>
      <c r="F20" s="88">
        <f>F19</f>
        <v>0</v>
      </c>
      <c r="G20" s="85"/>
      <c r="H20" s="88">
        <f>H19</f>
        <v>0</v>
      </c>
      <c r="I20" s="85"/>
      <c r="J20" s="88">
        <f>J19</f>
        <v>0</v>
      </c>
      <c r="K20" s="85"/>
      <c r="L20" s="88">
        <f>SUM(D20:J20)</f>
        <v>0</v>
      </c>
      <c r="M20" s="85"/>
      <c r="N20" s="88">
        <f>N19</f>
        <v>17149803</v>
      </c>
      <c r="O20" s="85"/>
      <c r="P20" s="88">
        <f>SUM(L20:N20)</f>
        <v>17149803</v>
      </c>
    </row>
    <row r="21" spans="1:16" ht="24.5">
      <c r="A21" s="89"/>
      <c r="B21" s="79"/>
      <c r="C21" s="78"/>
      <c r="D21" s="83"/>
      <c r="E21" s="83"/>
      <c r="F21" s="83"/>
      <c r="G21" s="85"/>
      <c r="H21" s="83"/>
      <c r="I21" s="85"/>
      <c r="J21" s="83"/>
      <c r="K21" s="85"/>
      <c r="L21" s="83"/>
      <c r="M21" s="85"/>
      <c r="N21" s="83"/>
      <c r="O21" s="85"/>
      <c r="P21" s="83"/>
    </row>
    <row r="22" spans="1:16" ht="24.5">
      <c r="A22" s="44" t="s">
        <v>107</v>
      </c>
      <c r="B22" s="79"/>
      <c r="C22" s="78"/>
      <c r="D22" s="88">
        <f>D16+D20</f>
        <v>0</v>
      </c>
      <c r="E22" s="93"/>
      <c r="F22" s="88">
        <f>F16+F20</f>
        <v>0</v>
      </c>
      <c r="G22" s="81"/>
      <c r="H22" s="88">
        <f>H16+H20</f>
        <v>0</v>
      </c>
      <c r="I22" s="81"/>
      <c r="J22" s="88">
        <f>J16+J20</f>
        <v>-429250000</v>
      </c>
      <c r="K22" s="81"/>
      <c r="L22" s="88">
        <f>L16+L20</f>
        <v>-429250000</v>
      </c>
      <c r="M22" s="81"/>
      <c r="N22" s="88">
        <f>N16+N20</f>
        <v>17149803</v>
      </c>
      <c r="O22" s="81"/>
      <c r="P22" s="88">
        <f>P16+P20</f>
        <v>-412100197</v>
      </c>
    </row>
    <row r="23" spans="1:16" ht="24.5">
      <c r="A23" s="89"/>
      <c r="B23" s="79"/>
      <c r="C23" s="78"/>
      <c r="D23" s="83"/>
      <c r="E23" s="83"/>
      <c r="F23" s="83"/>
      <c r="G23" s="85"/>
      <c r="H23" s="83"/>
      <c r="I23" s="85"/>
      <c r="J23" s="83"/>
      <c r="K23" s="85"/>
      <c r="L23" s="83"/>
      <c r="M23" s="85"/>
      <c r="N23" s="83"/>
      <c r="O23" s="85"/>
      <c r="P23" s="83"/>
    </row>
    <row r="24" spans="1:16" s="14" customFormat="1" ht="24.5">
      <c r="A24" s="44" t="s">
        <v>108</v>
      </c>
      <c r="B24" s="79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1:16" s="14" customFormat="1" ht="24.5">
      <c r="A25" s="70" t="s">
        <v>109</v>
      </c>
      <c r="B25" s="79"/>
      <c r="C25" s="80"/>
      <c r="D25" s="83">
        <v>0</v>
      </c>
      <c r="E25" s="83"/>
      <c r="F25" s="83">
        <v>0</v>
      </c>
      <c r="G25" s="85"/>
      <c r="H25" s="83">
        <v>0</v>
      </c>
      <c r="I25" s="81"/>
      <c r="J25" s="83">
        <v>725976796</v>
      </c>
      <c r="K25" s="81"/>
      <c r="L25" s="83">
        <v>725976796</v>
      </c>
      <c r="M25" s="85"/>
      <c r="N25" s="85">
        <v>-3329883</v>
      </c>
      <c r="O25" s="85"/>
      <c r="P25" s="83">
        <f>SUM(L25:N25)</f>
        <v>722646913</v>
      </c>
    </row>
    <row r="26" spans="1:16" s="14" customFormat="1" ht="24.5">
      <c r="A26" s="44" t="s">
        <v>110</v>
      </c>
      <c r="B26" s="82"/>
      <c r="C26" s="80"/>
      <c r="D26" s="87">
        <f>SUM(D25:D25)</f>
        <v>0</v>
      </c>
      <c r="E26" s="81"/>
      <c r="F26" s="87">
        <f>SUM(F25:F25)</f>
        <v>0</v>
      </c>
      <c r="G26" s="81"/>
      <c r="H26" s="87">
        <f>SUM(H25:H25)</f>
        <v>0</v>
      </c>
      <c r="I26" s="81"/>
      <c r="J26" s="87">
        <f>SUM(J25:J25)</f>
        <v>725976796</v>
      </c>
      <c r="K26" s="81"/>
      <c r="L26" s="87">
        <f>SUM(L25:L25)</f>
        <v>725976796</v>
      </c>
      <c r="M26" s="81"/>
      <c r="N26" s="87">
        <f>SUM(N25:N25)</f>
        <v>-3329883</v>
      </c>
      <c r="O26" s="81"/>
      <c r="P26" s="87">
        <f>SUM(P25:P25)</f>
        <v>722646913</v>
      </c>
    </row>
    <row r="27" spans="1:16" s="14" customFormat="1" ht="24.5">
      <c r="A27" s="70"/>
      <c r="B27" s="79"/>
      <c r="C27" s="80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</row>
    <row r="28" spans="1:16" ht="25" thickBot="1">
      <c r="A28" s="44" t="s">
        <v>178</v>
      </c>
      <c r="B28" s="79"/>
      <c r="C28" s="78"/>
      <c r="D28" s="92">
        <f>SUM(D11,D22,D26)</f>
        <v>2525000000</v>
      </c>
      <c r="E28" s="81"/>
      <c r="F28" s="92">
        <f>SUM(F11,F22,F26)</f>
        <v>1741109855</v>
      </c>
      <c r="G28" s="85"/>
      <c r="H28" s="92">
        <f>SUM(H11,H22,H26)</f>
        <v>252500000</v>
      </c>
      <c r="I28" s="85"/>
      <c r="J28" s="92">
        <f>SUM(J11,J22,J26)</f>
        <v>1446091175</v>
      </c>
      <c r="K28" s="85"/>
      <c r="L28" s="92">
        <f>SUM(L11,L22,L26)</f>
        <v>5964701030</v>
      </c>
      <c r="M28" s="85"/>
      <c r="N28" s="92">
        <f>SUM(N11,N22,N26)</f>
        <v>13826524</v>
      </c>
      <c r="O28" s="85"/>
      <c r="P28" s="92">
        <f>SUM(P11,P22,P26)</f>
        <v>5978527554</v>
      </c>
    </row>
    <row r="29" spans="1:16" ht="23.25" customHeight="1" thickTop="1">
      <c r="A29" s="44"/>
      <c r="B29" s="79"/>
      <c r="C29" s="78"/>
      <c r="D29" s="81"/>
      <c r="E29" s="81"/>
      <c r="F29" s="81"/>
      <c r="G29" s="85"/>
      <c r="H29" s="81"/>
      <c r="I29" s="85"/>
      <c r="J29" s="81"/>
      <c r="K29" s="85"/>
      <c r="L29" s="81"/>
      <c r="M29" s="85"/>
      <c r="N29" s="81"/>
      <c r="O29" s="85"/>
      <c r="P29" s="81"/>
    </row>
    <row r="30" spans="1:16" ht="23.25" customHeight="1">
      <c r="A30" s="44"/>
      <c r="B30" s="79"/>
      <c r="C30" s="78"/>
      <c r="D30" s="81"/>
      <c r="E30" s="81"/>
      <c r="F30" s="81"/>
      <c r="G30" s="85"/>
      <c r="H30" s="81"/>
      <c r="I30" s="85"/>
      <c r="J30" s="81"/>
      <c r="K30" s="85"/>
      <c r="L30" s="81"/>
      <c r="M30" s="85"/>
      <c r="N30" s="81"/>
      <c r="O30" s="85"/>
      <c r="P30" s="81"/>
    </row>
    <row r="31" spans="1:16" ht="23.25" customHeight="1">
      <c r="A31" s="44"/>
      <c r="B31" s="79"/>
      <c r="C31" s="78"/>
      <c r="D31" s="81"/>
      <c r="E31" s="81"/>
      <c r="F31" s="81"/>
      <c r="G31" s="85"/>
      <c r="H31" s="81"/>
      <c r="I31" s="85"/>
      <c r="J31" s="81"/>
      <c r="K31" s="85"/>
      <c r="L31" s="81"/>
      <c r="M31" s="85"/>
      <c r="N31" s="81"/>
      <c r="O31" s="85"/>
      <c r="P31" s="81"/>
    </row>
    <row r="32" spans="1:16" ht="23.25" customHeight="1">
      <c r="A32" s="157" t="s">
        <v>25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</row>
    <row r="33" spans="1:16" ht="23.25" customHeight="1">
      <c r="A33" s="157" t="s">
        <v>112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</row>
  </sheetData>
  <mergeCells count="6">
    <mergeCell ref="A33:P33"/>
    <mergeCell ref="A3:D3"/>
    <mergeCell ref="D4:P4"/>
    <mergeCell ref="H5:J5"/>
    <mergeCell ref="D9:P9"/>
    <mergeCell ref="A32:P32"/>
  </mergeCells>
  <pageMargins left="0.7" right="0.7" top="0.48" bottom="0.5" header="0.5" footer="0.5"/>
  <pageSetup paperSize="9" scale="59" firstPageNumber="12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29"/>
  <sheetViews>
    <sheetView view="pageBreakPreview" topLeftCell="A24" zoomScaleNormal="70" zoomScaleSheetLayoutView="100" workbookViewId="0">
      <selection activeCell="T12" sqref="T12"/>
    </sheetView>
  </sheetViews>
  <sheetFormatPr defaultColWidth="9.09765625" defaultRowHeight="20"/>
  <cols>
    <col min="1" max="1" width="61.3984375" style="6" customWidth="1"/>
    <col min="2" max="2" width="11" style="7" customWidth="1"/>
    <col min="3" max="3" width="1.8984375" style="8" customWidth="1"/>
    <col min="4" max="4" width="18" style="23" customWidth="1"/>
    <col min="5" max="5" width="1.8984375" style="24" customWidth="1"/>
    <col min="6" max="6" width="17.3984375" style="24" customWidth="1"/>
    <col min="7" max="7" width="1.8984375" style="24" customWidth="1"/>
    <col min="8" max="8" width="18" style="23" customWidth="1"/>
    <col min="9" max="9" width="1.8984375" style="24" customWidth="1"/>
    <col min="10" max="10" width="18" style="23" customWidth="1"/>
    <col min="11" max="11" width="1.8984375" style="24" customWidth="1"/>
    <col min="12" max="12" width="18" style="23" customWidth="1"/>
    <col min="13" max="16384" width="9.09765625" style="8"/>
  </cols>
  <sheetData>
    <row r="1" spans="1:12" ht="23">
      <c r="A1" s="99" t="str">
        <f>'BS6-8'!A1</f>
        <v>บริษัท อินเด็กซ์ ลิฟวิ่งมอลล์ จำกัด (มหาชน) และบริษัทย่อย</v>
      </c>
      <c r="D1" s="16"/>
    </row>
    <row r="2" spans="1:12" ht="23">
      <c r="A2" s="4" t="s">
        <v>82</v>
      </c>
    </row>
    <row r="3" spans="1:12" ht="11.15" customHeight="1">
      <c r="A3" s="163"/>
      <c r="B3" s="163"/>
      <c r="C3" s="163"/>
      <c r="D3" s="163"/>
    </row>
    <row r="4" spans="1:12" s="23" customFormat="1" ht="20.5">
      <c r="A4" s="17"/>
      <c r="B4" s="7"/>
      <c r="C4" s="8"/>
      <c r="D4" s="164" t="s">
        <v>117</v>
      </c>
      <c r="E4" s="164"/>
      <c r="F4" s="164"/>
      <c r="G4" s="164"/>
      <c r="H4" s="164"/>
      <c r="I4" s="164"/>
      <c r="J4" s="164"/>
      <c r="K4" s="164"/>
      <c r="L4" s="164"/>
    </row>
    <row r="5" spans="1:12" s="23" customFormat="1">
      <c r="A5" s="6"/>
      <c r="B5" s="6"/>
      <c r="C5" s="7"/>
      <c r="E5" s="25"/>
      <c r="F5" s="25"/>
      <c r="G5" s="25"/>
      <c r="H5" s="165" t="s">
        <v>51</v>
      </c>
      <c r="I5" s="165"/>
      <c r="J5" s="165"/>
      <c r="K5" s="24"/>
      <c r="L5" s="24"/>
    </row>
    <row r="6" spans="1:12" s="23" customFormat="1">
      <c r="A6" s="6"/>
      <c r="B6" s="12"/>
      <c r="C6" s="13"/>
      <c r="D6" s="26" t="s">
        <v>179</v>
      </c>
      <c r="E6" s="25"/>
      <c r="F6" s="25"/>
      <c r="G6" s="25"/>
      <c r="H6" s="26"/>
      <c r="I6" s="24"/>
      <c r="J6" s="26"/>
      <c r="K6" s="25"/>
      <c r="L6" s="25"/>
    </row>
    <row r="7" spans="1:12" s="23" customFormat="1">
      <c r="A7" s="6"/>
      <c r="B7" s="12"/>
      <c r="C7" s="13"/>
      <c r="D7" s="26" t="s">
        <v>88</v>
      </c>
      <c r="E7" s="25"/>
      <c r="F7" s="25" t="s">
        <v>89</v>
      </c>
      <c r="G7" s="25"/>
      <c r="H7" s="26" t="s">
        <v>90</v>
      </c>
      <c r="I7" s="25"/>
      <c r="J7" s="26" t="s">
        <v>91</v>
      </c>
      <c r="K7" s="25"/>
      <c r="L7" s="26" t="s">
        <v>86</v>
      </c>
    </row>
    <row r="8" spans="1:12" s="23" customFormat="1">
      <c r="A8" s="6"/>
      <c r="B8" s="13" t="s">
        <v>6</v>
      </c>
      <c r="C8" s="13"/>
      <c r="D8" s="26" t="s">
        <v>95</v>
      </c>
      <c r="E8" s="25"/>
      <c r="F8" s="25" t="s">
        <v>96</v>
      </c>
      <c r="G8" s="25"/>
      <c r="H8" s="26" t="s">
        <v>97</v>
      </c>
      <c r="I8" s="25"/>
      <c r="J8" s="26" t="s">
        <v>98</v>
      </c>
      <c r="K8" s="25"/>
      <c r="L8" s="26" t="s">
        <v>93</v>
      </c>
    </row>
    <row r="9" spans="1:12">
      <c r="A9" s="8"/>
      <c r="B9" s="13"/>
      <c r="D9" s="166" t="s">
        <v>7</v>
      </c>
      <c r="E9" s="166"/>
      <c r="F9" s="166"/>
      <c r="G9" s="166"/>
      <c r="H9" s="166"/>
      <c r="I9" s="166"/>
      <c r="J9" s="166"/>
      <c r="K9" s="166"/>
      <c r="L9" s="166"/>
    </row>
    <row r="10" spans="1:12" ht="20.5">
      <c r="A10" s="42" t="s">
        <v>113</v>
      </c>
      <c r="B10" s="13"/>
      <c r="C10" s="7"/>
    </row>
    <row r="11" spans="1:12" ht="20.5">
      <c r="A11" s="42" t="s">
        <v>114</v>
      </c>
      <c r="B11" s="13"/>
      <c r="C11" s="7"/>
      <c r="D11" s="27">
        <v>2525000000</v>
      </c>
      <c r="E11" s="22"/>
      <c r="F11" s="27">
        <v>1741109855</v>
      </c>
      <c r="G11" s="22"/>
      <c r="H11" s="27">
        <v>243600000</v>
      </c>
      <c r="I11" s="22"/>
      <c r="J11" s="27">
        <v>348306992</v>
      </c>
      <c r="K11" s="22"/>
      <c r="L11" s="27">
        <f>SUM(D11:J11)</f>
        <v>4858016847</v>
      </c>
    </row>
    <row r="12" spans="1:12" ht="20.5">
      <c r="A12" s="42"/>
      <c r="B12" s="13"/>
      <c r="C12" s="35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0.5">
      <c r="A13" s="42" t="s">
        <v>103</v>
      </c>
      <c r="B13" s="15"/>
      <c r="C13" s="35"/>
      <c r="D13" s="16"/>
      <c r="E13" s="18"/>
      <c r="F13" s="16"/>
      <c r="G13" s="18"/>
      <c r="H13" s="16"/>
      <c r="I13" s="18"/>
      <c r="J13" s="8"/>
      <c r="K13" s="18"/>
      <c r="L13" s="16"/>
    </row>
    <row r="14" spans="1:12" ht="20.5">
      <c r="A14" s="39" t="s">
        <v>118</v>
      </c>
      <c r="B14" s="15"/>
      <c r="C14" s="35"/>
      <c r="D14" s="16"/>
      <c r="E14" s="18"/>
      <c r="F14" s="16"/>
      <c r="G14" s="18"/>
      <c r="H14" s="16"/>
      <c r="I14" s="18"/>
      <c r="J14" s="16"/>
      <c r="K14" s="18"/>
      <c r="L14" s="16"/>
    </row>
    <row r="15" spans="1:12" ht="20.5">
      <c r="A15" s="6" t="s">
        <v>119</v>
      </c>
      <c r="B15" s="13">
        <v>19</v>
      </c>
      <c r="C15" s="12"/>
      <c r="D15" s="16">
        <v>0</v>
      </c>
      <c r="E15" s="22"/>
      <c r="F15" s="16">
        <v>0</v>
      </c>
      <c r="G15" s="22"/>
      <c r="H15" s="16">
        <v>0</v>
      </c>
      <c r="I15" s="22"/>
      <c r="J15" s="16">
        <v>-303000000</v>
      </c>
      <c r="K15" s="22"/>
      <c r="L15" s="18">
        <f>SUM(D15:J15)</f>
        <v>-303000000</v>
      </c>
    </row>
    <row r="16" spans="1:12" ht="20.5">
      <c r="A16" s="42" t="s">
        <v>107</v>
      </c>
      <c r="B16" s="15"/>
      <c r="C16" s="35"/>
      <c r="D16" s="21">
        <f>SUM(D15)</f>
        <v>0</v>
      </c>
      <c r="E16" s="22"/>
      <c r="F16" s="21">
        <f>SUM(F15)</f>
        <v>0</v>
      </c>
      <c r="G16" s="22"/>
      <c r="H16" s="21">
        <f>SUM(H15)</f>
        <v>0</v>
      </c>
      <c r="I16" s="22"/>
      <c r="J16" s="21">
        <f>SUM(J15)</f>
        <v>-303000000</v>
      </c>
      <c r="K16" s="22"/>
      <c r="L16" s="21">
        <f>SUM(L15)</f>
        <v>-303000000</v>
      </c>
    </row>
    <row r="17" spans="1:12" ht="20.5">
      <c r="A17" s="42"/>
      <c r="B17" s="15"/>
      <c r="C17" s="35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20.5">
      <c r="A18" s="42" t="s">
        <v>108</v>
      </c>
      <c r="B18" s="13"/>
      <c r="C18" s="35"/>
      <c r="D18" s="22"/>
      <c r="E18" s="22"/>
      <c r="F18" s="22"/>
      <c r="G18" s="22"/>
      <c r="H18" s="22"/>
      <c r="I18" s="22"/>
      <c r="J18" s="22"/>
      <c r="K18" s="22"/>
      <c r="L18" s="22"/>
    </row>
    <row r="19" spans="1:12" ht="20.5">
      <c r="A19" s="6" t="s">
        <v>109</v>
      </c>
      <c r="B19" s="13"/>
      <c r="C19" s="35"/>
      <c r="D19" s="16">
        <v>0</v>
      </c>
      <c r="E19" s="18"/>
      <c r="F19" s="16">
        <v>0</v>
      </c>
      <c r="G19" s="18"/>
      <c r="H19" s="16">
        <v>0</v>
      </c>
      <c r="I19" s="22"/>
      <c r="J19" s="16">
        <v>531167418</v>
      </c>
      <c r="K19" s="22"/>
      <c r="L19" s="18">
        <f>SUM(D19:J19)</f>
        <v>531167418</v>
      </c>
    </row>
    <row r="20" spans="1:12" ht="20.5">
      <c r="A20" s="42" t="s">
        <v>110</v>
      </c>
      <c r="B20" s="15"/>
      <c r="C20" s="35"/>
      <c r="D20" s="21">
        <f>SUM(D19:D19)</f>
        <v>0</v>
      </c>
      <c r="E20" s="22"/>
      <c r="F20" s="21">
        <f>SUM(F19:F19)</f>
        <v>0</v>
      </c>
      <c r="G20" s="22"/>
      <c r="H20" s="21">
        <f>SUM(H19:H19)</f>
        <v>0</v>
      </c>
      <c r="I20" s="22"/>
      <c r="J20" s="21">
        <f>SUM(J19:J19)</f>
        <v>531167418</v>
      </c>
      <c r="K20" s="22"/>
      <c r="L20" s="21">
        <f>SUM(L19:L19)</f>
        <v>531167418</v>
      </c>
    </row>
    <row r="21" spans="1:12" ht="20.5">
      <c r="A21" s="42"/>
      <c r="B21" s="13"/>
      <c r="C21" s="35"/>
      <c r="D21" s="18"/>
      <c r="E21" s="18"/>
      <c r="F21" s="18"/>
      <c r="G21" s="18"/>
      <c r="H21" s="18"/>
      <c r="I21" s="18"/>
      <c r="J21" s="16"/>
      <c r="K21" s="18"/>
      <c r="L21" s="18"/>
    </row>
    <row r="22" spans="1:12" ht="20.5">
      <c r="A22" s="6" t="s">
        <v>111</v>
      </c>
      <c r="B22" s="13">
        <v>14</v>
      </c>
      <c r="C22" s="35"/>
      <c r="D22" s="95">
        <v>0</v>
      </c>
      <c r="E22" s="18"/>
      <c r="F22" s="95">
        <v>0</v>
      </c>
      <c r="G22" s="18"/>
      <c r="H22" s="95">
        <v>8900000</v>
      </c>
      <c r="I22" s="22"/>
      <c r="J22" s="95">
        <v>-8900000</v>
      </c>
      <c r="K22" s="18"/>
      <c r="L22" s="95">
        <f>SUM(D22:J22)</f>
        <v>0</v>
      </c>
    </row>
    <row r="23" spans="1:12" ht="20.5">
      <c r="B23" s="13"/>
      <c r="C23" s="35"/>
      <c r="D23" s="18"/>
      <c r="E23" s="18"/>
      <c r="F23" s="18"/>
      <c r="G23" s="18"/>
      <c r="H23" s="18"/>
      <c r="I23" s="22"/>
      <c r="J23" s="18"/>
      <c r="K23" s="18"/>
      <c r="L23" s="18"/>
    </row>
    <row r="24" spans="1:12" ht="21" thickBot="1">
      <c r="A24" s="42" t="s">
        <v>116</v>
      </c>
      <c r="B24" s="13"/>
      <c r="C24" s="12"/>
      <c r="D24" s="94">
        <f>SUM(D11,D16,D20,D22)</f>
        <v>2525000000</v>
      </c>
      <c r="E24" s="18"/>
      <c r="F24" s="94">
        <f>SUM(F11,F16,F20,F22)</f>
        <v>1741109855</v>
      </c>
      <c r="G24" s="18"/>
      <c r="H24" s="94">
        <f>SUM(H11,H16,H20,H22)</f>
        <v>252500000</v>
      </c>
      <c r="I24" s="18"/>
      <c r="J24" s="94">
        <f>SUM(J11,J16,J20,J22)</f>
        <v>567574410</v>
      </c>
      <c r="K24" s="18"/>
      <c r="L24" s="94">
        <f>SUM(L11,L16,L20,L22)</f>
        <v>5086184265</v>
      </c>
    </row>
    <row r="25" spans="1:12" ht="21" thickTop="1">
      <c r="A25" s="103"/>
      <c r="B25" s="13"/>
      <c r="C25" s="12"/>
      <c r="D25" s="22"/>
      <c r="E25" s="18"/>
      <c r="F25" s="22"/>
      <c r="G25" s="18"/>
      <c r="H25" s="22"/>
      <c r="I25" s="18"/>
      <c r="J25" s="22"/>
      <c r="K25" s="18"/>
      <c r="L25" s="22"/>
    </row>
    <row r="26" spans="1:12" ht="16.25" customHeight="1">
      <c r="A26" s="42"/>
      <c r="B26" s="13"/>
      <c r="C26" s="12"/>
      <c r="D26" s="22"/>
      <c r="E26" s="18"/>
      <c r="F26" s="18"/>
      <c r="G26" s="18"/>
      <c r="H26" s="22"/>
      <c r="I26" s="18"/>
      <c r="J26" s="22"/>
      <c r="K26" s="18"/>
      <c r="L26" s="18"/>
    </row>
    <row r="27" spans="1:12" ht="21.5">
      <c r="A27" s="162" t="s">
        <v>25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</row>
    <row r="28" spans="1:12" ht="21.5">
      <c r="A28" s="162" t="s">
        <v>26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</row>
    <row r="29" spans="1:12" ht="20.5">
      <c r="A29" s="42"/>
      <c r="B29" s="13"/>
      <c r="C29" s="12"/>
      <c r="D29" s="22"/>
      <c r="E29" s="18"/>
      <c r="F29" s="18"/>
      <c r="G29" s="18"/>
      <c r="H29" s="22"/>
      <c r="I29" s="18"/>
      <c r="J29" s="22"/>
      <c r="K29" s="18"/>
      <c r="L29" s="18"/>
    </row>
  </sheetData>
  <mergeCells count="6">
    <mergeCell ref="A28:L28"/>
    <mergeCell ref="A3:D3"/>
    <mergeCell ref="D4:L4"/>
    <mergeCell ref="H5:J5"/>
    <mergeCell ref="D9:L9"/>
    <mergeCell ref="A27:L27"/>
  </mergeCells>
  <pageMargins left="0.8" right="0.8" top="0.48" bottom="0.5" header="0.5" footer="0.5"/>
  <pageSetup paperSize="9" scale="85" firstPageNumber="13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35DDB-1DE9-4303-8F95-678B028A052E}">
  <sheetPr>
    <tabColor rgb="FF92D050"/>
  </sheetPr>
  <dimension ref="A1:L28"/>
  <sheetViews>
    <sheetView view="pageBreakPreview" topLeftCell="A13" zoomScaleNormal="70" zoomScaleSheetLayoutView="100" workbookViewId="0">
      <selection activeCell="P21" sqref="P21"/>
    </sheetView>
  </sheetViews>
  <sheetFormatPr defaultColWidth="9.09765625" defaultRowHeight="20"/>
  <cols>
    <col min="1" max="1" width="61.3984375" style="6" customWidth="1"/>
    <col min="2" max="2" width="11" style="7" customWidth="1"/>
    <col min="3" max="3" width="1.8984375" style="8" customWidth="1"/>
    <col min="4" max="4" width="18" style="23" customWidth="1"/>
    <col min="5" max="5" width="1.8984375" style="24" customWidth="1"/>
    <col min="6" max="6" width="17.3984375" style="24" customWidth="1"/>
    <col min="7" max="7" width="1.8984375" style="24" customWidth="1"/>
    <col min="8" max="8" width="18" style="23" customWidth="1"/>
    <col min="9" max="9" width="1.8984375" style="24" customWidth="1"/>
    <col min="10" max="10" width="18" style="23" customWidth="1"/>
    <col min="11" max="11" width="1.8984375" style="24" customWidth="1"/>
    <col min="12" max="12" width="18" style="23" customWidth="1"/>
    <col min="13" max="16384" width="9.09765625" style="8"/>
  </cols>
  <sheetData>
    <row r="1" spans="1:12" ht="23">
      <c r="A1" s="99" t="str">
        <f>'BS6-8'!A1</f>
        <v>บริษัท อินเด็กซ์ ลิฟวิ่งมอลล์ จำกัด (มหาชน) และบริษัทย่อย</v>
      </c>
      <c r="D1" s="16"/>
    </row>
    <row r="2" spans="1:12" ht="23">
      <c r="A2" s="4" t="s">
        <v>82</v>
      </c>
    </row>
    <row r="3" spans="1:12" ht="11.15" customHeight="1">
      <c r="A3" s="163"/>
      <c r="B3" s="163"/>
      <c r="C3" s="163"/>
      <c r="D3" s="163"/>
    </row>
    <row r="4" spans="1:12" s="23" customFormat="1" ht="20.5">
      <c r="A4" s="17"/>
      <c r="B4" s="7"/>
      <c r="C4" s="8"/>
      <c r="D4" s="164" t="s">
        <v>117</v>
      </c>
      <c r="E4" s="164"/>
      <c r="F4" s="164"/>
      <c r="G4" s="164"/>
      <c r="H4" s="164"/>
      <c r="I4" s="164"/>
      <c r="J4" s="164"/>
      <c r="K4" s="164"/>
      <c r="L4" s="164"/>
    </row>
    <row r="5" spans="1:12" s="23" customFormat="1">
      <c r="A5" s="6"/>
      <c r="B5" s="6"/>
      <c r="C5" s="7"/>
      <c r="E5" s="25"/>
      <c r="F5" s="25"/>
      <c r="G5" s="25"/>
      <c r="H5" s="165" t="s">
        <v>51</v>
      </c>
      <c r="I5" s="165"/>
      <c r="J5" s="165"/>
      <c r="K5" s="24"/>
      <c r="L5" s="24"/>
    </row>
    <row r="6" spans="1:12" s="23" customFormat="1">
      <c r="A6" s="6"/>
      <c r="B6" s="12"/>
      <c r="C6" s="13"/>
      <c r="D6" s="26" t="s">
        <v>179</v>
      </c>
      <c r="E6" s="25"/>
      <c r="F6" s="25"/>
      <c r="G6" s="25"/>
      <c r="H6" s="26"/>
      <c r="I6" s="24"/>
      <c r="J6" s="26"/>
      <c r="K6" s="25"/>
      <c r="L6" s="25"/>
    </row>
    <row r="7" spans="1:12" s="23" customFormat="1">
      <c r="A7" s="6"/>
      <c r="B7" s="12"/>
      <c r="C7" s="13"/>
      <c r="D7" s="26" t="s">
        <v>88</v>
      </c>
      <c r="E7" s="25"/>
      <c r="F7" s="25" t="s">
        <v>89</v>
      </c>
      <c r="G7" s="25"/>
      <c r="H7" s="26" t="s">
        <v>90</v>
      </c>
      <c r="I7" s="25"/>
      <c r="J7" s="26" t="s">
        <v>91</v>
      </c>
      <c r="K7" s="25"/>
      <c r="L7" s="26" t="s">
        <v>86</v>
      </c>
    </row>
    <row r="8" spans="1:12" s="23" customFormat="1">
      <c r="A8" s="6"/>
      <c r="B8" s="13" t="s">
        <v>6</v>
      </c>
      <c r="C8" s="13"/>
      <c r="D8" s="26" t="s">
        <v>95</v>
      </c>
      <c r="E8" s="25"/>
      <c r="F8" s="25" t="s">
        <v>96</v>
      </c>
      <c r="G8" s="25"/>
      <c r="H8" s="26" t="s">
        <v>97</v>
      </c>
      <c r="I8" s="25"/>
      <c r="J8" s="26" t="s">
        <v>98</v>
      </c>
      <c r="K8" s="25"/>
      <c r="L8" s="26" t="s">
        <v>93</v>
      </c>
    </row>
    <row r="9" spans="1:12">
      <c r="A9" s="8"/>
      <c r="B9" s="13"/>
      <c r="D9" s="166" t="s">
        <v>7</v>
      </c>
      <c r="E9" s="166"/>
      <c r="F9" s="166"/>
      <c r="G9" s="166"/>
      <c r="H9" s="166"/>
      <c r="I9" s="166"/>
      <c r="J9" s="166"/>
      <c r="K9" s="166"/>
      <c r="L9" s="166"/>
    </row>
    <row r="10" spans="1:12" ht="20.5">
      <c r="A10" s="42" t="s">
        <v>176</v>
      </c>
      <c r="B10" s="13"/>
      <c r="C10" s="7"/>
      <c r="D10" s="8"/>
      <c r="E10" s="8"/>
      <c r="F10" s="8"/>
      <c r="G10" s="8"/>
      <c r="H10" s="8"/>
      <c r="I10" s="8"/>
      <c r="J10" s="8"/>
      <c r="K10" s="8"/>
      <c r="L10" s="8"/>
    </row>
    <row r="11" spans="1:12" ht="20.5">
      <c r="A11" s="42" t="s">
        <v>177</v>
      </c>
      <c r="B11" s="13"/>
      <c r="C11" s="7"/>
      <c r="D11" s="27">
        <v>2525000000</v>
      </c>
      <c r="E11" s="22"/>
      <c r="F11" s="27">
        <v>1741109855</v>
      </c>
      <c r="G11" s="22"/>
      <c r="H11" s="27">
        <v>252500000</v>
      </c>
      <c r="I11" s="22"/>
      <c r="J11" s="27">
        <v>567574410</v>
      </c>
      <c r="K11" s="22"/>
      <c r="L11" s="27">
        <f>SUM(D11:J11)</f>
        <v>5086184265</v>
      </c>
    </row>
    <row r="12" spans="1:12" ht="20.5">
      <c r="A12" s="42"/>
      <c r="B12" s="13"/>
      <c r="C12" s="35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0.5">
      <c r="A13" s="42" t="s">
        <v>103</v>
      </c>
      <c r="B13" s="15"/>
      <c r="C13" s="35"/>
      <c r="D13" s="16"/>
      <c r="E13" s="18"/>
      <c r="F13" s="16"/>
      <c r="G13" s="18"/>
      <c r="H13" s="16"/>
      <c r="I13" s="18"/>
      <c r="J13" s="8"/>
      <c r="K13" s="18"/>
      <c r="L13" s="16"/>
    </row>
    <row r="14" spans="1:12" ht="20.5">
      <c r="A14" s="39" t="s">
        <v>118</v>
      </c>
      <c r="B14" s="15"/>
      <c r="C14" s="35"/>
      <c r="D14" s="16"/>
      <c r="E14" s="18"/>
      <c r="F14" s="16"/>
      <c r="G14" s="18"/>
      <c r="H14" s="16"/>
      <c r="I14" s="18"/>
      <c r="J14" s="16"/>
      <c r="K14" s="18"/>
      <c r="L14" s="16"/>
    </row>
    <row r="15" spans="1:12" ht="20.5">
      <c r="A15" s="6" t="s">
        <v>119</v>
      </c>
      <c r="B15" s="13">
        <v>19</v>
      </c>
      <c r="C15" s="12"/>
      <c r="D15" s="16">
        <v>0</v>
      </c>
      <c r="E15" s="22"/>
      <c r="F15" s="16">
        <v>0</v>
      </c>
      <c r="G15" s="22"/>
      <c r="H15" s="16">
        <v>0</v>
      </c>
      <c r="I15" s="22"/>
      <c r="J15" s="16">
        <v>-429250000</v>
      </c>
      <c r="K15" s="22"/>
      <c r="L15" s="18">
        <f>SUM(D15:J15)</f>
        <v>-429250000</v>
      </c>
    </row>
    <row r="16" spans="1:12" ht="20.5">
      <c r="A16" s="42" t="s">
        <v>107</v>
      </c>
      <c r="B16" s="15"/>
      <c r="C16" s="35"/>
      <c r="D16" s="21">
        <f>SUM(D15)</f>
        <v>0</v>
      </c>
      <c r="E16" s="22"/>
      <c r="F16" s="21">
        <f>SUM(F15)</f>
        <v>0</v>
      </c>
      <c r="G16" s="22"/>
      <c r="H16" s="21">
        <f>SUM(H15)</f>
        <v>0</v>
      </c>
      <c r="I16" s="22"/>
      <c r="J16" s="21">
        <f>SUM(J15)</f>
        <v>-429250000</v>
      </c>
      <c r="K16" s="22"/>
      <c r="L16" s="21">
        <f>SUM(L15)</f>
        <v>-429250000</v>
      </c>
    </row>
    <row r="17" spans="1:12" ht="20.5">
      <c r="A17" s="42"/>
      <c r="B17" s="15"/>
      <c r="C17" s="35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20.5">
      <c r="A18" s="42" t="s">
        <v>108</v>
      </c>
      <c r="B18" s="13"/>
      <c r="C18" s="35"/>
      <c r="D18" s="22"/>
      <c r="E18" s="22"/>
      <c r="F18" s="22"/>
      <c r="G18" s="22"/>
      <c r="H18" s="22"/>
      <c r="I18" s="22"/>
      <c r="J18" s="22"/>
      <c r="K18" s="22"/>
      <c r="L18" s="22"/>
    </row>
    <row r="19" spans="1:12" ht="20.5">
      <c r="A19" s="6" t="s">
        <v>109</v>
      </c>
      <c r="B19" s="13"/>
      <c r="C19" s="35"/>
      <c r="D19" s="16">
        <v>0</v>
      </c>
      <c r="E19" s="18"/>
      <c r="F19" s="16">
        <v>0</v>
      </c>
      <c r="G19" s="18"/>
      <c r="H19" s="16">
        <v>0</v>
      </c>
      <c r="I19" s="22"/>
      <c r="J19" s="16">
        <v>763132668</v>
      </c>
      <c r="K19" s="22"/>
      <c r="L19" s="18">
        <f>SUM(D19:J19)</f>
        <v>763132668</v>
      </c>
    </row>
    <row r="20" spans="1:12" ht="20.5">
      <c r="A20" s="42" t="s">
        <v>110</v>
      </c>
      <c r="B20" s="15"/>
      <c r="C20" s="35"/>
      <c r="D20" s="21">
        <f>SUM(D19:D19)</f>
        <v>0</v>
      </c>
      <c r="E20" s="22"/>
      <c r="F20" s="21">
        <f>SUM(F19:F19)</f>
        <v>0</v>
      </c>
      <c r="G20" s="22"/>
      <c r="H20" s="21">
        <f>SUM(H19:H19)</f>
        <v>0</v>
      </c>
      <c r="I20" s="22"/>
      <c r="J20" s="21">
        <f>SUM(J19:J19)</f>
        <v>763132668</v>
      </c>
      <c r="K20" s="22"/>
      <c r="L20" s="21">
        <f>SUM(L19:L19)</f>
        <v>763132668</v>
      </c>
    </row>
    <row r="21" spans="1:12" ht="20.5">
      <c r="A21" s="42"/>
      <c r="B21" s="13"/>
      <c r="C21" s="35"/>
      <c r="D21" s="18"/>
      <c r="E21" s="18"/>
      <c r="F21" s="18"/>
      <c r="G21" s="18"/>
      <c r="H21" s="18"/>
      <c r="I21" s="18"/>
      <c r="J21" s="16"/>
      <c r="K21" s="18"/>
      <c r="L21" s="18"/>
    </row>
    <row r="22" spans="1:12" ht="21" thickBot="1">
      <c r="A22" s="42" t="s">
        <v>178</v>
      </c>
      <c r="B22" s="13"/>
      <c r="C22" s="12"/>
      <c r="D22" s="94">
        <f>SUM(D11,D16,D20)</f>
        <v>2525000000</v>
      </c>
      <c r="E22" s="18"/>
      <c r="F22" s="94">
        <f>SUM(F11,F16,F20)</f>
        <v>1741109855</v>
      </c>
      <c r="G22" s="18"/>
      <c r="H22" s="94">
        <f>SUM(H11,H16,H20)</f>
        <v>252500000</v>
      </c>
      <c r="I22" s="18"/>
      <c r="J22" s="94">
        <f>SUM(J11,J16,J20)</f>
        <v>901457078</v>
      </c>
      <c r="K22" s="18"/>
      <c r="L22" s="94">
        <f>SUM(L11,L16,L20)</f>
        <v>5420066933</v>
      </c>
    </row>
    <row r="23" spans="1:12" ht="21" thickTop="1">
      <c r="A23" s="103"/>
      <c r="B23" s="13"/>
      <c r="C23" s="12"/>
      <c r="D23" s="22"/>
      <c r="E23" s="18"/>
      <c r="F23" s="22"/>
      <c r="G23" s="18"/>
      <c r="H23" s="22"/>
      <c r="I23" s="18"/>
      <c r="J23" s="22"/>
      <c r="K23" s="18"/>
      <c r="L23" s="22"/>
    </row>
    <row r="24" spans="1:12" ht="20.5">
      <c r="A24" s="42"/>
      <c r="B24" s="13"/>
      <c r="C24" s="12"/>
      <c r="D24" s="22"/>
      <c r="E24" s="18"/>
      <c r="F24" s="18"/>
      <c r="G24" s="18"/>
      <c r="H24" s="22"/>
      <c r="I24" s="18"/>
      <c r="J24" s="22"/>
      <c r="K24" s="18"/>
      <c r="L24" s="18"/>
    </row>
    <row r="25" spans="1:12" ht="6.65" customHeight="1">
      <c r="A25" s="42"/>
      <c r="B25" s="13"/>
      <c r="C25" s="12"/>
      <c r="D25" s="22"/>
      <c r="E25" s="18"/>
      <c r="F25" s="18"/>
      <c r="G25" s="18"/>
      <c r="H25" s="22"/>
      <c r="I25" s="18"/>
      <c r="J25" s="22"/>
      <c r="K25" s="18"/>
      <c r="L25" s="18"/>
    </row>
    <row r="26" spans="1:12" ht="21.5">
      <c r="A26" s="162" t="s">
        <v>25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</row>
    <row r="27" spans="1:12" ht="21.5">
      <c r="A27" s="162" t="s">
        <v>26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</row>
    <row r="28" spans="1:12" ht="20.5">
      <c r="A28" s="42"/>
      <c r="B28" s="13"/>
      <c r="C28" s="12"/>
      <c r="D28" s="22"/>
      <c r="E28" s="18"/>
      <c r="F28" s="18"/>
      <c r="G28" s="18"/>
      <c r="H28" s="22"/>
      <c r="I28" s="18"/>
      <c r="J28" s="22"/>
      <c r="K28" s="18"/>
      <c r="L28" s="18"/>
    </row>
  </sheetData>
  <mergeCells count="6">
    <mergeCell ref="A27:L27"/>
    <mergeCell ref="A3:D3"/>
    <mergeCell ref="D4:L4"/>
    <mergeCell ref="H5:J5"/>
    <mergeCell ref="D9:L9"/>
    <mergeCell ref="A26:L26"/>
  </mergeCells>
  <pageMargins left="0.8" right="0.8" top="0.48" bottom="0.5" header="0.5" footer="0.5"/>
  <pageSetup paperSize="9" scale="85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J110"/>
  <sheetViews>
    <sheetView tabSelected="1" view="pageBreakPreview" topLeftCell="A91" zoomScale="85" zoomScaleNormal="90" zoomScaleSheetLayoutView="85" workbookViewId="0">
      <selection activeCell="D51" sqref="D51:J51"/>
    </sheetView>
  </sheetViews>
  <sheetFormatPr defaultColWidth="35" defaultRowHeight="21.5"/>
  <cols>
    <col min="1" max="1" width="66.3984375" style="104" customWidth="1"/>
    <col min="2" max="2" width="7.3984375" style="104" customWidth="1"/>
    <col min="3" max="3" width="1.3984375" style="104" customWidth="1"/>
    <col min="4" max="4" width="15.59765625" style="114" customWidth="1"/>
    <col min="5" max="5" width="1.3984375" style="104" customWidth="1"/>
    <col min="6" max="6" width="15.5" style="114" customWidth="1"/>
    <col min="7" max="7" width="1.3984375" style="104" customWidth="1"/>
    <col min="8" max="8" width="15.59765625" style="104" customWidth="1"/>
    <col min="9" max="9" width="1.3984375" style="104" customWidth="1"/>
    <col min="10" max="10" width="16" style="104" customWidth="1"/>
    <col min="11" max="16384" width="35" style="104"/>
  </cols>
  <sheetData>
    <row r="1" spans="1:10" ht="26">
      <c r="A1" s="106" t="str">
        <f>'Separate66 14'!A1</f>
        <v>บริษัท อินเด็กซ์ ลิฟวิ่งมอลล์ จำกัด (มหาชน) และบริษัทย่อย</v>
      </c>
    </row>
    <row r="2" spans="1:10" ht="26">
      <c r="A2" s="107" t="s">
        <v>120</v>
      </c>
    </row>
    <row r="3" spans="1:10" ht="13" customHeight="1"/>
    <row r="4" spans="1:10" ht="22">
      <c r="B4" s="145"/>
      <c r="C4" s="145"/>
      <c r="D4" s="149" t="s">
        <v>2</v>
      </c>
      <c r="E4" s="149"/>
      <c r="F4" s="149"/>
      <c r="G4" s="146"/>
      <c r="H4" s="149" t="s">
        <v>3</v>
      </c>
      <c r="I4" s="149"/>
      <c r="J4" s="149"/>
    </row>
    <row r="5" spans="1:10" ht="22">
      <c r="B5" s="145"/>
      <c r="C5" s="145"/>
      <c r="D5" s="151" t="s">
        <v>60</v>
      </c>
      <c r="E5" s="151"/>
      <c r="F5" s="151"/>
      <c r="G5" s="146"/>
      <c r="H5" s="151" t="s">
        <v>60</v>
      </c>
      <c r="I5" s="151"/>
      <c r="J5" s="151"/>
    </row>
    <row r="6" spans="1:10">
      <c r="B6" s="147"/>
      <c r="C6" s="147"/>
      <c r="D6" s="145">
        <v>2566</v>
      </c>
      <c r="E6" s="145"/>
      <c r="F6" s="145">
        <v>2565</v>
      </c>
      <c r="G6" s="145"/>
      <c r="H6" s="145">
        <v>2566</v>
      </c>
      <c r="I6" s="145"/>
      <c r="J6" s="145">
        <v>2565</v>
      </c>
    </row>
    <row r="7" spans="1:10">
      <c r="B7" s="145"/>
      <c r="C7" s="145"/>
      <c r="D7" s="150" t="s">
        <v>7</v>
      </c>
      <c r="E7" s="150"/>
      <c r="F7" s="150"/>
      <c r="G7" s="150"/>
      <c r="H7" s="150"/>
      <c r="I7" s="150"/>
      <c r="J7" s="150"/>
    </row>
    <row r="8" spans="1:10" ht="22">
      <c r="A8" s="108" t="s">
        <v>121</v>
      </c>
      <c r="B8" s="145"/>
      <c r="C8" s="145"/>
      <c r="D8" s="115"/>
      <c r="E8" s="116"/>
      <c r="F8" s="115"/>
      <c r="G8" s="116"/>
      <c r="H8" s="116"/>
      <c r="I8" s="116"/>
      <c r="J8" s="116"/>
    </row>
    <row r="9" spans="1:10">
      <c r="A9" s="104" t="s">
        <v>77</v>
      </c>
      <c r="B9" s="145"/>
      <c r="C9" s="145"/>
      <c r="D9" s="36">
        <v>722646913</v>
      </c>
      <c r="E9" s="36"/>
      <c r="F9" s="36">
        <v>659066011</v>
      </c>
      <c r="G9" s="36"/>
      <c r="H9" s="36">
        <v>763132668</v>
      </c>
      <c r="I9" s="36"/>
      <c r="J9" s="36">
        <v>531167418</v>
      </c>
    </row>
    <row r="10" spans="1:10">
      <c r="A10" s="109" t="s">
        <v>122</v>
      </c>
      <c r="B10" s="145"/>
      <c r="C10" s="145"/>
      <c r="D10" s="36"/>
      <c r="E10" s="36"/>
      <c r="F10" s="36"/>
      <c r="G10" s="36"/>
      <c r="H10" s="36"/>
      <c r="I10" s="36"/>
      <c r="J10" s="36"/>
    </row>
    <row r="11" spans="1:10">
      <c r="A11" s="117" t="s">
        <v>76</v>
      </c>
      <c r="B11" s="147"/>
      <c r="C11" s="145"/>
      <c r="D11" s="36">
        <v>139784730</v>
      </c>
      <c r="E11" s="36"/>
      <c r="F11" s="38">
        <v>121950562</v>
      </c>
      <c r="G11" s="36"/>
      <c r="H11" s="36">
        <v>73095434</v>
      </c>
      <c r="I11" s="118"/>
      <c r="J11" s="38">
        <v>61313983</v>
      </c>
    </row>
    <row r="12" spans="1:10">
      <c r="A12" s="117" t="s">
        <v>74</v>
      </c>
      <c r="B12" s="147"/>
      <c r="C12" s="145"/>
      <c r="D12" s="36">
        <v>215940587</v>
      </c>
      <c r="E12" s="36"/>
      <c r="F12" s="36">
        <v>214335192</v>
      </c>
      <c r="G12" s="36"/>
      <c r="H12" s="36">
        <v>232721738</v>
      </c>
      <c r="I12" s="36"/>
      <c r="J12" s="36">
        <v>236422361</v>
      </c>
    </row>
    <row r="13" spans="1:10">
      <c r="A13" s="104" t="s">
        <v>123</v>
      </c>
      <c r="B13" s="147"/>
      <c r="C13" s="145"/>
      <c r="D13" s="36">
        <v>818566620</v>
      </c>
      <c r="E13" s="36"/>
      <c r="F13" s="36">
        <v>830608677</v>
      </c>
      <c r="G13" s="36"/>
      <c r="H13" s="36">
        <v>748916501</v>
      </c>
      <c r="I13" s="36"/>
      <c r="J13" s="36">
        <v>760616618</v>
      </c>
    </row>
    <row r="14" spans="1:10">
      <c r="A14" s="117" t="s">
        <v>124</v>
      </c>
      <c r="B14" s="147"/>
      <c r="C14" s="145"/>
      <c r="D14" s="36">
        <v>25252847</v>
      </c>
      <c r="E14" s="36"/>
      <c r="F14" s="36">
        <v>26462531</v>
      </c>
      <c r="G14" s="36"/>
      <c r="H14" s="36">
        <v>18338691</v>
      </c>
      <c r="I14" s="36"/>
      <c r="J14" s="36">
        <v>19470696</v>
      </c>
    </row>
    <row r="15" spans="1:10">
      <c r="A15" s="104" t="s">
        <v>125</v>
      </c>
      <c r="B15" s="147"/>
      <c r="C15" s="145"/>
      <c r="D15" s="36">
        <v>11849551</v>
      </c>
      <c r="E15" s="36"/>
      <c r="F15" s="36">
        <v>4342046</v>
      </c>
      <c r="G15" s="36"/>
      <c r="H15" s="36">
        <v>11849551</v>
      </c>
      <c r="I15" s="36"/>
      <c r="J15" s="36">
        <v>4342046</v>
      </c>
    </row>
    <row r="16" spans="1:10">
      <c r="A16" s="117" t="s">
        <v>195</v>
      </c>
      <c r="B16" s="147"/>
      <c r="C16" s="145"/>
      <c r="D16" s="36">
        <v>-2073089</v>
      </c>
      <c r="E16" s="36"/>
      <c r="F16" s="36">
        <v>424313</v>
      </c>
      <c r="G16" s="36"/>
      <c r="H16" s="36">
        <v>-1830425</v>
      </c>
      <c r="I16" s="36"/>
      <c r="J16" s="36">
        <v>408204</v>
      </c>
    </row>
    <row r="17" spans="1:10">
      <c r="A17" s="117" t="s">
        <v>187</v>
      </c>
      <c r="B17" s="147"/>
      <c r="C17" s="145"/>
      <c r="D17" s="36">
        <v>-5736112</v>
      </c>
      <c r="E17" s="36"/>
      <c r="F17" s="36">
        <v>100890</v>
      </c>
      <c r="G17" s="36"/>
      <c r="H17" s="36">
        <v>-7341227</v>
      </c>
      <c r="I17" s="36"/>
      <c r="J17" s="36">
        <v>-808155</v>
      </c>
    </row>
    <row r="18" spans="1:10">
      <c r="A18" s="117" t="s">
        <v>196</v>
      </c>
      <c r="B18" s="147"/>
      <c r="C18" s="145"/>
      <c r="D18" s="36">
        <v>-502299</v>
      </c>
      <c r="E18" s="36"/>
      <c r="F18" s="36">
        <v>6699018</v>
      </c>
      <c r="G18" s="36"/>
      <c r="H18" s="36">
        <v>891984</v>
      </c>
      <c r="I18" s="36"/>
      <c r="J18" s="36">
        <v>8401150</v>
      </c>
    </row>
    <row r="19" spans="1:10">
      <c r="A19" s="117" t="s">
        <v>126</v>
      </c>
      <c r="B19" s="147"/>
      <c r="C19" s="145"/>
      <c r="D19" s="36">
        <v>0</v>
      </c>
      <c r="E19" s="36"/>
      <c r="F19" s="36">
        <v>-1251786</v>
      </c>
      <c r="G19" s="36">
        <v>0</v>
      </c>
      <c r="H19" s="36">
        <v>0</v>
      </c>
      <c r="I19" s="36">
        <v>0</v>
      </c>
      <c r="J19" s="36">
        <v>-2062073</v>
      </c>
    </row>
    <row r="20" spans="1:10">
      <c r="A20" s="117" t="s">
        <v>197</v>
      </c>
      <c r="B20" s="147"/>
      <c r="C20" s="145"/>
      <c r="D20" s="36">
        <v>131332</v>
      </c>
      <c r="E20" s="36"/>
      <c r="F20" s="36">
        <v>-10597800</v>
      </c>
      <c r="G20" s="36"/>
      <c r="H20" s="36">
        <v>88849</v>
      </c>
      <c r="I20" s="36"/>
      <c r="J20" s="36">
        <v>-2739564</v>
      </c>
    </row>
    <row r="21" spans="1:10">
      <c r="A21" s="117" t="s">
        <v>127</v>
      </c>
      <c r="B21" s="147"/>
      <c r="C21" s="145"/>
      <c r="D21" s="36">
        <v>7282159</v>
      </c>
      <c r="E21" s="36">
        <v>0</v>
      </c>
      <c r="F21" s="40">
        <v>22676424</v>
      </c>
      <c r="G21" s="36">
        <v>0</v>
      </c>
      <c r="H21" s="36">
        <v>6850159</v>
      </c>
      <c r="I21" s="36">
        <v>0</v>
      </c>
      <c r="J21" s="36">
        <v>21408925</v>
      </c>
    </row>
    <row r="22" spans="1:10">
      <c r="A22" s="117" t="s">
        <v>174</v>
      </c>
      <c r="B22" s="147"/>
      <c r="C22" s="145"/>
      <c r="D22" s="36">
        <v>1033829</v>
      </c>
      <c r="E22" s="36">
        <v>0</v>
      </c>
      <c r="F22" s="36">
        <v>1386733</v>
      </c>
      <c r="G22" s="36">
        <v>0</v>
      </c>
      <c r="H22" s="36">
        <v>156245</v>
      </c>
      <c r="I22" s="36">
        <v>0</v>
      </c>
      <c r="J22" s="36">
        <v>1379791</v>
      </c>
    </row>
    <row r="23" spans="1:10">
      <c r="A23" s="117" t="s">
        <v>128</v>
      </c>
      <c r="B23" s="147"/>
      <c r="C23" s="145"/>
      <c r="D23" s="36">
        <v>-548</v>
      </c>
      <c r="E23" s="36"/>
      <c r="F23" s="36">
        <v>-4761707</v>
      </c>
      <c r="G23" s="36"/>
      <c r="H23" s="36">
        <v>-548</v>
      </c>
      <c r="I23" s="36"/>
      <c r="J23" s="36">
        <v>-786729</v>
      </c>
    </row>
    <row r="24" spans="1:10">
      <c r="A24" s="117" t="s">
        <v>175</v>
      </c>
      <c r="B24" s="147"/>
      <c r="C24" s="145"/>
      <c r="D24" s="36">
        <v>0</v>
      </c>
      <c r="E24" s="36"/>
      <c r="F24" s="36">
        <v>-2383483</v>
      </c>
      <c r="G24" s="36"/>
      <c r="H24" s="36">
        <v>0</v>
      </c>
      <c r="I24" s="36"/>
      <c r="J24" s="36">
        <v>-2383483</v>
      </c>
    </row>
    <row r="25" spans="1:10">
      <c r="A25" s="117" t="s">
        <v>129</v>
      </c>
      <c r="B25" s="147"/>
      <c r="C25" s="145"/>
      <c r="D25" s="36">
        <v>46</v>
      </c>
      <c r="E25" s="36"/>
      <c r="F25" s="36">
        <v>71795</v>
      </c>
      <c r="G25" s="36"/>
      <c r="H25" s="36">
        <v>0</v>
      </c>
      <c r="I25" s="36"/>
      <c r="J25" s="36">
        <v>71795</v>
      </c>
    </row>
    <row r="26" spans="1:10">
      <c r="A26" s="117" t="s">
        <v>130</v>
      </c>
      <c r="B26" s="147"/>
      <c r="C26" s="145"/>
      <c r="D26" s="36">
        <v>-9033333</v>
      </c>
      <c r="E26" s="36"/>
      <c r="F26" s="36">
        <v>-9033333</v>
      </c>
      <c r="G26" s="36"/>
      <c r="H26" s="36">
        <v>-9033333</v>
      </c>
      <c r="I26" s="36"/>
      <c r="J26" s="36">
        <v>-9033333</v>
      </c>
    </row>
    <row r="27" spans="1:10">
      <c r="A27" s="117" t="s">
        <v>131</v>
      </c>
      <c r="B27" s="147"/>
      <c r="C27" s="145"/>
      <c r="D27" s="36">
        <v>-2459341</v>
      </c>
      <c r="E27" s="36"/>
      <c r="F27" s="36">
        <v>-344873</v>
      </c>
      <c r="G27" s="36"/>
      <c r="H27" s="36">
        <v>-2459341</v>
      </c>
      <c r="I27" s="36"/>
      <c r="J27" s="36">
        <v>-344873</v>
      </c>
    </row>
    <row r="28" spans="1:10">
      <c r="A28" s="117" t="s">
        <v>181</v>
      </c>
      <c r="B28" s="147"/>
      <c r="C28" s="145"/>
      <c r="D28" s="36">
        <v>8</v>
      </c>
      <c r="E28" s="36"/>
      <c r="F28" s="36">
        <v>0</v>
      </c>
      <c r="G28" s="36"/>
      <c r="H28" s="36">
        <v>8</v>
      </c>
      <c r="I28" s="36"/>
      <c r="J28" s="36">
        <v>0</v>
      </c>
    </row>
    <row r="29" spans="1:10">
      <c r="A29" s="104" t="s">
        <v>64</v>
      </c>
      <c r="B29" s="147"/>
      <c r="C29" s="145"/>
      <c r="D29" s="36">
        <v>-723080</v>
      </c>
      <c r="E29" s="36"/>
      <c r="F29" s="38">
        <v>-301021</v>
      </c>
      <c r="G29" s="36"/>
      <c r="H29" s="36">
        <v>-446629</v>
      </c>
      <c r="I29" s="36"/>
      <c r="J29" s="38">
        <v>-285345</v>
      </c>
    </row>
    <row r="30" spans="1:10">
      <c r="A30" s="117" t="s">
        <v>63</v>
      </c>
      <c r="B30" s="147"/>
      <c r="C30" s="145"/>
      <c r="D30" s="36">
        <v>0</v>
      </c>
      <c r="E30" s="36"/>
      <c r="F30" s="38">
        <v>-660357</v>
      </c>
      <c r="G30" s="36"/>
      <c r="H30" s="36">
        <v>-431999820</v>
      </c>
      <c r="I30" s="36"/>
      <c r="J30" s="38">
        <v>-259199892</v>
      </c>
    </row>
    <row r="31" spans="1:10">
      <c r="A31" s="119" t="s">
        <v>200</v>
      </c>
      <c r="B31" s="147"/>
      <c r="C31" s="145"/>
      <c r="D31" s="120">
        <v>-2422000</v>
      </c>
      <c r="E31" s="36"/>
      <c r="F31" s="120">
        <v>2966385</v>
      </c>
      <c r="G31" s="36"/>
      <c r="H31" s="120">
        <v>0</v>
      </c>
      <c r="I31" s="36"/>
      <c r="J31" s="120">
        <v>4835421</v>
      </c>
    </row>
    <row r="32" spans="1:10">
      <c r="B32" s="145"/>
      <c r="C32" s="145"/>
      <c r="D32" s="36">
        <f>SUM(D9:D31)</f>
        <v>1919538820</v>
      </c>
      <c r="E32" s="36"/>
      <c r="F32" s="36">
        <f>SUM(F9:F31)</f>
        <v>1861756217</v>
      </c>
      <c r="G32" s="36"/>
      <c r="H32" s="36">
        <f>SUM(H9:H31)</f>
        <v>1402930505</v>
      </c>
      <c r="I32" s="36"/>
      <c r="J32" s="36">
        <f>SUM(J9:J31)</f>
        <v>1372194961</v>
      </c>
    </row>
    <row r="33" spans="1:10">
      <c r="A33" s="110" t="s">
        <v>132</v>
      </c>
      <c r="B33" s="145"/>
      <c r="C33" s="145"/>
      <c r="D33" s="40"/>
      <c r="E33" s="36"/>
      <c r="F33" s="40"/>
      <c r="G33" s="36"/>
      <c r="H33" s="36"/>
      <c r="I33" s="36"/>
      <c r="J33" s="36"/>
    </row>
    <row r="34" spans="1:10">
      <c r="A34" s="104" t="s">
        <v>10</v>
      </c>
      <c r="B34" s="145"/>
      <c r="C34" s="145"/>
      <c r="D34" s="36">
        <v>-140877410</v>
      </c>
      <c r="E34" s="36"/>
      <c r="F34" s="40">
        <v>-15886700</v>
      </c>
      <c r="G34" s="36"/>
      <c r="H34" s="36">
        <v>-152404229</v>
      </c>
      <c r="I34" s="36"/>
      <c r="J34" s="36">
        <v>-46234119</v>
      </c>
    </row>
    <row r="35" spans="1:10">
      <c r="A35" s="104" t="s">
        <v>11</v>
      </c>
      <c r="B35" s="145"/>
      <c r="C35" s="145"/>
      <c r="D35" s="36">
        <v>-32398784</v>
      </c>
      <c r="E35" s="36"/>
      <c r="F35" s="40">
        <v>18209766</v>
      </c>
      <c r="G35" s="36"/>
      <c r="H35" s="36">
        <v>-16965318</v>
      </c>
      <c r="I35" s="36"/>
      <c r="J35" s="36">
        <v>-9720352</v>
      </c>
    </row>
    <row r="36" spans="1:10">
      <c r="A36" s="104" t="s">
        <v>12</v>
      </c>
      <c r="B36" s="145"/>
      <c r="C36" s="145"/>
      <c r="D36" s="36">
        <v>-161001320</v>
      </c>
      <c r="E36" s="36"/>
      <c r="F36" s="40">
        <v>64804321</v>
      </c>
      <c r="G36" s="36"/>
      <c r="H36" s="36">
        <v>-150630277</v>
      </c>
      <c r="I36" s="36"/>
      <c r="J36" s="36">
        <v>59050956</v>
      </c>
    </row>
    <row r="37" spans="1:10">
      <c r="A37" s="104" t="s">
        <v>13</v>
      </c>
      <c r="B37" s="145"/>
      <c r="C37" s="145"/>
      <c r="D37" s="36">
        <v>348529</v>
      </c>
      <c r="E37" s="36"/>
      <c r="F37" s="40">
        <v>-1297461</v>
      </c>
      <c r="G37" s="36"/>
      <c r="H37" s="36">
        <v>861069</v>
      </c>
      <c r="I37" s="36"/>
      <c r="J37" s="36">
        <v>-1555382</v>
      </c>
    </row>
    <row r="38" spans="1:10">
      <c r="A38" s="104" t="s">
        <v>133</v>
      </c>
      <c r="B38" s="147"/>
      <c r="C38" s="145"/>
      <c r="D38" s="36">
        <v>60907961</v>
      </c>
      <c r="E38" s="36"/>
      <c r="F38" s="40">
        <v>20269480</v>
      </c>
      <c r="G38" s="36"/>
      <c r="H38" s="36">
        <v>52618637</v>
      </c>
      <c r="I38" s="36"/>
      <c r="J38" s="36">
        <v>27812696</v>
      </c>
    </row>
    <row r="39" spans="1:10">
      <c r="A39" s="104" t="s">
        <v>29</v>
      </c>
      <c r="B39" s="145"/>
      <c r="C39" s="145"/>
      <c r="D39" s="36">
        <v>60176613</v>
      </c>
      <c r="E39" s="36"/>
      <c r="F39" s="40">
        <v>-63861338</v>
      </c>
      <c r="G39" s="36"/>
      <c r="H39" s="36">
        <v>53245339</v>
      </c>
      <c r="I39" s="36"/>
      <c r="J39" s="36">
        <v>-297389468</v>
      </c>
    </row>
    <row r="40" spans="1:10">
      <c r="A40" s="104" t="s">
        <v>184</v>
      </c>
      <c r="B40" s="145"/>
      <c r="C40" s="145"/>
      <c r="D40" s="36">
        <v>-18569442</v>
      </c>
      <c r="E40" s="36"/>
      <c r="F40" s="40">
        <v>-64162983</v>
      </c>
      <c r="G40" s="36"/>
      <c r="H40" s="36">
        <v>-18569442</v>
      </c>
      <c r="I40" s="36"/>
      <c r="J40" s="36">
        <v>-64162983</v>
      </c>
    </row>
    <row r="41" spans="1:10">
      <c r="A41" s="104" t="s">
        <v>185</v>
      </c>
      <c r="B41" s="145"/>
      <c r="C41" s="145"/>
      <c r="D41" s="36">
        <v>28993967</v>
      </c>
      <c r="E41" s="36"/>
      <c r="F41" s="40">
        <v>51412541</v>
      </c>
      <c r="G41" s="36"/>
      <c r="H41" s="36">
        <v>29582898</v>
      </c>
      <c r="I41" s="36"/>
      <c r="J41" s="36">
        <v>47825808</v>
      </c>
    </row>
    <row r="42" spans="1:10">
      <c r="A42" s="104" t="s">
        <v>30</v>
      </c>
      <c r="B42" s="145"/>
      <c r="C42" s="145"/>
      <c r="D42" s="36">
        <v>22763991</v>
      </c>
      <c r="E42" s="36"/>
      <c r="F42" s="40">
        <v>-22957594</v>
      </c>
      <c r="G42" s="36"/>
      <c r="H42" s="36">
        <v>12362285</v>
      </c>
      <c r="I42" s="36"/>
      <c r="J42" s="36">
        <v>-25574558</v>
      </c>
    </row>
    <row r="43" spans="1:10">
      <c r="A43" s="121"/>
      <c r="D43" s="122"/>
      <c r="E43" s="36"/>
      <c r="F43" s="122"/>
      <c r="G43" s="36"/>
      <c r="H43" s="97"/>
      <c r="I43" s="36"/>
      <c r="J43" s="97"/>
    </row>
    <row r="44" spans="1:10">
      <c r="A44" s="151" t="s">
        <v>25</v>
      </c>
      <c r="B44" s="151"/>
      <c r="C44" s="151"/>
      <c r="D44" s="151"/>
      <c r="E44" s="151"/>
      <c r="F44" s="151"/>
      <c r="G44" s="151"/>
      <c r="H44" s="151"/>
      <c r="I44" s="151"/>
      <c r="J44" s="151"/>
    </row>
    <row r="45" spans="1:10">
      <c r="A45" s="151" t="s">
        <v>26</v>
      </c>
      <c r="B45" s="151"/>
      <c r="C45" s="151"/>
      <c r="D45" s="151"/>
      <c r="E45" s="151"/>
      <c r="F45" s="151"/>
      <c r="G45" s="151"/>
      <c r="H45" s="151"/>
      <c r="I45" s="151"/>
      <c r="J45" s="151"/>
    </row>
    <row r="46" spans="1:10" ht="22">
      <c r="A46" s="108" t="s">
        <v>134</v>
      </c>
      <c r="B46" s="145"/>
      <c r="C46" s="145"/>
      <c r="D46" s="40"/>
      <c r="E46" s="36"/>
      <c r="F46" s="40"/>
      <c r="G46" s="36"/>
      <c r="H46" s="36"/>
      <c r="I46" s="36"/>
      <c r="J46" s="36"/>
    </row>
    <row r="47" spans="1:10">
      <c r="A47" s="104" t="s">
        <v>36</v>
      </c>
      <c r="B47" s="145"/>
      <c r="C47" s="145"/>
      <c r="D47" s="36">
        <v>12004924</v>
      </c>
      <c r="E47" s="36"/>
      <c r="F47" s="40">
        <v>8023759</v>
      </c>
      <c r="G47" s="36"/>
      <c r="H47" s="36">
        <v>6064756</v>
      </c>
      <c r="I47" s="36"/>
      <c r="J47" s="36">
        <v>8145518</v>
      </c>
    </row>
    <row r="48" spans="1:10">
      <c r="A48" s="117" t="s">
        <v>135</v>
      </c>
      <c r="B48" s="147"/>
      <c r="C48" s="145"/>
      <c r="D48" s="36">
        <v>-10744399</v>
      </c>
      <c r="E48" s="36"/>
      <c r="F48" s="40">
        <v>-4055088</v>
      </c>
      <c r="G48" s="36"/>
      <c r="H48" s="36">
        <v>-6566940</v>
      </c>
      <c r="I48" s="36"/>
      <c r="J48" s="36">
        <v>-745267</v>
      </c>
    </row>
    <row r="49" spans="1:10">
      <c r="A49" s="104" t="s">
        <v>42</v>
      </c>
      <c r="B49" s="145"/>
      <c r="C49" s="145"/>
      <c r="D49" s="111">
        <v>32651706</v>
      </c>
      <c r="E49" s="36"/>
      <c r="F49" s="123">
        <v>14793251</v>
      </c>
      <c r="G49" s="36"/>
      <c r="H49" s="111">
        <v>-5432843</v>
      </c>
      <c r="I49" s="36"/>
      <c r="J49" s="120">
        <v>-6415754</v>
      </c>
    </row>
    <row r="50" spans="1:10">
      <c r="A50" s="117" t="s">
        <v>136</v>
      </c>
      <c r="B50" s="145"/>
      <c r="C50" s="145"/>
      <c r="D50" s="36">
        <f>+D32+D34+D35+D36+D37+D38+D39+D42+D47+D48+D49+D40+D41</f>
        <v>1773795156</v>
      </c>
      <c r="E50" s="36"/>
      <c r="F50" s="36">
        <f>+F32+F34+F35+F36+F37+F38+F39+F42+F47+F48+F49+F40+F41</f>
        <v>1867048171</v>
      </c>
      <c r="G50" s="36"/>
      <c r="H50" s="36">
        <f>+H32+H34+H35+H36+H37+H38+H39+H42+H47+H48+H49+H40+H41</f>
        <v>1207096440</v>
      </c>
      <c r="I50" s="36"/>
      <c r="J50" s="36">
        <f>+J32+J34+J35+J36+J37+J38+J39+J42+J47+J48+J49+J40+J41</f>
        <v>1063232056</v>
      </c>
    </row>
    <row r="51" spans="1:10">
      <c r="A51" s="104" t="s">
        <v>137</v>
      </c>
      <c r="B51" s="145"/>
      <c r="C51" s="145"/>
      <c r="D51" s="36">
        <v>-103949813</v>
      </c>
      <c r="E51" s="36"/>
      <c r="F51" s="40">
        <v>-86860665</v>
      </c>
      <c r="G51" s="36"/>
      <c r="H51" s="36">
        <v>-39264828</v>
      </c>
      <c r="I51" s="36"/>
      <c r="J51" s="36">
        <v>-18583982</v>
      </c>
    </row>
    <row r="52" spans="1:10" ht="22">
      <c r="A52" s="105" t="s">
        <v>138</v>
      </c>
      <c r="B52" s="145"/>
      <c r="C52" s="145"/>
      <c r="D52" s="19">
        <f>+D50+D51</f>
        <v>1669845343</v>
      </c>
      <c r="E52" s="31"/>
      <c r="F52" s="19">
        <f>+F50+F51</f>
        <v>1780187506</v>
      </c>
      <c r="G52" s="31"/>
      <c r="H52" s="19">
        <f>+H50+H51</f>
        <v>1167831612</v>
      </c>
      <c r="I52" s="31"/>
      <c r="J52" s="19">
        <f>+J50+J51</f>
        <v>1044648074</v>
      </c>
    </row>
    <row r="53" spans="1:10" ht="18" customHeight="1">
      <c r="A53" s="105"/>
      <c r="B53" s="145"/>
      <c r="C53" s="145"/>
      <c r="D53" s="32"/>
      <c r="E53" s="31"/>
      <c r="F53" s="32"/>
      <c r="G53" s="31"/>
      <c r="H53" s="20"/>
      <c r="I53" s="31"/>
      <c r="J53" s="20"/>
    </row>
    <row r="54" spans="1:10" ht="22">
      <c r="A54" s="108" t="s">
        <v>139</v>
      </c>
      <c r="B54" s="145"/>
      <c r="C54" s="145"/>
      <c r="D54" s="40"/>
      <c r="E54" s="36"/>
      <c r="F54" s="40"/>
      <c r="G54" s="36"/>
      <c r="H54" s="36"/>
      <c r="I54" s="36"/>
      <c r="J54" s="36"/>
    </row>
    <row r="55" spans="1:10">
      <c r="A55" s="104" t="s">
        <v>188</v>
      </c>
      <c r="B55" s="145"/>
      <c r="C55" s="145"/>
      <c r="D55" s="36">
        <v>534720</v>
      </c>
      <c r="E55" s="36"/>
      <c r="F55" s="40">
        <v>112661</v>
      </c>
      <c r="G55" s="36"/>
      <c r="H55" s="36">
        <v>258269</v>
      </c>
      <c r="I55" s="36"/>
      <c r="J55" s="36">
        <v>145093</v>
      </c>
    </row>
    <row r="56" spans="1:10">
      <c r="A56" s="104" t="s">
        <v>189</v>
      </c>
      <c r="B56" s="145"/>
      <c r="C56" s="145"/>
      <c r="D56" s="36">
        <v>0</v>
      </c>
      <c r="E56" s="36"/>
      <c r="F56" s="40">
        <v>660357</v>
      </c>
      <c r="G56" s="36"/>
      <c r="H56" s="36">
        <v>431999820</v>
      </c>
      <c r="I56" s="36"/>
      <c r="J56" s="36">
        <v>259199892</v>
      </c>
    </row>
    <row r="57" spans="1:10">
      <c r="A57" s="104" t="s">
        <v>182</v>
      </c>
      <c r="B57" s="145"/>
      <c r="C57" s="145"/>
      <c r="D57" s="36">
        <v>0</v>
      </c>
      <c r="E57" s="36"/>
      <c r="F57" s="40">
        <v>0</v>
      </c>
      <c r="G57" s="36"/>
      <c r="H57" s="36">
        <v>-17849993</v>
      </c>
      <c r="I57" s="36"/>
      <c r="J57" s="36">
        <v>0</v>
      </c>
    </row>
    <row r="58" spans="1:10">
      <c r="A58" s="104" t="s">
        <v>140</v>
      </c>
      <c r="B58" s="145"/>
      <c r="C58" s="145"/>
      <c r="D58" s="36">
        <v>0</v>
      </c>
      <c r="E58" s="36"/>
      <c r="F58" s="40">
        <v>2062073</v>
      </c>
      <c r="G58" s="36"/>
      <c r="H58" s="36">
        <v>0</v>
      </c>
      <c r="I58" s="36"/>
      <c r="J58" s="36">
        <v>2062073</v>
      </c>
    </row>
    <row r="59" spans="1:10">
      <c r="A59" s="104" t="s">
        <v>190</v>
      </c>
      <c r="B59" s="147"/>
      <c r="C59" s="145"/>
      <c r="D59" s="36">
        <v>-326294551</v>
      </c>
      <c r="E59" s="36"/>
      <c r="F59" s="40">
        <v>-254316952</v>
      </c>
      <c r="G59" s="36"/>
      <c r="H59" s="36">
        <v>-270240550</v>
      </c>
      <c r="I59" s="36"/>
      <c r="J59" s="38">
        <v>-223795295</v>
      </c>
    </row>
    <row r="60" spans="1:10">
      <c r="A60" s="104" t="s">
        <v>141</v>
      </c>
      <c r="B60" s="147"/>
      <c r="C60" s="145"/>
      <c r="D60" s="36">
        <v>6529982</v>
      </c>
      <c r="E60" s="36"/>
      <c r="F60" s="41">
        <v>14204454</v>
      </c>
      <c r="G60" s="36"/>
      <c r="H60" s="36">
        <v>6116931</v>
      </c>
      <c r="I60" s="36"/>
      <c r="J60" s="38">
        <v>6048191</v>
      </c>
    </row>
    <row r="61" spans="1:10">
      <c r="A61" s="104" t="s">
        <v>142</v>
      </c>
      <c r="B61" s="147"/>
      <c r="C61" s="145"/>
      <c r="D61" s="36">
        <v>-138955991</v>
      </c>
      <c r="E61" s="36"/>
      <c r="F61" s="40">
        <v>-61236226</v>
      </c>
      <c r="G61" s="36"/>
      <c r="H61" s="36">
        <v>-11200035</v>
      </c>
      <c r="I61" s="36"/>
      <c r="J61" s="40">
        <v>-40912952</v>
      </c>
    </row>
    <row r="62" spans="1:10">
      <c r="A62" s="104" t="s">
        <v>143</v>
      </c>
      <c r="B62" s="147"/>
      <c r="C62" s="145"/>
      <c r="D62" s="36">
        <v>-52339067</v>
      </c>
      <c r="E62" s="36"/>
      <c r="F62" s="40">
        <v>-100030044</v>
      </c>
      <c r="G62" s="36"/>
      <c r="H62" s="36">
        <v>-52339067</v>
      </c>
      <c r="I62" s="36"/>
      <c r="J62" s="40">
        <v>-100030044</v>
      </c>
    </row>
    <row r="63" spans="1:10">
      <c r="A63" s="104" t="s">
        <v>144</v>
      </c>
      <c r="B63" s="147"/>
      <c r="C63" s="145"/>
      <c r="D63" s="36">
        <v>0</v>
      </c>
      <c r="E63" s="36"/>
      <c r="F63" s="40">
        <v>15079759</v>
      </c>
      <c r="G63" s="36"/>
      <c r="H63" s="36">
        <v>0</v>
      </c>
      <c r="I63" s="36"/>
      <c r="J63" s="40">
        <v>14700000</v>
      </c>
    </row>
    <row r="64" spans="1:10">
      <c r="A64" s="104" t="s">
        <v>191</v>
      </c>
      <c r="B64" s="147"/>
      <c r="C64" s="145"/>
      <c r="D64" s="36">
        <v>-31062795</v>
      </c>
      <c r="E64" s="36"/>
      <c r="F64" s="40">
        <v>-16689960</v>
      </c>
      <c r="G64" s="36"/>
      <c r="H64" s="36">
        <v>-24151245</v>
      </c>
      <c r="I64" s="36"/>
      <c r="J64" s="40">
        <v>-15946160</v>
      </c>
    </row>
    <row r="65" spans="1:10">
      <c r="A65" s="104" t="s">
        <v>145</v>
      </c>
      <c r="B65" s="147"/>
      <c r="C65" s="145"/>
      <c r="D65" s="36">
        <v>0</v>
      </c>
      <c r="E65" s="36"/>
      <c r="F65" s="40">
        <v>0</v>
      </c>
      <c r="G65" s="36"/>
      <c r="H65" s="36">
        <v>35000000</v>
      </c>
      <c r="I65" s="36"/>
      <c r="J65" s="36">
        <v>71000000</v>
      </c>
    </row>
    <row r="66" spans="1:10">
      <c r="A66" s="104" t="s">
        <v>146</v>
      </c>
      <c r="B66" s="147"/>
      <c r="C66" s="145"/>
      <c r="D66" s="36">
        <v>0</v>
      </c>
      <c r="E66" s="36"/>
      <c r="F66" s="40">
        <v>0</v>
      </c>
      <c r="G66" s="36"/>
      <c r="H66" s="36">
        <v>-35000000</v>
      </c>
      <c r="I66" s="36"/>
      <c r="J66" s="36">
        <v>-42000000</v>
      </c>
    </row>
    <row r="67" spans="1:10" ht="22">
      <c r="A67" s="105" t="s">
        <v>147</v>
      </c>
      <c r="B67" s="145"/>
      <c r="C67" s="145"/>
      <c r="D67" s="19">
        <f>SUM(D55:D66)</f>
        <v>-541587702</v>
      </c>
      <c r="E67" s="31"/>
      <c r="F67" s="19">
        <f>SUM(F55:F66)</f>
        <v>-400153878</v>
      </c>
      <c r="G67" s="31"/>
      <c r="H67" s="19">
        <f>SUM(H55:H66)</f>
        <v>62594130</v>
      </c>
      <c r="I67" s="31"/>
      <c r="J67" s="19">
        <f>SUM(J55:J66)</f>
        <v>-69529202</v>
      </c>
    </row>
    <row r="68" spans="1:10" ht="13" customHeight="1">
      <c r="A68" s="105"/>
      <c r="B68" s="145"/>
      <c r="C68" s="145"/>
      <c r="D68" s="20"/>
      <c r="E68" s="31"/>
      <c r="F68" s="20"/>
      <c r="G68" s="31"/>
      <c r="H68" s="20"/>
      <c r="I68" s="31"/>
      <c r="J68" s="20"/>
    </row>
    <row r="69" spans="1:10" ht="22">
      <c r="A69" s="108" t="s">
        <v>148</v>
      </c>
      <c r="B69" s="145"/>
      <c r="C69" s="145"/>
      <c r="D69" s="40"/>
      <c r="E69" s="36"/>
      <c r="F69" s="40"/>
      <c r="G69" s="36"/>
      <c r="H69" s="36"/>
      <c r="I69" s="36"/>
      <c r="J69" s="36"/>
    </row>
    <row r="70" spans="1:10">
      <c r="A70" s="104" t="s">
        <v>149</v>
      </c>
      <c r="B70" s="147"/>
      <c r="C70" s="145"/>
      <c r="D70" s="36">
        <v>-7292000000</v>
      </c>
      <c r="E70" s="36"/>
      <c r="F70" s="40">
        <v>-8662500000</v>
      </c>
      <c r="G70" s="36"/>
      <c r="H70" s="36">
        <v>-7122000000</v>
      </c>
      <c r="I70" s="36"/>
      <c r="J70" s="40">
        <v>-6503500000</v>
      </c>
    </row>
    <row r="71" spans="1:10">
      <c r="A71" s="104" t="s">
        <v>150</v>
      </c>
      <c r="B71" s="147"/>
      <c r="C71" s="145"/>
      <c r="D71" s="36">
        <v>6899000000</v>
      </c>
      <c r="E71" s="36"/>
      <c r="F71" s="40">
        <v>8692500000</v>
      </c>
      <c r="G71" s="36"/>
      <c r="H71" s="36">
        <v>6839000000</v>
      </c>
      <c r="I71" s="36"/>
      <c r="J71" s="36">
        <v>6845500000</v>
      </c>
    </row>
    <row r="72" spans="1:10">
      <c r="A72" s="104" t="s">
        <v>151</v>
      </c>
      <c r="B72" s="147"/>
      <c r="C72" s="145"/>
      <c r="D72" s="36">
        <v>3640000000</v>
      </c>
      <c r="E72" s="36"/>
      <c r="F72" s="40">
        <v>0</v>
      </c>
      <c r="G72" s="36"/>
      <c r="H72" s="36">
        <v>8522000000</v>
      </c>
      <c r="I72" s="36"/>
      <c r="J72" s="36">
        <v>5089000000</v>
      </c>
    </row>
    <row r="73" spans="1:10">
      <c r="A73" s="104" t="s">
        <v>152</v>
      </c>
      <c r="B73" s="147"/>
      <c r="C73" s="145"/>
      <c r="D73" s="36">
        <v>-3170000000</v>
      </c>
      <c r="E73" s="36"/>
      <c r="F73" s="40">
        <v>0</v>
      </c>
      <c r="G73" s="36"/>
      <c r="H73" s="36">
        <v>-8292000000</v>
      </c>
      <c r="I73" s="36"/>
      <c r="J73" s="40">
        <v>-4892000000</v>
      </c>
    </row>
    <row r="74" spans="1:10">
      <c r="A74" s="104" t="s">
        <v>153</v>
      </c>
      <c r="B74" s="147"/>
      <c r="C74" s="145"/>
      <c r="D74" s="36">
        <v>-343467368</v>
      </c>
      <c r="E74" s="36"/>
      <c r="F74" s="40">
        <v>-869458554</v>
      </c>
      <c r="G74" s="36"/>
      <c r="H74" s="36">
        <v>-343467368</v>
      </c>
      <c r="I74" s="36"/>
      <c r="J74" s="40">
        <v>-869458554</v>
      </c>
    </row>
    <row r="75" spans="1:10">
      <c r="A75" s="104" t="s">
        <v>154</v>
      </c>
      <c r="B75" s="147"/>
      <c r="C75" s="145"/>
      <c r="D75" s="36">
        <v>-35648876</v>
      </c>
      <c r="E75" s="36"/>
      <c r="F75" s="40">
        <v>-53070366</v>
      </c>
      <c r="G75" s="36"/>
      <c r="H75" s="36">
        <v>-97381202</v>
      </c>
      <c r="I75" s="36"/>
      <c r="J75" s="40">
        <v>-113834642</v>
      </c>
    </row>
    <row r="76" spans="1:10">
      <c r="A76" s="104" t="s">
        <v>192</v>
      </c>
      <c r="B76" s="147"/>
      <c r="C76" s="145"/>
      <c r="D76" s="36">
        <v>-429250597</v>
      </c>
      <c r="E76" s="36"/>
      <c r="F76" s="40">
        <v>-302978605</v>
      </c>
      <c r="G76" s="36"/>
      <c r="H76" s="36">
        <v>-429250597</v>
      </c>
      <c r="I76" s="118"/>
      <c r="J76" s="40">
        <v>-302978605</v>
      </c>
    </row>
    <row r="77" spans="1:10">
      <c r="A77" s="104" t="s">
        <v>183</v>
      </c>
      <c r="B77" s="147"/>
      <c r="C77" s="145"/>
      <c r="D77" s="36">
        <v>17149803</v>
      </c>
      <c r="E77" s="36"/>
      <c r="F77" s="40">
        <v>0</v>
      </c>
      <c r="G77" s="36"/>
      <c r="H77" s="36">
        <v>0</v>
      </c>
      <c r="I77" s="118"/>
      <c r="J77" s="36">
        <v>0</v>
      </c>
    </row>
    <row r="78" spans="1:10">
      <c r="A78" s="104" t="s">
        <v>155</v>
      </c>
      <c r="B78" s="147"/>
      <c r="C78" s="145"/>
      <c r="D78" s="36">
        <v>-217742704</v>
      </c>
      <c r="E78" s="36"/>
      <c r="F78" s="40">
        <v>-214375256</v>
      </c>
      <c r="G78" s="36"/>
      <c r="H78" s="36">
        <v>-232727763</v>
      </c>
      <c r="I78" s="118"/>
      <c r="J78" s="40">
        <v>-236399355</v>
      </c>
    </row>
    <row r="79" spans="1:10" ht="22">
      <c r="A79" s="105" t="s">
        <v>156</v>
      </c>
      <c r="B79" s="147"/>
      <c r="C79" s="145"/>
      <c r="D79" s="19">
        <f>SUM(D70:D78)</f>
        <v>-931959742</v>
      </c>
      <c r="E79" s="31"/>
      <c r="F79" s="19">
        <f>SUM(F70:F78)</f>
        <v>-1409882781</v>
      </c>
      <c r="G79" s="31"/>
      <c r="H79" s="19">
        <f>SUM(H70:H78)</f>
        <v>-1155826930</v>
      </c>
      <c r="I79" s="31"/>
      <c r="J79" s="19">
        <f>SUM(J70:J78)</f>
        <v>-983671156</v>
      </c>
    </row>
    <row r="80" spans="1:10">
      <c r="A80" s="121"/>
      <c r="D80" s="122"/>
      <c r="E80" s="36"/>
      <c r="F80" s="122"/>
      <c r="G80" s="36"/>
      <c r="H80" s="97"/>
      <c r="I80" s="36"/>
      <c r="J80" s="97"/>
    </row>
    <row r="81" spans="1:10">
      <c r="A81" s="151" t="s">
        <v>25</v>
      </c>
      <c r="B81" s="151"/>
      <c r="C81" s="151"/>
      <c r="D81" s="151"/>
      <c r="E81" s="151"/>
      <c r="F81" s="151"/>
      <c r="G81" s="151"/>
      <c r="H81" s="151"/>
      <c r="I81" s="151"/>
      <c r="J81" s="151"/>
    </row>
    <row r="82" spans="1:10">
      <c r="A82" s="151" t="s">
        <v>26</v>
      </c>
      <c r="B82" s="151"/>
      <c r="C82" s="151"/>
      <c r="D82" s="151"/>
      <c r="E82" s="151"/>
      <c r="F82" s="151"/>
      <c r="G82" s="151"/>
      <c r="H82" s="151"/>
      <c r="I82" s="151"/>
      <c r="J82" s="151"/>
    </row>
    <row r="83" spans="1:10">
      <c r="A83" s="117" t="s">
        <v>193</v>
      </c>
      <c r="B83" s="145"/>
      <c r="C83" s="145"/>
      <c r="D83" s="36"/>
      <c r="E83" s="36"/>
      <c r="F83" s="36"/>
      <c r="G83" s="36"/>
      <c r="H83" s="36"/>
      <c r="I83" s="36"/>
      <c r="J83" s="36"/>
    </row>
    <row r="84" spans="1:10">
      <c r="A84" s="117" t="s">
        <v>194</v>
      </c>
      <c r="B84" s="145"/>
      <c r="C84" s="145"/>
      <c r="D84" s="36">
        <v>196297899</v>
      </c>
      <c r="E84" s="36"/>
      <c r="F84" s="36">
        <v>-29849153</v>
      </c>
      <c r="G84" s="36"/>
      <c r="H84" s="36">
        <v>74598812</v>
      </c>
      <c r="I84" s="36"/>
      <c r="J84" s="36">
        <v>-8552284</v>
      </c>
    </row>
    <row r="85" spans="1:10">
      <c r="A85" s="117" t="s">
        <v>157</v>
      </c>
      <c r="B85" s="145"/>
      <c r="C85" s="145"/>
      <c r="D85" s="111">
        <v>-971</v>
      </c>
      <c r="E85" s="36"/>
      <c r="F85" s="123">
        <v>-5927</v>
      </c>
      <c r="G85" s="36"/>
      <c r="H85" s="111">
        <v>0</v>
      </c>
      <c r="I85" s="36"/>
      <c r="J85" s="120">
        <v>0</v>
      </c>
    </row>
    <row r="86" spans="1:10" ht="22">
      <c r="A86" s="105" t="s">
        <v>158</v>
      </c>
      <c r="B86" s="145"/>
      <c r="C86" s="145"/>
      <c r="D86" s="31">
        <f>SUM(D84:D85)</f>
        <v>196296928</v>
      </c>
      <c r="E86" s="31"/>
      <c r="F86" s="31">
        <f>SUM(F84:F85)</f>
        <v>-29855080</v>
      </c>
      <c r="G86" s="31"/>
      <c r="H86" s="31">
        <f>SUM(H84:H85)</f>
        <v>74598812</v>
      </c>
      <c r="I86" s="31"/>
      <c r="J86" s="31">
        <f>SUM(J84:J85)</f>
        <v>-8552284</v>
      </c>
    </row>
    <row r="87" spans="1:10">
      <c r="A87" s="117" t="s">
        <v>159</v>
      </c>
      <c r="B87" s="145"/>
      <c r="C87" s="145"/>
      <c r="D87" s="40">
        <v>77230475</v>
      </c>
      <c r="E87" s="36"/>
      <c r="F87" s="40">
        <v>107085555</v>
      </c>
      <c r="G87" s="36"/>
      <c r="H87" s="36">
        <v>54474195</v>
      </c>
      <c r="I87" s="36"/>
      <c r="J87" s="36">
        <v>63026479</v>
      </c>
    </row>
    <row r="88" spans="1:10" ht="22.5" thickBot="1">
      <c r="A88" s="105" t="s">
        <v>160</v>
      </c>
      <c r="B88" s="147"/>
      <c r="C88" s="145"/>
      <c r="D88" s="33">
        <f>SUM(D86:D87)</f>
        <v>273527403</v>
      </c>
      <c r="E88" s="31"/>
      <c r="F88" s="33">
        <f>SUM(F86:F87)</f>
        <v>77230475</v>
      </c>
      <c r="G88" s="31"/>
      <c r="H88" s="33">
        <f>SUM(H86:H87)</f>
        <v>129073007</v>
      </c>
      <c r="I88" s="31"/>
      <c r="J88" s="33">
        <f>SUM(J86:J87)</f>
        <v>54474195</v>
      </c>
    </row>
    <row r="89" spans="1:10" ht="13.5" customHeight="1" thickTop="1">
      <c r="D89" s="124"/>
      <c r="E89" s="124"/>
      <c r="F89" s="124"/>
      <c r="G89" s="124"/>
      <c r="H89" s="124"/>
      <c r="I89" s="124"/>
      <c r="J89" s="124"/>
    </row>
    <row r="90" spans="1:10" ht="22">
      <c r="A90" s="113" t="s">
        <v>161</v>
      </c>
      <c r="D90" s="40"/>
      <c r="E90" s="36"/>
      <c r="F90" s="40"/>
      <c r="G90" s="36"/>
      <c r="H90" s="36"/>
      <c r="I90" s="36"/>
      <c r="J90" s="36"/>
    </row>
    <row r="91" spans="1:10" ht="22">
      <c r="A91" s="105" t="s">
        <v>162</v>
      </c>
      <c r="D91" s="40"/>
      <c r="E91" s="36"/>
      <c r="F91" s="40"/>
      <c r="G91" s="36"/>
      <c r="H91" s="36"/>
      <c r="I91" s="36"/>
      <c r="J91" s="36"/>
    </row>
    <row r="92" spans="1:10">
      <c r="A92" s="117" t="s">
        <v>163</v>
      </c>
      <c r="D92" s="40"/>
      <c r="E92" s="36"/>
      <c r="F92" s="40"/>
      <c r="G92" s="36"/>
      <c r="H92" s="36"/>
      <c r="I92" s="36"/>
      <c r="J92" s="36"/>
    </row>
    <row r="93" spans="1:10">
      <c r="A93" s="121" t="s">
        <v>164</v>
      </c>
      <c r="B93" s="147"/>
      <c r="D93" s="36">
        <v>10532570</v>
      </c>
      <c r="E93" s="36"/>
      <c r="F93" s="36">
        <v>51288512</v>
      </c>
      <c r="G93" s="36"/>
      <c r="H93" s="36">
        <v>0</v>
      </c>
      <c r="I93" s="36"/>
      <c r="J93" s="36">
        <v>53933296</v>
      </c>
    </row>
    <row r="94" spans="1:10">
      <c r="A94" s="117" t="s">
        <v>165</v>
      </c>
      <c r="B94" s="147"/>
      <c r="D94" s="36">
        <v>107652708</v>
      </c>
      <c r="E94" s="36"/>
      <c r="F94" s="36">
        <v>218487441</v>
      </c>
      <c r="G94" s="36"/>
      <c r="H94" s="36">
        <v>107007589</v>
      </c>
      <c r="I94" s="36"/>
      <c r="J94" s="36">
        <v>0</v>
      </c>
    </row>
    <row r="95" spans="1:10">
      <c r="A95" s="117" t="s">
        <v>199</v>
      </c>
      <c r="D95" s="36"/>
      <c r="E95" s="36"/>
      <c r="F95" s="36"/>
      <c r="G95" s="36"/>
      <c r="H95" s="36"/>
      <c r="I95" s="36"/>
      <c r="J95" s="36"/>
    </row>
    <row r="96" spans="1:10">
      <c r="A96" s="121" t="s">
        <v>198</v>
      </c>
      <c r="B96" s="147"/>
      <c r="D96" s="36">
        <v>0</v>
      </c>
      <c r="E96" s="36"/>
      <c r="F96" s="36">
        <v>244386555</v>
      </c>
      <c r="G96" s="36"/>
      <c r="H96" s="36">
        <v>0</v>
      </c>
      <c r="I96" s="36"/>
      <c r="J96" s="36">
        <v>244386555</v>
      </c>
    </row>
    <row r="97" spans="1:10">
      <c r="A97" s="117" t="s">
        <v>166</v>
      </c>
      <c r="D97" s="36">
        <v>26755875</v>
      </c>
      <c r="E97" s="36"/>
      <c r="F97" s="40">
        <v>2466287</v>
      </c>
      <c r="G97" s="36"/>
      <c r="H97" s="36">
        <v>26126267.373074997</v>
      </c>
      <c r="I97" s="36"/>
      <c r="J97" s="36">
        <v>0</v>
      </c>
    </row>
    <row r="98" spans="1:10">
      <c r="A98" s="117" t="s">
        <v>167</v>
      </c>
      <c r="D98" s="36">
        <v>0</v>
      </c>
      <c r="E98" s="36"/>
      <c r="F98" s="40">
        <v>10506456</v>
      </c>
      <c r="G98" s="36"/>
      <c r="H98" s="36">
        <v>37432424</v>
      </c>
      <c r="I98" s="36"/>
      <c r="J98" s="36">
        <v>10506456</v>
      </c>
    </row>
    <row r="99" spans="1:10">
      <c r="A99" s="117" t="s">
        <v>168</v>
      </c>
      <c r="D99" s="36">
        <v>0</v>
      </c>
      <c r="E99" s="36"/>
      <c r="F99" s="40">
        <v>700437</v>
      </c>
      <c r="G99" s="36"/>
      <c r="H99" s="36">
        <v>0</v>
      </c>
      <c r="I99" s="36"/>
      <c r="J99" s="36">
        <v>0</v>
      </c>
    </row>
    <row r="100" spans="1:10">
      <c r="A100" s="117" t="s">
        <v>169</v>
      </c>
      <c r="D100" s="36">
        <v>0</v>
      </c>
      <c r="E100" s="36"/>
      <c r="F100" s="40">
        <v>270329136</v>
      </c>
      <c r="G100" s="36"/>
      <c r="H100" s="36">
        <v>0</v>
      </c>
      <c r="I100" s="36"/>
      <c r="J100" s="36">
        <v>183449670</v>
      </c>
    </row>
    <row r="101" spans="1:10">
      <c r="A101" s="117" t="s">
        <v>170</v>
      </c>
      <c r="D101" s="36">
        <v>2315296</v>
      </c>
      <c r="E101" s="36"/>
      <c r="F101" s="40">
        <v>3016912</v>
      </c>
      <c r="G101" s="36"/>
      <c r="H101" s="36">
        <v>2315296</v>
      </c>
      <c r="I101" s="36"/>
      <c r="J101" s="36">
        <v>3016912</v>
      </c>
    </row>
    <row r="102" spans="1:10">
      <c r="A102" s="117" t="s">
        <v>171</v>
      </c>
      <c r="D102" s="36">
        <v>41170</v>
      </c>
      <c r="E102" s="36"/>
      <c r="F102" s="40">
        <v>41767</v>
      </c>
      <c r="G102" s="36"/>
      <c r="H102" s="36">
        <v>41170</v>
      </c>
      <c r="I102" s="36"/>
      <c r="J102" s="36">
        <v>41767</v>
      </c>
    </row>
    <row r="103" spans="1:10">
      <c r="A103" s="121"/>
      <c r="D103" s="122"/>
      <c r="E103" s="36"/>
      <c r="F103" s="122"/>
      <c r="G103" s="36"/>
      <c r="H103" s="97"/>
      <c r="I103" s="36"/>
      <c r="J103" s="97"/>
    </row>
    <row r="104" spans="1:10">
      <c r="A104" s="121"/>
      <c r="D104" s="122"/>
      <c r="E104" s="36"/>
      <c r="F104" s="122"/>
      <c r="G104" s="36"/>
      <c r="H104" s="97"/>
      <c r="I104" s="36"/>
      <c r="J104" s="97"/>
    </row>
    <row r="105" spans="1:10">
      <c r="A105" s="121"/>
      <c r="D105" s="122"/>
      <c r="E105" s="36"/>
      <c r="F105" s="122"/>
      <c r="G105" s="36"/>
      <c r="H105" s="97"/>
      <c r="I105" s="36"/>
      <c r="J105" s="97"/>
    </row>
    <row r="106" spans="1:10">
      <c r="A106" s="121"/>
      <c r="D106" s="122"/>
      <c r="E106" s="36"/>
      <c r="F106" s="122"/>
      <c r="G106" s="36"/>
      <c r="H106" s="97"/>
      <c r="I106" s="36"/>
      <c r="J106" s="97"/>
    </row>
    <row r="107" spans="1:10">
      <c r="A107" s="121"/>
      <c r="D107" s="122"/>
      <c r="E107" s="36"/>
      <c r="F107" s="122"/>
      <c r="G107" s="36"/>
      <c r="H107" s="97"/>
      <c r="I107" s="36"/>
      <c r="J107" s="97"/>
    </row>
    <row r="108" spans="1:10">
      <c r="A108" s="121"/>
      <c r="D108" s="122"/>
      <c r="E108" s="36"/>
      <c r="F108" s="122"/>
      <c r="G108" s="36"/>
      <c r="H108" s="97"/>
      <c r="I108" s="36"/>
      <c r="J108" s="97"/>
    </row>
    <row r="109" spans="1:10">
      <c r="A109" s="151" t="s">
        <v>25</v>
      </c>
      <c r="B109" s="151"/>
      <c r="C109" s="151"/>
      <c r="D109" s="151"/>
      <c r="E109" s="151"/>
      <c r="F109" s="151"/>
      <c r="G109" s="151"/>
      <c r="H109" s="151"/>
      <c r="I109" s="151"/>
      <c r="J109" s="151"/>
    </row>
    <row r="110" spans="1:10">
      <c r="A110" s="151" t="s">
        <v>26</v>
      </c>
      <c r="B110" s="151"/>
      <c r="C110" s="151"/>
      <c r="D110" s="151"/>
      <c r="E110" s="151"/>
      <c r="F110" s="151"/>
      <c r="G110" s="151"/>
      <c r="H110" s="151"/>
      <c r="I110" s="151"/>
      <c r="J110" s="151"/>
    </row>
  </sheetData>
  <autoFilter ref="A8:J110" xr:uid="{00000000-0001-0000-0600-000000000000}"/>
  <mergeCells count="11">
    <mergeCell ref="A109:J109"/>
    <mergeCell ref="A110:J110"/>
    <mergeCell ref="D4:F4"/>
    <mergeCell ref="H4:J4"/>
    <mergeCell ref="D5:F5"/>
    <mergeCell ref="H5:J5"/>
    <mergeCell ref="D7:J7"/>
    <mergeCell ref="A44:J44"/>
    <mergeCell ref="A45:J45"/>
    <mergeCell ref="A81:J81"/>
    <mergeCell ref="A82:J82"/>
  </mergeCells>
  <pageMargins left="0.8" right="0.8" top="0.48" bottom="0.5" header="0.5" footer="0.5"/>
  <pageSetup paperSize="9" scale="68" firstPageNumber="15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
</oddFooter>
  </headerFooter>
  <rowBreaks count="2" manualBreakCount="2">
    <brk id="45" max="9" man="1"/>
    <brk id="8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109B41-C8CD-4691-8893-EE8750543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DAA530-F8F2-43F2-A409-1CE500215F8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BS6-8</vt:lpstr>
      <vt:lpstr>PL9-10</vt:lpstr>
      <vt:lpstr>OCI-Conso65 11</vt:lpstr>
      <vt:lpstr>OCI-Conso66 12</vt:lpstr>
      <vt:lpstr>Separate65 13</vt:lpstr>
      <vt:lpstr>Separate66 14</vt:lpstr>
      <vt:lpstr>CF15-17</vt:lpstr>
      <vt:lpstr>'BS6-8'!Print_Area</vt:lpstr>
      <vt:lpstr>'CF15-17'!Print_Area</vt:lpstr>
      <vt:lpstr>'OCI-Conso65 11'!Print_Area</vt:lpstr>
      <vt:lpstr>'OCI-Conso66 12'!Print_Area</vt:lpstr>
      <vt:lpstr>'PL9-10'!Print_Area</vt:lpstr>
      <vt:lpstr>'Separate65 13'!Print_Area</vt:lpstr>
      <vt:lpstr>'Separate66 14'!Print_Area</vt:lpstr>
      <vt:lpstr>'BS6-8'!Print_Titles</vt:lpstr>
      <vt:lpstr>'CF15-17'!Print_Titles</vt:lpstr>
      <vt:lpstr>'PL9-10'!Print_Titles</vt:lpstr>
      <vt:lpstr>'Separate65 13'!Print_Titles</vt:lpstr>
      <vt:lpstr>'Separate66 14'!Print_Titles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Sopittha, Itsarangkoon Na Ayutthaya</cp:lastModifiedBy>
  <cp:revision/>
  <cp:lastPrinted>2024-02-22T02:45:50Z</cp:lastPrinted>
  <dcterms:created xsi:type="dcterms:W3CDTF">2006-01-06T08:39:44Z</dcterms:created>
  <dcterms:modified xsi:type="dcterms:W3CDTF">2024-02-28T04:36:43Z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