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ปี 2566/"/>
    </mc:Choice>
  </mc:AlternateContent>
  <xr:revisionPtr revIDLastSave="0" documentId="8_{EAFC9242-6893-4B96-BDF6-8156900E5870}" xr6:coauthVersionLast="47" xr6:coauthVersionMax="47" xr10:uidLastSave="{00000000-0000-0000-0000-000000000000}"/>
  <bookViews>
    <workbookView xWindow="-108" yWindow="-108" windowWidth="23256" windowHeight="12576" tabRatio="854" activeTab="2"/>
  </bookViews>
  <sheets>
    <sheet name="งบดุล" sheetId="28" r:id="rId1"/>
    <sheet name="งบดุล 2" sheetId="29" r:id="rId2"/>
    <sheet name="กำไรขาดทุนเบ็ดเสร็จ" sheetId="35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กระแสเงินสด!$A$1:$J$87</definedName>
    <definedName name="_xlnm.Print_Area" localSheetId="2">กำไรขาดทุนเบ็ดเสร็จ!$B$1:$L$96</definedName>
    <definedName name="_xlnm.Print_Area" localSheetId="0">งบดุล!$A$1:$J$41</definedName>
    <definedName name="_xlnm.Print_Area" localSheetId="1">'งบดุล 2'!$A$1:$J$72</definedName>
    <definedName name="_xlnm.Print_Area" localSheetId="4">'ส่วนผู้ถือหุ้น-เฉพาะ'!$A$1:$V$35</definedName>
    <definedName name="_xlnm.Print_Area" localSheetId="3">'ส่วนผู้ถือหุ้น-รวม'!$A$1:$AO$36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29" l="1"/>
  <c r="J18" i="29"/>
  <c r="AE30" i="32"/>
  <c r="F12" i="29"/>
  <c r="F18" i="29"/>
  <c r="H63" i="27"/>
  <c r="D63" i="27"/>
  <c r="D22" i="28"/>
  <c r="D23" i="28"/>
  <c r="D31" i="28"/>
  <c r="D36" i="28"/>
  <c r="AN27" i="32"/>
  <c r="F43" i="35"/>
  <c r="F37" i="35"/>
  <c r="F44" i="35"/>
  <c r="J43" i="35"/>
  <c r="V26" i="33"/>
  <c r="V23" i="33"/>
  <c r="V24" i="33"/>
  <c r="J25" i="33"/>
  <c r="L25" i="33"/>
  <c r="V25" i="33"/>
  <c r="N19" i="33"/>
  <c r="N21" i="33"/>
  <c r="N28" i="33"/>
  <c r="N36" i="33"/>
  <c r="AH26" i="32"/>
  <c r="AN26" i="32"/>
  <c r="M27" i="32"/>
  <c r="P27" i="32"/>
  <c r="S21" i="32"/>
  <c r="S23" i="32"/>
  <c r="S31" i="32"/>
  <c r="S37" i="32"/>
  <c r="L37" i="35"/>
  <c r="L44" i="35"/>
  <c r="J37" i="35"/>
  <c r="H35" i="35"/>
  <c r="H37" i="35"/>
  <c r="H44" i="35"/>
  <c r="D71" i="27"/>
  <c r="H71" i="27"/>
  <c r="AE25" i="32"/>
  <c r="AH25" i="32"/>
  <c r="AN25" i="32"/>
  <c r="H77" i="27"/>
  <c r="D35" i="27"/>
  <c r="D77" i="27"/>
  <c r="J19" i="33"/>
  <c r="J21" i="33"/>
  <c r="M21" i="32"/>
  <c r="M23" i="32"/>
  <c r="M31" i="32"/>
  <c r="M37" i="32"/>
  <c r="J71" i="27"/>
  <c r="F71" i="27"/>
  <c r="J58" i="27"/>
  <c r="J63" i="27"/>
  <c r="J22" i="27"/>
  <c r="J11" i="27"/>
  <c r="F58" i="27"/>
  <c r="F63" i="27"/>
  <c r="F22" i="27"/>
  <c r="F11" i="27"/>
  <c r="R19" i="33"/>
  <c r="R21" i="33"/>
  <c r="R28" i="33"/>
  <c r="AN19" i="32"/>
  <c r="AE19" i="32"/>
  <c r="H66" i="35"/>
  <c r="H61" i="35"/>
  <c r="L22" i="35"/>
  <c r="L14" i="35"/>
  <c r="L24" i="35"/>
  <c r="L26" i="35"/>
  <c r="L28" i="35"/>
  <c r="H21" i="35"/>
  <c r="H22" i="35"/>
  <c r="H14" i="35"/>
  <c r="J60" i="29"/>
  <c r="J62" i="29"/>
  <c r="F60" i="29"/>
  <c r="F62" i="29"/>
  <c r="J24" i="29"/>
  <c r="F24" i="29"/>
  <c r="F25" i="29"/>
  <c r="J36" i="28"/>
  <c r="J23" i="28"/>
  <c r="J37" i="28"/>
  <c r="F36" i="28"/>
  <c r="F23" i="28"/>
  <c r="F37" i="28"/>
  <c r="P19" i="33"/>
  <c r="P21" i="33"/>
  <c r="V18" i="33"/>
  <c r="V17" i="33"/>
  <c r="V16" i="33"/>
  <c r="T14" i="33"/>
  <c r="T19" i="33"/>
  <c r="AB21" i="32"/>
  <c r="AB23" i="32"/>
  <c r="AB31" i="32"/>
  <c r="AH20" i="32"/>
  <c r="AN20" i="32"/>
  <c r="AE15" i="32"/>
  <c r="T27" i="33"/>
  <c r="H36" i="28"/>
  <c r="F22" i="35"/>
  <c r="P21" i="32"/>
  <c r="P23" i="32"/>
  <c r="AK30" i="32"/>
  <c r="AK31" i="32"/>
  <c r="D61" i="29"/>
  <c r="AK37" i="32"/>
  <c r="AE29" i="32"/>
  <c r="AH29" i="32"/>
  <c r="AN29" i="32"/>
  <c r="D18" i="29"/>
  <c r="D25" i="29"/>
  <c r="H18" i="29"/>
  <c r="H11" i="27"/>
  <c r="D11" i="27"/>
  <c r="H23" i="28"/>
  <c r="L19" i="33"/>
  <c r="L21" i="33"/>
  <c r="H19" i="33"/>
  <c r="H21" i="33"/>
  <c r="H28" i="33"/>
  <c r="H36" i="33"/>
  <c r="F19" i="33"/>
  <c r="F21" i="33"/>
  <c r="F28" i="33"/>
  <c r="F36" i="33"/>
  <c r="D19" i="33"/>
  <c r="D21" i="33"/>
  <c r="AN17" i="32"/>
  <c r="AH18" i="32"/>
  <c r="AN18" i="32"/>
  <c r="AE18" i="32"/>
  <c r="AE21" i="32"/>
  <c r="AE23" i="32"/>
  <c r="AE31" i="32"/>
  <c r="AE37" i="32"/>
  <c r="AE17" i="32"/>
  <c r="Y21" i="32"/>
  <c r="Y23" i="32"/>
  <c r="Y31" i="32"/>
  <c r="V21" i="32"/>
  <c r="V23" i="32"/>
  <c r="V31" i="32"/>
  <c r="J21" i="32"/>
  <c r="J23" i="32"/>
  <c r="J31" i="32"/>
  <c r="J37" i="32"/>
  <c r="G21" i="32"/>
  <c r="G23" i="32"/>
  <c r="G31" i="32"/>
  <c r="G37" i="32"/>
  <c r="D21" i="32"/>
  <c r="D23" i="32"/>
  <c r="D31" i="32"/>
  <c r="D37" i="32"/>
  <c r="D24" i="29"/>
  <c r="AE28" i="32"/>
  <c r="AH28" i="32"/>
  <c r="AN28" i="32"/>
  <c r="A3" i="27"/>
  <c r="A46" i="27"/>
  <c r="H39" i="29"/>
  <c r="D39" i="29"/>
  <c r="H8" i="29"/>
  <c r="H8" i="28"/>
  <c r="J14" i="35"/>
  <c r="A34" i="29"/>
  <c r="H24" i="29"/>
  <c r="A4" i="33"/>
  <c r="A4" i="32"/>
  <c r="J22" i="35"/>
  <c r="F14" i="35"/>
  <c r="F24" i="35"/>
  <c r="F26" i="35"/>
  <c r="F28" i="35"/>
  <c r="AK21" i="32"/>
  <c r="AK23" i="32"/>
  <c r="AN15" i="32"/>
  <c r="V14" i="33"/>
  <c r="V19" i="33"/>
  <c r="AH21" i="32"/>
  <c r="AH23" i="32"/>
  <c r="AN21" i="32"/>
  <c r="AN23" i="32"/>
  <c r="J28" i="33"/>
  <c r="J36" i="33"/>
  <c r="P28" i="33"/>
  <c r="T21" i="33"/>
  <c r="T28" i="33"/>
  <c r="H59" i="29"/>
  <c r="T36" i="33"/>
  <c r="D28" i="33"/>
  <c r="D36" i="33"/>
  <c r="H24" i="35"/>
  <c r="H26" i="35"/>
  <c r="H28" i="35"/>
  <c r="H45" i="35"/>
  <c r="J44" i="35"/>
  <c r="J24" i="35"/>
  <c r="J26" i="35"/>
  <c r="J28" i="35"/>
  <c r="J59" i="35"/>
  <c r="J61" i="35"/>
  <c r="L59" i="35"/>
  <c r="L61" i="35"/>
  <c r="L45" i="35"/>
  <c r="J9" i="27"/>
  <c r="J23" i="27"/>
  <c r="J36" i="27"/>
  <c r="J41" i="27"/>
  <c r="J74" i="27"/>
  <c r="J76" i="27"/>
  <c r="J78" i="27"/>
  <c r="D9" i="27"/>
  <c r="D23" i="27"/>
  <c r="D36" i="27"/>
  <c r="D41" i="27"/>
  <c r="D74" i="27"/>
  <c r="D76" i="27"/>
  <c r="D78" i="27"/>
  <c r="F45" i="35"/>
  <c r="F61" i="35"/>
  <c r="F59" i="35"/>
  <c r="P30" i="32"/>
  <c r="H9" i="27"/>
  <c r="H23" i="27"/>
  <c r="H36" i="27"/>
  <c r="H41" i="27"/>
  <c r="H74" i="27"/>
  <c r="H76" i="27"/>
  <c r="H78" i="27"/>
  <c r="L27" i="33"/>
  <c r="J45" i="35"/>
  <c r="F9" i="27"/>
  <c r="F23" i="27"/>
  <c r="F36" i="27"/>
  <c r="F41" i="27"/>
  <c r="F74" i="27"/>
  <c r="F76" i="27"/>
  <c r="F78" i="27"/>
  <c r="J25" i="29"/>
  <c r="J63" i="29"/>
  <c r="H25" i="29"/>
  <c r="F63" i="29"/>
  <c r="H37" i="28"/>
  <c r="D37" i="28"/>
  <c r="V21" i="33"/>
  <c r="D79" i="27"/>
  <c r="L28" i="33"/>
  <c r="V27" i="33"/>
  <c r="V28" i="33"/>
  <c r="J64" i="35"/>
  <c r="J66" i="35"/>
  <c r="AH30" i="32"/>
  <c r="P31" i="32"/>
  <c r="D57" i="29"/>
  <c r="F66" i="35"/>
  <c r="F64" i="35"/>
  <c r="L64" i="35"/>
  <c r="L66" i="35"/>
  <c r="AN30" i="32"/>
  <c r="AN31" i="32"/>
  <c r="AH31" i="32"/>
  <c r="P37" i="32"/>
  <c r="D60" i="29"/>
  <c r="D62" i="29"/>
  <c r="AN37" i="32"/>
  <c r="H57" i="29"/>
  <c r="H60" i="29"/>
  <c r="D63" i="29"/>
  <c r="D64" i="29"/>
  <c r="L36" i="33"/>
  <c r="AH37" i="32"/>
  <c r="H62" i="29"/>
  <c r="V36" i="33"/>
  <c r="H63" i="29"/>
  <c r="H64" i="29"/>
</calcChain>
</file>

<file path=xl/sharedStrings.xml><?xml version="1.0" encoding="utf-8"?>
<sst xmlns="http://schemas.openxmlformats.org/spreadsheetml/2006/main" count="447" uniqueCount="222">
  <si>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</si>
  <si>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</si>
  <si>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</si>
  <si>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</si>
  <si>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</si>
  <si>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</si>
  <si>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</si>
  <si>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</si>
  <si>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</si>
  <si>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</si>
  <si>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</si>
  <si>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</si>
  <si>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</si>
  <si>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</si>
  <si>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</si>
  <si>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</si>
  <si>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</si>
  <si>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</si>
  <si>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</si>
  <si>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</si>
  <si>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</si>
  <si>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</si>
  <si>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</si>
  <si>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</si>
  <si>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</si>
  <si>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</si>
  <si>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</si>
  <si>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</si>
  <si>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</si>
  <si>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</si>
  <si>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</si>
  <si>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</si>
  <si>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</si>
  <si>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</si>
  <si>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</si>
  <si>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</si>
  <si>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</si>
  <si>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</si>
  <si>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</si>
  <si>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</si>
  <si>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</si>
  <si>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</si>
  <si>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งบแสดงฐานะการเงิน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</si>
  <si>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</si>
  <si>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</si>
  <si>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</si>
  <si>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</si>
  <si>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</si>
  <si>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</si>
  <si>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</si>
  <si>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</si>
  <si>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</si>
  <si>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</si>
  <si>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</si>
  <si>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</si>
  <si>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</si>
  <si>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</si>
  <si>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</si>
  <si>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</si>
  <si>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</si>
  <si>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</si>
  <si>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</si>
  <si>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</si>
  <si>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</si>
  <si>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</si>
  <si>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</si>
  <si>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</si>
  <si>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</si>
  <si>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กำไรหรือขาดทุนในภายหลัง</t>
  </si>
  <si>
    <t>ต้นทุนการให้บริการ</t>
  </si>
  <si>
    <r>
      <t>รายได้</t>
    </r>
    <r>
      <rPr>
        <sz val="14"/>
        <color indexed="10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</si>
  <si>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</si>
  <si>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</si>
  <si>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</si>
  <si>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</si>
  <si>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</si>
  <si>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</si>
  <si>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</si>
  <si>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</si>
  <si>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</si>
  <si>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</si>
  <si>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กำไรต่อหุ้นขั้นพื้นฐาน  (บาท)</t>
  </si>
  <si>
    <t>หมายเหตุประกอบงบการเงินเป็นส่วนหนึ่งของงบการเงินนี้</t>
  </si>
  <si>
    <t>กำไรเบ็ดเสร็จรวมสำหรับปี</t>
  </si>
  <si>
    <t>กำไรสำหรับปี</t>
  </si>
  <si>
    <t>เงินสดและรายการเทียบเท่าเงินสด ณ วันที่ 31 ธันวาคม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</si>
  <si>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</si>
  <si>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</si>
  <si>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</si>
  <si>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       ชำระครบแล้ว</t>
  </si>
  <si>
    <t xml:space="preserve">เงินปันผลรับ </t>
  </si>
  <si>
    <t>ที่ดิน อาคาร และอุปกรณ์</t>
  </si>
  <si>
    <t>รายได้จากการขาย</t>
  </si>
  <si>
    <t>รายการปรับปรุง</t>
  </si>
  <si>
    <t>หนี้สินภาษีเงินได้รอการตัดบัญชี</t>
  </si>
  <si>
    <t>หุ้นสามัญ 600,000,000 หุ้น มูลค่าหุ้นละ 0.50 บาท</t>
  </si>
  <si>
    <t>ส่วนได้เสียที่ไม่มีอำนาจควบคุม</t>
  </si>
  <si>
    <t>ขาดทุนจากอัตราแลกเปลี่ยนเงินตราต่างประเทศสุทธิ</t>
  </si>
  <si>
    <t>ผลต่างของอัตราแลกเปลี่ยนจากการแปลงค่างบการเงิน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</si>
  <si>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</si>
  <si>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</si>
  <si>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</si>
  <si>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</si>
  <si>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</si>
  <si>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</si>
  <si>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</si>
  <si>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เงินปันผลจ่าย </t>
  </si>
  <si>
    <t>เงินปันผลรับ</t>
  </si>
  <si>
    <t>ภาษีเงินได้นิติบุคคลค้างจ่าย</t>
  </si>
  <si>
    <t>กำไรหรือขาดทุนในภายหลัง - สุทธิจากภาษีเงินได้</t>
  </si>
  <si>
    <t>รวมรายการที่จะไม่ถูกจัดประเภทใหม่ไว้ใน</t>
  </si>
  <si>
    <t>การเปลี่ยนแปลงในส่วนของผู้ถือหุ้น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</si>
  <si>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</si>
  <si>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</si>
  <si>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</si>
  <si>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</si>
  <si>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</si>
  <si>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</si>
  <si>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</si>
  <si>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</si>
  <si>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</si>
  <si>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</si>
  <si>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</si>
  <si>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</si>
  <si>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</si>
  <si>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ก่อนผลกระทบของอัตราแลกเปลี่ยน</t>
  </si>
  <si>
    <t>ส่วนเกินมูลค่าหุ้นสามัญ</t>
  </si>
  <si>
    <t>กำไรจากกิจกรรมดำเนินงาน</t>
  </si>
  <si>
    <t>กำไรก่อนภาษีเงินได้</t>
  </si>
  <si>
    <t>กำไรเบ็ดเสร็จอื่น</t>
  </si>
  <si>
    <t>ผลกำไร</t>
  </si>
  <si>
    <t>กระแสเงินสดสุทธิได้มาจากกิจกรรมดำเนินงาน</t>
  </si>
  <si>
    <t>เงินสดจ่ายเพื่อชำระหนี้สินตามสัญญาเช่า</t>
  </si>
  <si>
    <t>การแบ่งปันกำไร</t>
  </si>
  <si>
    <t>ส่วนของหนี้สินตามสัญญาเช่า</t>
  </si>
  <si>
    <t>หนี้สินตามสัญญาเช่า</t>
  </si>
  <si>
    <t xml:space="preserve">เงินปันผลให้ผู้ถือหุ้นของบริษัท 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</si>
  <si>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</si>
  <si>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</si>
  <si>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</si>
  <si>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</si>
  <si>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ส่วนที่เป็นของผู้ถือหุ้นของบริษัท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</si>
  <si>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</si>
  <si>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</si>
  <si>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กำไร (ขาดทุน) เบ็ดเสร็จอื่นสำหรับปี - สุทธิจากภาษี</t>
  </si>
  <si>
    <t xml:space="preserve">หุ้นสามัญ 800,000,000 หุ้น มูลค่าหุ้นละ 0.50 บาท  </t>
  </si>
  <si>
    <t>ขาดทุน (กลับรายการ) จากการลดมูลค่าของสินค้าคงเหลือ</t>
  </si>
  <si>
    <t>(กำไร) ขาดทุนจากอัตราแลกเปลี่ยนที่ยังไม่เกิดขึ้นจริง</t>
  </si>
  <si>
    <t>ส่วนของผู้ถือหุ้นบริษัทใหญ่</t>
  </si>
  <si>
    <t>เงินปันผลให้ผู้ถือหุ้นของบริษัท</t>
  </si>
  <si>
    <t>2565</t>
  </si>
  <si>
    <t>ยอดคงเหลือต้นปี ณ วันที่ 1 มกราคม 2565</t>
  </si>
  <si>
    <t>ยอดคงเหลือปลายปี ณ วันที่ 31 ธันวาคม 2565</t>
  </si>
  <si>
    <t>ลูกหนี้ตามสัญญาเช่าซื้อที่จะถึงกำหนด</t>
  </si>
  <si>
    <t>ชำระภายในหนึ่งปี</t>
  </si>
  <si>
    <t>ลูกหนี้ตามสัญญาเช่าซื้อ</t>
  </si>
  <si>
    <t>สินทรัพย์ทางการเงินไม่หมุนเวียนอื่น</t>
  </si>
  <si>
    <t>เงินสดจ่ายเพื่อซื้อเงินลงทุนในตราสารหนี้</t>
  </si>
  <si>
    <t>เงินปันผลแก่ส่วนได้เสียที่ไม่มีอำนาจควบคุมของบริษัทย่อย</t>
  </si>
  <si>
    <t>กำไร</t>
  </si>
  <si>
    <t>จากการวัดมุลค่า</t>
  </si>
  <si>
    <t>สินทรัพย์ทาง</t>
  </si>
  <si>
    <t>การเงิน</t>
  </si>
  <si>
    <t>องค์ประกอบอื่น</t>
  </si>
  <si>
    <t>กระแสเงินสดสุทธิใช้ไปในกิจกรรมจัดหาเงิน</t>
  </si>
  <si>
    <t>ภาษีเงินได้ของรายการที่อาจถูกจัดประเภทใหม่ไว้ใน</t>
  </si>
  <si>
    <t>กำไรจากการจำหน่ายเงินลงทุนในตราสารหนี้</t>
  </si>
  <si>
    <t>รวมรายการที่อาจถูกจัดประเภทใหม่ไว้ใน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</si>
  <si>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</si>
  <si>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</si>
  <si>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</si>
  <si>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การแบ่งปันกำไรเบ็ดเสร็จรวม</t>
  </si>
  <si>
    <t>เงินสดรับจากการดำเนินงานสุทธิ</t>
  </si>
  <si>
    <t>เงินสดรับจากการขายเงินลงทุนในตราสารหนี้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</si>
  <si>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</si>
  <si>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</si>
  <si>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</si>
  <si>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ยอดคงเหลือต้นปี ณ วันที่ 1 มกราคม 2566</t>
  </si>
  <si>
    <t>ยอดคงเหลือปลายปี ณ วันที่ 31 ธันวาคม 2566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</si>
  <si>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</si>
  <si>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</si>
  <si>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</si>
  <si>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 xml:space="preserve">หุ้นสามัญ 895,600,000 หุ้น มูลค่าหุ้นละ 0.50 บาท  </t>
  </si>
  <si>
    <t>หุ้นทุนซื้อคืน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</si>
  <si>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</si>
  <si>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</si>
  <si>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ทรัพย์สินรอการขาย</t>
  </si>
  <si>
    <t>เงินสดจ่ายเพื่อลงทุนในบริษัทย่อย</t>
  </si>
  <si>
    <t>เงินสดจ่ายเพื่อให้เงินกู้ยืมระยะยาวแก่บริษัทเกี่ยวข้องกัน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</si>
  <si>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</si>
  <si>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</si>
  <si>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</si>
  <si>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</si>
  <si>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เงินสดรับจากการเพิ่มทุน</t>
  </si>
  <si>
    <t>เงินสดจ่ายเพื่อให้เงินกู้ยืมระยะสั้นแก่บริษัทอื่น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</si>
  <si>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</si>
  <si>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</si>
  <si>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</si>
  <si>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กำไรจากการจำหน่ายอุปกรณ์</t>
  </si>
  <si>
    <t>หุ้นสามัญ 604,061,863 หุ้น มูลค่าหุ้นละ 0.50 บาท</t>
  </si>
  <si>
    <t>เพิ่มทุน</t>
  </si>
  <si>
    <t>สินทรัพย์ทางการเงินหมุนเวียนอื่น</t>
  </si>
  <si>
    <t>เงินสดจ่ายจากการซื้อหุ้นทุนซื้อคืน</t>
  </si>
  <si>
    <t>กำไรต่อหุ้นปรับลด  (บาท)</t>
  </si>
  <si>
    <t>ทุนสำรองหุ้นทุนซื้อคืน</t>
  </si>
  <si>
    <t>งบกำไรขาดทุนเบ็ดเสร็จ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</si>
  <si>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</si>
  <si>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กำไร (ขาดทุน) จากการวัดมูลค่าสินทรัพย์ทางการเงิน
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</si>
  <si>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</si>
  <si>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</si>
  <si>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กิจกรรมลงทุน</t>
  </si>
  <si>
    <t>ภาษีเงินได้ของรายการที่จะไม่ถูกจัดประเภทใหม่ไว้ใน</t>
  </si>
  <si>
    <t>กำไร (ขาดทุน) จากการวัดมูลค่าใหม่ของผลประโยชน์พนักงานที่กำหนดไว้</t>
  </si>
  <si>
    <t>จำนวนหุ้นสามัญถัวเฉลี่ยถ่วงน้ำหนัก</t>
  </si>
  <si>
    <t>ที่ใช้ในการคำนวณกำไรต่อหุ้นปรับลด (พันหุ้น)</t>
  </si>
  <si>
    <t>จำนวนหุ้นสามัญถัวเฉลี่ยถ่วงน้ำหนัก (พันหุ้น)</t>
  </si>
  <si>
    <t>ต้นทุนในการจัดจำหน่าย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</si>
  <si>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</si>
  <si>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</si>
  <si>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23 และ 31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</si>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</sst>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\-"/>
    <numFmt numFmtId="205" formatCode="_(* #,##0.0000_);_(* \(#,##0.0000\);_(* &quot;-&quot;????_);_(@_)"/>
    <numFmt numFmtId="207" formatCode="_(* #,##0_);_(* \(#,##0\);_(* &quot;-&quot;????_);_(@_)"/>
    <numFmt numFmtId="209" formatCode="_(* #,##0_);_(* \(#,##0\);_(* &quot;-&quot;??_);_(@_)"/>
    <numFmt numFmtId="210" formatCode="_(* #,##0_);_(* \(#,##0\);_(* &quot;-&quot;??????_);_(@_)"/>
    <numFmt numFmtId="216" formatCode="#,##0,_);_(* \(#,##0,\);_(* &quot;-&quot;??_);"/>
    <numFmt numFmtId="217" formatCode="#,##0;\(#,##0\)"/>
    <numFmt numFmtId="218" formatCode="0.0%"/>
    <numFmt numFmtId="230" formatCode="#,##0.0_);\(#,##0.0\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0"/>
      <color rgb="FFFF0000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7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203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203" fontId="5" fillId="0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41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left" vertical="center" indent="4"/>
    </xf>
    <xf numFmtId="37" fontId="4" fillId="0" borderId="0" xfId="14" applyNumberFormat="1" applyFont="1" applyFill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8" fontId="5" fillId="0" borderId="0" xfId="14" applyNumberFormat="1" applyFont="1" applyFill="1" applyAlignment="1">
      <alignment vertical="center"/>
    </xf>
    <xf numFmtId="0" fontId="21" fillId="0" borderId="0" xfId="14" applyFont="1" applyFill="1" applyAlignment="1">
      <alignment vertical="center"/>
    </xf>
    <xf numFmtId="37" fontId="21" fillId="0" borderId="0" xfId="14" applyNumberFormat="1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0" fontId="5" fillId="0" borderId="0" xfId="14" quotePrefix="1" applyFont="1" applyFill="1" applyAlignment="1">
      <alignment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209" fontId="5" fillId="0" borderId="2" xfId="1" applyNumberFormat="1" applyFont="1" applyFill="1" applyBorder="1" applyAlignment="1">
      <alignment vertical="center"/>
    </xf>
    <xf numFmtId="203" fontId="5" fillId="0" borderId="0" xfId="1" applyNumberFormat="1" applyFont="1" applyFill="1" applyBorder="1" applyAlignment="1">
      <alignment horizontal="center" vertical="center"/>
    </xf>
    <xf numFmtId="0" fontId="10" fillId="0" borderId="0" xfId="18" applyFill="1"/>
    <xf numFmtId="209" fontId="5" fillId="0" borderId="0" xfId="1" applyNumberFormat="1" applyFont="1" applyFill="1" applyBorder="1" applyAlignment="1">
      <alignment vertical="center"/>
    </xf>
    <xf numFmtId="203" fontId="5" fillId="0" borderId="3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vertical="center"/>
    </xf>
    <xf numFmtId="0" fontId="14" fillId="0" borderId="0" xfId="18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216" fontId="5" fillId="0" borderId="0" xfId="1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vertical="center"/>
    </xf>
    <xf numFmtId="209" fontId="12" fillId="0" borderId="0" xfId="1" applyNumberFormat="1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4"/>
    </xf>
    <xf numFmtId="209" fontId="5" fillId="0" borderId="3" xfId="1" applyNumberFormat="1" applyFont="1" applyFill="1" applyBorder="1" applyAlignment="1">
      <alignment vertical="center"/>
    </xf>
    <xf numFmtId="209" fontId="4" fillId="0" borderId="0" xfId="1" applyNumberFormat="1" applyFont="1" applyFill="1" applyAlignment="1">
      <alignment vertical="center"/>
    </xf>
    <xf numFmtId="217" fontId="4" fillId="0" borderId="0" xfId="0" applyNumberFormat="1" applyFont="1" applyFill="1" applyAlignment="1">
      <alignment horizontal="left" vertical="center"/>
    </xf>
    <xf numFmtId="209" fontId="5" fillId="0" borderId="0" xfId="1" applyNumberFormat="1" applyFont="1" applyFill="1" applyBorder="1" applyAlignment="1">
      <alignment horizontal="right" vertical="center"/>
    </xf>
    <xf numFmtId="217" fontId="5" fillId="0" borderId="0" xfId="0" applyNumberFormat="1" applyFont="1" applyFill="1" applyAlignment="1">
      <alignment horizontal="left" vertical="center"/>
    </xf>
    <xf numFmtId="218" fontId="5" fillId="0" borderId="0" xfId="20" applyNumberFormat="1" applyFont="1" applyFill="1" applyAlignment="1">
      <alignment vertical="center"/>
    </xf>
    <xf numFmtId="209" fontId="4" fillId="0" borderId="0" xfId="1" applyNumberFormat="1" applyFont="1" applyFill="1" applyBorder="1" applyAlignment="1">
      <alignment vertical="center"/>
    </xf>
    <xf numFmtId="0" fontId="5" fillId="0" borderId="0" xfId="17" quotePrefix="1" applyFont="1" applyFill="1" applyAlignment="1">
      <alignment horizontal="left" vertical="center" indent="2"/>
    </xf>
    <xf numFmtId="204" fontId="5" fillId="0" borderId="0" xfId="1" applyNumberFormat="1" applyFont="1" applyFill="1" applyBorder="1" applyAlignment="1">
      <alignment horizontal="center" vertical="center"/>
    </xf>
    <xf numFmtId="209" fontId="1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217" fontId="5" fillId="0" borderId="0" xfId="0" applyNumberFormat="1" applyFont="1" applyFill="1" applyAlignment="1">
      <alignment horizontal="center" vertical="center"/>
    </xf>
    <xf numFmtId="209" fontId="5" fillId="0" borderId="2" xfId="1" applyNumberFormat="1" applyFont="1" applyFill="1" applyBorder="1" applyAlignment="1">
      <alignment horizontal="center" vertical="center"/>
    </xf>
    <xf numFmtId="204" fontId="5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09" fontId="5" fillId="0" borderId="0" xfId="1" applyNumberFormat="1" applyFont="1" applyFill="1" applyBorder="1" applyAlignment="1">
      <alignment horizontal="center" vertical="center"/>
    </xf>
    <xf numFmtId="217" fontId="4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>
      <alignment horizontal="center" vertical="center"/>
    </xf>
    <xf numFmtId="43" fontId="12" fillId="0" borderId="0" xfId="0" applyNumberFormat="1" applyFont="1" applyFill="1" applyBorder="1" applyAlignment="1">
      <alignment horizontal="center" vertical="center"/>
    </xf>
    <xf numFmtId="209" fontId="5" fillId="0" borderId="0" xfId="0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203" fontId="5" fillId="0" borderId="0" xfId="1" applyNumberFormat="1" applyFont="1" applyFill="1" applyAlignment="1">
      <alignment horizontal="right" vertical="center"/>
    </xf>
    <xf numFmtId="209" fontId="5" fillId="0" borderId="0" xfId="0" applyNumberFormat="1" applyFont="1" applyFill="1" applyAlignment="1">
      <alignment vertical="center"/>
    </xf>
    <xf numFmtId="0" fontId="18" fillId="0" borderId="0" xfId="0" applyFont="1" applyFill="1" applyAlignment="1"/>
    <xf numFmtId="37" fontId="5" fillId="0" borderId="0" xfId="0" applyNumberFormat="1" applyFont="1" applyFill="1" applyBorder="1" applyAlignment="1">
      <alignment vertical="center"/>
    </xf>
    <xf numFmtId="49" fontId="4" fillId="0" borderId="0" xfId="14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18" quotePrefix="1" applyFont="1" applyFill="1" applyAlignment="1">
      <alignment horizontal="left"/>
    </xf>
    <xf numFmtId="0" fontId="19" fillId="0" borderId="0" xfId="18" applyFont="1" applyFill="1"/>
    <xf numFmtId="0" fontId="2" fillId="0" borderId="0" xfId="14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210" fontId="2" fillId="0" borderId="0" xfId="1" applyNumberFormat="1" applyFont="1" applyFill="1" applyAlignment="1">
      <alignment horizontal="center" vertical="center"/>
    </xf>
    <xf numFmtId="205" fontId="2" fillId="0" borderId="0" xfId="1" applyNumberFormat="1" applyFont="1" applyFill="1" applyBorder="1" applyAlignment="1">
      <alignment vertical="center"/>
    </xf>
    <xf numFmtId="203" fontId="5" fillId="0" borderId="0" xfId="1" applyNumberFormat="1" applyFont="1" applyFill="1" applyAlignment="1">
      <alignment horizontal="center" vertical="center"/>
    </xf>
    <xf numFmtId="209" fontId="5" fillId="0" borderId="4" xfId="5" applyNumberFormat="1" applyFont="1" applyFill="1" applyBorder="1" applyAlignment="1">
      <alignment horizontal="right" vertical="center"/>
    </xf>
    <xf numFmtId="203" fontId="19" fillId="0" borderId="0" xfId="18" applyNumberFormat="1" applyFont="1" applyFill="1"/>
    <xf numFmtId="37" fontId="19" fillId="0" borderId="0" xfId="18" applyNumberFormat="1" applyFont="1" applyFill="1"/>
    <xf numFmtId="43" fontId="19" fillId="0" borderId="0" xfId="1" applyFont="1" applyFill="1"/>
    <xf numFmtId="194" fontId="19" fillId="0" borderId="0" xfId="18" applyNumberFormat="1" applyFont="1" applyFill="1"/>
    <xf numFmtId="209" fontId="10" fillId="0" borderId="0" xfId="18" applyNumberFormat="1" applyFill="1"/>
    <xf numFmtId="0" fontId="3" fillId="0" borderId="0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/>
    </xf>
    <xf numFmtId="207" fontId="5" fillId="0" borderId="0" xfId="0" applyNumberFormat="1" applyFont="1" applyFill="1" applyAlignment="1">
      <alignment vertical="center"/>
    </xf>
    <xf numFmtId="203" fontId="5" fillId="0" borderId="0" xfId="14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207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/>
    </xf>
    <xf numFmtId="203" fontId="5" fillId="0" borderId="4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horizontal="center" vertical="center"/>
    </xf>
    <xf numFmtId="0" fontId="3" fillId="0" borderId="0" xfId="14" quotePrefix="1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vertical="center"/>
    </xf>
    <xf numFmtId="0" fontId="3" fillId="0" borderId="0" xfId="15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203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209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210" fontId="2" fillId="0" borderId="1" xfId="1" applyNumberFormat="1" applyFont="1" applyFill="1" applyBorder="1" applyAlignment="1">
      <alignment horizontal="center" vertical="center"/>
    </xf>
    <xf numFmtId="203" fontId="3" fillId="0" borderId="0" xfId="14" applyNumberFormat="1" applyFont="1" applyFill="1" applyBorder="1" applyAlignment="1">
      <alignment vertical="center"/>
    </xf>
    <xf numFmtId="203" fontId="3" fillId="0" borderId="0" xfId="14" applyNumberFormat="1" applyFont="1" applyFill="1" applyBorder="1" applyAlignment="1">
      <alignment horizontal="center" vertical="center"/>
    </xf>
    <xf numFmtId="210" fontId="2" fillId="0" borderId="0" xfId="1" applyNumberFormat="1" applyFont="1" applyFill="1" applyBorder="1" applyAlignment="1">
      <alignment vertical="center"/>
    </xf>
    <xf numFmtId="0" fontId="19" fillId="0" borderId="0" xfId="18" applyFont="1" applyFill="1" applyBorder="1"/>
    <xf numFmtId="0" fontId="17" fillId="0" borderId="0" xfId="0" applyFont="1" applyFill="1" applyAlignment="1">
      <alignment vertical="center"/>
    </xf>
    <xf numFmtId="207" fontId="17" fillId="0" borderId="0" xfId="0" applyNumberFormat="1" applyFont="1" applyFill="1" applyAlignment="1">
      <alignment vertical="center"/>
    </xf>
    <xf numFmtId="0" fontId="3" fillId="0" borderId="2" xfId="14" applyFont="1" applyFill="1" applyBorder="1" applyAlignment="1">
      <alignment horizontal="center" vertical="center"/>
    </xf>
    <xf numFmtId="203" fontId="5" fillId="0" borderId="2" xfId="1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1"/>
    </xf>
    <xf numFmtId="0" fontId="5" fillId="0" borderId="0" xfId="14" applyFont="1" applyFill="1" applyAlignment="1">
      <alignment horizontal="left" vertical="center" indent="1"/>
    </xf>
    <xf numFmtId="0" fontId="3" fillId="0" borderId="0" xfId="15" applyFont="1" applyFill="1" applyBorder="1" applyAlignment="1">
      <alignment vertical="center" wrapText="1"/>
    </xf>
    <xf numFmtId="0" fontId="3" fillId="0" borderId="0" xfId="14" applyFont="1" applyFill="1" applyBorder="1" applyAlignment="1">
      <alignment horizontal="center" vertical="center" wrapText="1"/>
    </xf>
    <xf numFmtId="0" fontId="3" fillId="0" borderId="0" xfId="15" applyFont="1" applyFill="1" applyAlignment="1">
      <alignment horizontal="centerContinuous" vertical="center"/>
    </xf>
    <xf numFmtId="0" fontId="3" fillId="0" borderId="0" xfId="15" applyFont="1" applyFill="1" applyAlignment="1">
      <alignment horizontal="center" vertical="center"/>
    </xf>
    <xf numFmtId="0" fontId="5" fillId="0" borderId="0" xfId="19" applyFont="1" applyFill="1" applyAlignment="1">
      <alignment horizontal="left" vertical="center" indent="2"/>
    </xf>
    <xf numFmtId="9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0" xfId="17" quotePrefix="1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37" fontId="2" fillId="0" borderId="0" xfId="1" applyNumberFormat="1" applyFont="1" applyFill="1" applyBorder="1" applyAlignment="1">
      <alignment horizontal="center" vertical="center"/>
    </xf>
    <xf numFmtId="209" fontId="2" fillId="0" borderId="0" xfId="1" applyNumberFormat="1" applyFont="1" applyFill="1" applyBorder="1" applyAlignment="1">
      <alignment horizontal="center" vertical="center"/>
    </xf>
    <xf numFmtId="0" fontId="5" fillId="0" borderId="0" xfId="17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horizontal="center" vertical="center"/>
    </xf>
    <xf numFmtId="209" fontId="5" fillId="0" borderId="4" xfId="1" applyNumberFormat="1" applyFont="1" applyFill="1" applyBorder="1" applyAlignment="1">
      <alignment horizontal="center" vertical="center"/>
    </xf>
    <xf numFmtId="0" fontId="3" fillId="0" borderId="5" xfId="15" applyFont="1" applyFill="1" applyBorder="1" applyAlignment="1">
      <alignment vertical="center"/>
    </xf>
    <xf numFmtId="0" fontId="3" fillId="0" borderId="0" xfId="15" applyFont="1" applyFill="1" applyBorder="1" applyAlignment="1">
      <alignment horizontal="centerContinuous" vertical="center"/>
    </xf>
    <xf numFmtId="0" fontId="4" fillId="0" borderId="0" xfId="14" quotePrefix="1" applyFont="1" applyFill="1" applyAlignment="1">
      <alignment horizontal="center" vertical="center"/>
    </xf>
    <xf numFmtId="0" fontId="22" fillId="0" borderId="0" xfId="14" applyFont="1" applyFill="1" applyAlignment="1">
      <alignment vertical="center"/>
    </xf>
    <xf numFmtId="0" fontId="23" fillId="0" borderId="0" xfId="14" applyFont="1" applyFill="1" applyAlignment="1">
      <alignment horizontal="center" vertical="center"/>
    </xf>
    <xf numFmtId="49" fontId="23" fillId="0" borderId="0" xfId="14" applyNumberFormat="1" applyFont="1" applyFill="1" applyAlignment="1">
      <alignment horizontal="center" vertical="center"/>
    </xf>
    <xf numFmtId="0" fontId="23" fillId="0" borderId="0" xfId="14" quotePrefix="1" applyFont="1" applyFill="1" applyAlignment="1">
      <alignment horizontal="center" vertical="center"/>
    </xf>
    <xf numFmtId="203" fontId="22" fillId="0" borderId="1" xfId="1" applyNumberFormat="1" applyFont="1" applyFill="1" applyBorder="1" applyAlignment="1">
      <alignment vertical="center"/>
    </xf>
    <xf numFmtId="41" fontId="22" fillId="0" borderId="0" xfId="14" applyNumberFormat="1" applyFont="1" applyFill="1" applyAlignment="1">
      <alignment vertical="center"/>
    </xf>
    <xf numFmtId="0" fontId="24" fillId="0" borderId="0" xfId="14" applyFont="1" applyFill="1" applyAlignment="1">
      <alignment vertical="center"/>
    </xf>
    <xf numFmtId="0" fontId="25" fillId="0" borderId="0" xfId="14" applyFont="1" applyFill="1" applyAlignment="1">
      <alignment horizontal="center" vertical="center"/>
    </xf>
    <xf numFmtId="49" fontId="25" fillId="0" borderId="0" xfId="14" applyNumberFormat="1" applyFont="1" applyFill="1" applyAlignment="1">
      <alignment horizontal="center" vertical="center"/>
    </xf>
    <xf numFmtId="0" fontId="25" fillId="0" borderId="0" xfId="14" quotePrefix="1" applyFont="1" applyFill="1" applyAlignment="1">
      <alignment horizontal="center" vertical="center"/>
    </xf>
    <xf numFmtId="41" fontId="24" fillId="0" borderId="0" xfId="14" applyNumberFormat="1" applyFont="1" applyFill="1" applyAlignment="1">
      <alignment vertical="center"/>
    </xf>
    <xf numFmtId="37" fontId="24" fillId="0" borderId="0" xfId="14" applyNumberFormat="1" applyFont="1" applyFill="1" applyAlignment="1">
      <alignment vertical="center"/>
    </xf>
    <xf numFmtId="37" fontId="24" fillId="0" borderId="0" xfId="14" applyNumberFormat="1" applyFont="1" applyFill="1" applyBorder="1" applyAlignment="1">
      <alignment horizontal="right" vertical="center"/>
    </xf>
    <xf numFmtId="37" fontId="25" fillId="0" borderId="0" xfId="14" applyNumberFormat="1" applyFont="1" applyFill="1" applyAlignment="1">
      <alignment horizontal="center" vertical="center"/>
    </xf>
    <xf numFmtId="203" fontId="24" fillId="0" borderId="4" xfId="1" applyNumberFormat="1" applyFont="1" applyFill="1" applyBorder="1" applyAlignment="1">
      <alignment vertical="center"/>
    </xf>
    <xf numFmtId="37" fontId="24" fillId="0" borderId="0" xfId="14" applyNumberFormat="1" applyFont="1" applyFill="1" applyAlignment="1">
      <alignment horizontal="right" vertical="center"/>
    </xf>
    <xf numFmtId="203" fontId="24" fillId="0" borderId="1" xfId="1" applyNumberFormat="1" applyFont="1" applyFill="1" applyBorder="1" applyAlignment="1">
      <alignment vertical="center"/>
    </xf>
    <xf numFmtId="216" fontId="26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216" fontId="26" fillId="0" borderId="0" xfId="0" applyNumberFormat="1" applyFont="1" applyFill="1" applyAlignment="1">
      <alignment vertical="center"/>
    </xf>
    <xf numFmtId="210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3"/>
    </xf>
    <xf numFmtId="210" fontId="5" fillId="0" borderId="0" xfId="1" applyNumberFormat="1" applyFont="1" applyFill="1" applyAlignment="1">
      <alignment vertical="center"/>
    </xf>
    <xf numFmtId="43" fontId="21" fillId="0" borderId="0" xfId="1" applyFont="1" applyFill="1" applyBorder="1" applyAlignment="1">
      <alignment vertical="center"/>
    </xf>
    <xf numFmtId="203" fontId="21" fillId="0" borderId="0" xfId="1" applyNumberFormat="1" applyFont="1" applyFill="1" applyBorder="1" applyAlignment="1">
      <alignment vertical="center"/>
    </xf>
    <xf numFmtId="37" fontId="21" fillId="0" borderId="0" xfId="14" applyNumberFormat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vertical="center"/>
    </xf>
    <xf numFmtId="203" fontId="26" fillId="0" borderId="0" xfId="1" applyNumberFormat="1" applyFont="1" applyFill="1" applyBorder="1" applyAlignment="1">
      <alignment vertical="center"/>
    </xf>
    <xf numFmtId="0" fontId="26" fillId="0" borderId="0" xfId="14" applyFont="1" applyFill="1" applyAlignment="1">
      <alignment vertical="center"/>
    </xf>
    <xf numFmtId="217" fontId="4" fillId="0" borderId="0" xfId="0" quotePrefix="1" applyNumberFormat="1" applyFont="1" applyFill="1" applyAlignment="1">
      <alignment horizontal="left" vertical="center"/>
    </xf>
    <xf numFmtId="37" fontId="5" fillId="0" borderId="4" xfId="1" applyNumberFormat="1" applyFont="1" applyFill="1" applyBorder="1" applyAlignment="1">
      <alignment horizontal="right" vertical="center"/>
    </xf>
    <xf numFmtId="0" fontId="14" fillId="0" borderId="0" xfId="18" applyFont="1" applyFill="1" applyBorder="1"/>
    <xf numFmtId="192" fontId="5" fillId="0" borderId="0" xfId="1" applyNumberFormat="1" applyFont="1" applyFill="1" applyBorder="1" applyAlignment="1">
      <alignment horizontal="center" vertical="center"/>
    </xf>
    <xf numFmtId="204" fontId="5" fillId="0" borderId="1" xfId="1" applyNumberFormat="1" applyFont="1" applyFill="1" applyBorder="1" applyAlignment="1">
      <alignment horizontal="center" vertical="center"/>
    </xf>
    <xf numFmtId="43" fontId="28" fillId="0" borderId="0" xfId="1" applyFont="1" applyFill="1"/>
    <xf numFmtId="0" fontId="28" fillId="0" borderId="0" xfId="18" applyFont="1" applyFill="1"/>
    <xf numFmtId="43" fontId="26" fillId="0" borderId="0" xfId="1" applyFont="1" applyFill="1" applyAlignment="1">
      <alignment vertical="center"/>
    </xf>
    <xf numFmtId="0" fontId="21" fillId="0" borderId="0" xfId="0" applyFont="1" applyFill="1" applyAlignment="1">
      <alignment vertical="center"/>
    </xf>
    <xf numFmtId="207" fontId="26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5" fillId="0" borderId="0" xfId="17" quotePrefix="1" applyFont="1" applyFill="1" applyAlignment="1">
      <alignment horizontal="left" vertical="center" indent="4"/>
    </xf>
    <xf numFmtId="43" fontId="22" fillId="0" borderId="0" xfId="1" applyFont="1" applyFill="1" applyAlignment="1">
      <alignment vertical="center"/>
    </xf>
    <xf numFmtId="203" fontId="22" fillId="0" borderId="0" xfId="1" applyNumberFormat="1" applyFont="1" applyFill="1" applyBorder="1" applyAlignment="1">
      <alignment vertical="center"/>
    </xf>
    <xf numFmtId="203" fontId="22" fillId="0" borderId="3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203" fontId="24" fillId="0" borderId="0" xfId="1" applyNumberFormat="1" applyFont="1" applyFill="1" applyBorder="1" applyAlignment="1">
      <alignment vertical="center"/>
    </xf>
    <xf numFmtId="203" fontId="24" fillId="0" borderId="0" xfId="1" applyNumberFormat="1" applyFont="1" applyFill="1" applyAlignment="1">
      <alignment horizontal="center" vertical="center"/>
    </xf>
    <xf numFmtId="203" fontId="24" fillId="0" borderId="3" xfId="1" applyNumberFormat="1" applyFont="1" applyFill="1" applyBorder="1" applyAlignment="1">
      <alignment vertical="center"/>
    </xf>
    <xf numFmtId="203" fontId="24" fillId="0" borderId="0" xfId="1" applyNumberFormat="1" applyFont="1" applyFill="1" applyBorder="1" applyAlignment="1">
      <alignment horizontal="center" vertical="center"/>
    </xf>
    <xf numFmtId="209" fontId="24" fillId="0" borderId="2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204" fontId="5" fillId="0" borderId="0" xfId="1" applyNumberFormat="1" applyFont="1" applyFill="1" applyAlignment="1">
      <alignment horizontal="center" vertical="center"/>
    </xf>
    <xf numFmtId="20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210" fontId="5" fillId="0" borderId="0" xfId="1" applyNumberFormat="1" applyFont="1" applyFill="1" applyBorder="1" applyAlignment="1">
      <alignment horizontal="center" vertical="center"/>
    </xf>
    <xf numFmtId="0" fontId="5" fillId="0" borderId="0" xfId="16" applyFont="1" applyFill="1" applyAlignment="1">
      <alignment horizontal="left" vertical="center" indent="2"/>
    </xf>
    <xf numFmtId="3" fontId="5" fillId="0" borderId="0" xfId="0" applyNumberFormat="1" applyFont="1" applyFill="1"/>
    <xf numFmtId="207" fontId="5" fillId="0" borderId="2" xfId="1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left" vertical="center" indent="3"/>
    </xf>
    <xf numFmtId="210" fontId="5" fillId="0" borderId="2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2"/>
    </xf>
    <xf numFmtId="207" fontId="5" fillId="0" borderId="0" xfId="1" applyNumberFormat="1" applyFont="1" applyFill="1" applyBorder="1" applyAlignment="1">
      <alignment vertical="center"/>
    </xf>
    <xf numFmtId="230" fontId="5" fillId="0" borderId="0" xfId="0" applyNumberFormat="1" applyFont="1" applyFill="1" applyAlignment="1">
      <alignment horizontal="center" vertical="center"/>
    </xf>
    <xf numFmtId="207" fontId="5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4"/>
    </xf>
    <xf numFmtId="37" fontId="5" fillId="0" borderId="0" xfId="0" applyNumberFormat="1" applyFont="1" applyFill="1" applyAlignment="1">
      <alignment horizontal="left" vertical="center" indent="5"/>
    </xf>
    <xf numFmtId="37" fontId="2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207" fontId="5" fillId="0" borderId="1" xfId="1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vertical="center"/>
    </xf>
    <xf numFmtId="207" fontId="26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207" fontId="21" fillId="0" borderId="0" xfId="0" applyNumberFormat="1" applyFont="1" applyFill="1" applyAlignment="1">
      <alignment vertical="center"/>
    </xf>
    <xf numFmtId="209" fontId="5" fillId="0" borderId="0" xfId="5" applyNumberFormat="1" applyFont="1" applyFill="1" applyBorder="1" applyAlignment="1">
      <alignment horizontal="right" vertical="center"/>
    </xf>
    <xf numFmtId="203" fontId="29" fillId="0" borderId="0" xfId="1" applyNumberFormat="1" applyFont="1" applyFill="1" applyAlignment="1">
      <alignment vertical="center"/>
    </xf>
    <xf numFmtId="203" fontId="30" fillId="0" borderId="0" xfId="1" applyNumberFormat="1" applyFont="1" applyFill="1" applyAlignment="1">
      <alignment vertical="center"/>
    </xf>
    <xf numFmtId="203" fontId="20" fillId="0" borderId="0" xfId="1" applyNumberFormat="1" applyFont="1" applyFill="1" applyAlignment="1">
      <alignment vertical="center"/>
    </xf>
    <xf numFmtId="203" fontId="26" fillId="0" borderId="0" xfId="1" applyNumberFormat="1" applyFont="1" applyFill="1" applyAlignment="1">
      <alignment vertical="center"/>
    </xf>
    <xf numFmtId="203" fontId="5" fillId="0" borderId="0" xfId="1" applyNumberFormat="1" applyFont="1" applyFill="1" applyAlignment="1">
      <alignment vertical="center"/>
    </xf>
    <xf numFmtId="203" fontId="5" fillId="0" borderId="0" xfId="0" applyNumberFormat="1" applyFont="1" applyFill="1" applyAlignment="1">
      <alignment vertical="center"/>
    </xf>
    <xf numFmtId="0" fontId="0" fillId="0" borderId="0" xfId="0" applyFill="1"/>
    <xf numFmtId="217" fontId="4" fillId="0" borderId="0" xfId="0" applyNumberFormat="1" applyFont="1" applyFill="1" applyAlignment="1">
      <alignment horizontal="left" vertical="center" indent="2"/>
    </xf>
    <xf numFmtId="0" fontId="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 indent="1"/>
    </xf>
    <xf numFmtId="0" fontId="13" fillId="0" borderId="0" xfId="14" applyFont="1" applyFill="1" applyAlignment="1">
      <alignment horizont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right" vertical="center"/>
    </xf>
    <xf numFmtId="0" fontId="3" fillId="0" borderId="5" xfId="14" applyFont="1" applyFill="1" applyBorder="1" applyAlignment="1">
      <alignment horizontal="center" vertical="center"/>
    </xf>
    <xf numFmtId="0" fontId="3" fillId="0" borderId="2" xfId="15" applyFont="1" applyFill="1" applyBorder="1" applyAlignment="1">
      <alignment horizontal="center" vertical="center"/>
    </xf>
    <xf numFmtId="0" fontId="3" fillId="0" borderId="5" xfId="14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/>
    </xf>
    <xf numFmtId="0" fontId="3" fillId="0" borderId="3" xfId="14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3" xfId="15" applyFont="1" applyFill="1" applyBorder="1" applyAlignment="1">
      <alignment horizontal="center" vertical="center"/>
    </xf>
    <xf numFmtId="0" fontId="3" fillId="0" borderId="5" xfId="15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justify"/>
    </xf>
    <xf numFmtId="0" fontId="13" fillId="0" borderId="0" xfId="0" applyFont="1" applyFill="1" applyAlignment="1">
      <alignment horizontal="center" vertical="justify"/>
    </xf>
    <xf numFmtId="37" fontId="4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right" vertical="center"/>
    </xf>
  </cellXfs>
  <cellStyles count="22">
    <cellStyle name="Comma" xfId="1" builtinId="3"/>
    <cellStyle name="Comma 11" xfId="2"/>
    <cellStyle name="Comma 2" xfId="3"/>
    <cellStyle name="Comma 2 2" xfId="4"/>
    <cellStyle name="Comma 2 2 2" xfId="5"/>
    <cellStyle name="Comma 3" xfId="6"/>
    <cellStyle name="Comma 3 2" xfId="7"/>
    <cellStyle name="Comma 3 3" xfId="8"/>
    <cellStyle name="Comma 3 4" xfId="9"/>
    <cellStyle name="Comma 4" xfId="10"/>
    <cellStyle name="Comma 4 2" xfId="11"/>
    <cellStyle name="Comma 4 3" xfId="12"/>
    <cellStyle name="Normal" xfId="0" builtinId="0"/>
    <cellStyle name="Normal 2" xfId="13"/>
    <cellStyle name="Normal 2 2" xfId="14"/>
    <cellStyle name="Normal 2 2 8" xfId="15"/>
    <cellStyle name="Normal 3" xfId="16"/>
    <cellStyle name="Normal 3 2 2 2" xfId="17"/>
    <cellStyle name="Normal 4" xfId="18"/>
    <cellStyle name="Normal_Berli - Dec 2002 (Thai)-3" xfId="19"/>
    <cellStyle name="Percent" xfId="20" builtinId="5"/>
    <cellStyle name="Percent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N70"/>
  <sheetViews>
    <sheetView topLeftCell="A3" zoomScale="90" zoomScaleNormal="90" zoomScaleSheetLayoutView="100" workbookViewId="0">
      <selection activeCell="A35" sqref="A35"/>
    </sheetView>
  </sheetViews>
  <sheetFormatPr defaultColWidth="9.125" defaultRowHeight="24" customHeight="1" x14ac:dyDescent="0.6"/>
  <cols>
    <col min="1" max="1" width="54.125" style="15" customWidth="1"/>
    <col min="2" max="2" width="5.875" style="16" bestFit="1" customWidth="1"/>
    <col min="3" max="3" width="1.75" style="15" customWidth="1"/>
    <col min="4" max="4" width="12.25" style="15" customWidth="1"/>
    <col min="5" max="5" width="2.125" style="15" customWidth="1"/>
    <col min="6" max="6" width="12.25" style="15" customWidth="1"/>
    <col min="7" max="7" width="2.125" style="15" customWidth="1"/>
    <col min="8" max="8" width="12.25" style="166" customWidth="1"/>
    <col min="9" max="9" width="2.125" style="15" customWidth="1"/>
    <col min="10" max="10" width="12.25" style="15" customWidth="1"/>
    <col min="11" max="11" width="10.125" style="15" bestFit="1" customWidth="1"/>
    <col min="12" max="12" width="11.125" style="15" bestFit="1" customWidth="1"/>
    <col min="13" max="16384" width="9.125" style="15"/>
  </cols>
  <sheetData>
    <row r="1" spans="1:14" ht="26.4" x14ac:dyDescent="0.6">
      <c r="A1" s="260" t="s">
        <v>88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4" ht="24" customHeight="1" x14ac:dyDescent="0.6">
      <c r="A2" s="260" t="s">
        <v>42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4" ht="24" customHeight="1" x14ac:dyDescent="0.6">
      <c r="A3" s="260" t="s">
        <v>174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4" ht="24" customHeight="1" x14ac:dyDescent="0.6">
      <c r="A4" s="261" t="s">
        <v>66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4" ht="9" customHeight="1" x14ac:dyDescent="0.6"/>
    <row r="6" spans="1:14" ht="24" customHeight="1" x14ac:dyDescent="0.6">
      <c r="B6" s="13" t="s">
        <v>31</v>
      </c>
      <c r="C6" s="13"/>
      <c r="D6" s="259" t="s">
        <v>0</v>
      </c>
      <c r="E6" s="259"/>
      <c r="F6" s="259"/>
      <c r="G6" s="259"/>
      <c r="H6" s="259" t="s">
        <v>29</v>
      </c>
      <c r="I6" s="259"/>
      <c r="J6" s="259"/>
    </row>
    <row r="7" spans="1:14" ht="24" customHeight="1" x14ac:dyDescent="0.6">
      <c r="C7" s="16"/>
      <c r="D7" s="13" t="s">
        <v>35</v>
      </c>
      <c r="E7" s="14"/>
      <c r="F7" s="13" t="s">
        <v>35</v>
      </c>
      <c r="H7" s="167" t="s">
        <v>35</v>
      </c>
      <c r="I7" s="14"/>
      <c r="J7" s="13" t="s">
        <v>35</v>
      </c>
    </row>
    <row r="8" spans="1:14" ht="24" customHeight="1" x14ac:dyDescent="0.6">
      <c r="C8" s="16"/>
      <c r="D8" s="13" t="s">
        <v>36</v>
      </c>
      <c r="E8" s="14"/>
      <c r="F8" s="13" t="s">
        <v>36</v>
      </c>
      <c r="H8" s="168" t="str">
        <f>D8</f>
        <v>31 ธันวาคม</v>
      </c>
      <c r="I8" s="14"/>
      <c r="J8" s="13" t="s">
        <v>36</v>
      </c>
    </row>
    <row r="9" spans="1:14" ht="24" customHeight="1" x14ac:dyDescent="0.6">
      <c r="C9" s="16"/>
      <c r="D9" s="165" t="s">
        <v>175</v>
      </c>
      <c r="E9" s="14"/>
      <c r="F9" s="165" t="s">
        <v>150</v>
      </c>
      <c r="H9" s="169" t="s">
        <v>175</v>
      </c>
      <c r="I9" s="14"/>
      <c r="J9" s="165" t="s">
        <v>150</v>
      </c>
    </row>
    <row r="10" spans="1:14" ht="24" customHeight="1" x14ac:dyDescent="0.6">
      <c r="A10" s="13" t="s">
        <v>1</v>
      </c>
      <c r="B10" s="13"/>
      <c r="C10" s="13"/>
    </row>
    <row r="11" spans="1:14" ht="24" customHeight="1" x14ac:dyDescent="0.6">
      <c r="A11" s="15" t="s">
        <v>2</v>
      </c>
      <c r="C11" s="16"/>
      <c r="D11" s="6"/>
      <c r="E11" s="6"/>
      <c r="F11" s="6"/>
      <c r="G11" s="6"/>
      <c r="H11" s="208"/>
      <c r="I11" s="6"/>
      <c r="J11" s="6"/>
    </row>
    <row r="12" spans="1:14" ht="24" customHeight="1" x14ac:dyDescent="0.6">
      <c r="A12" s="26" t="s">
        <v>18</v>
      </c>
      <c r="B12" s="16">
        <v>6</v>
      </c>
      <c r="C12" s="16"/>
      <c r="D12" s="7">
        <v>226024771</v>
      </c>
      <c r="E12" s="86"/>
      <c r="F12" s="7">
        <v>251834657</v>
      </c>
      <c r="G12" s="86"/>
      <c r="H12" s="209">
        <v>129867601</v>
      </c>
      <c r="I12" s="86"/>
      <c r="J12" s="209">
        <v>161731334</v>
      </c>
    </row>
    <row r="13" spans="1:14" ht="24" customHeight="1" x14ac:dyDescent="0.6">
      <c r="A13" s="26" t="s">
        <v>76</v>
      </c>
      <c r="B13" s="87">
        <v>7</v>
      </c>
      <c r="C13" s="87"/>
      <c r="D13" s="7">
        <v>144028062</v>
      </c>
      <c r="E13" s="86"/>
      <c r="F13" s="7">
        <v>185741727</v>
      </c>
      <c r="G13" s="86"/>
      <c r="H13" s="209">
        <v>140989074</v>
      </c>
      <c r="I13" s="86"/>
      <c r="J13" s="209">
        <v>179367944</v>
      </c>
    </row>
    <row r="14" spans="1:14" ht="24" customHeight="1" x14ac:dyDescent="0.6">
      <c r="A14" s="26" t="s">
        <v>153</v>
      </c>
      <c r="B14" s="87"/>
      <c r="C14" s="87"/>
      <c r="D14" s="7"/>
      <c r="E14" s="86"/>
      <c r="F14" s="7"/>
      <c r="G14" s="86"/>
      <c r="H14" s="209"/>
      <c r="I14" s="86"/>
      <c r="J14" s="209"/>
    </row>
    <row r="15" spans="1:14" ht="24" customHeight="1" x14ac:dyDescent="0.6">
      <c r="A15" s="187" t="s">
        <v>154</v>
      </c>
      <c r="B15" s="87">
        <v>8</v>
      </c>
      <c r="C15" s="87"/>
      <c r="D15" s="7">
        <v>14307232</v>
      </c>
      <c r="E15" s="86"/>
      <c r="F15" s="7">
        <v>10002604</v>
      </c>
      <c r="G15" s="86"/>
      <c r="H15" s="73">
        <v>0</v>
      </c>
      <c r="I15" s="86"/>
      <c r="J15" s="73">
        <v>0</v>
      </c>
      <c r="L15" s="113"/>
    </row>
    <row r="16" spans="1:14" ht="24" customHeight="1" x14ac:dyDescent="0.6">
      <c r="A16" s="26" t="s">
        <v>179</v>
      </c>
      <c r="B16" s="87">
        <v>9</v>
      </c>
      <c r="C16" s="87"/>
      <c r="D16" s="46">
        <v>15000000</v>
      </c>
      <c r="E16" s="86"/>
      <c r="F16" s="73">
        <v>0</v>
      </c>
      <c r="G16" s="86"/>
      <c r="H16" s="209">
        <v>10000000</v>
      </c>
      <c r="I16" s="86"/>
      <c r="J16" s="73">
        <v>0</v>
      </c>
      <c r="L16" s="113"/>
      <c r="N16" s="113"/>
    </row>
    <row r="17" spans="1:14" ht="24" customHeight="1" x14ac:dyDescent="0.6">
      <c r="A17" s="26" t="s">
        <v>180</v>
      </c>
      <c r="B17" s="87"/>
      <c r="C17" s="87"/>
      <c r="D17" s="7"/>
      <c r="E17" s="86"/>
      <c r="F17" s="7"/>
      <c r="G17" s="86"/>
      <c r="H17" s="209"/>
      <c r="I17" s="86"/>
      <c r="J17" s="73"/>
      <c r="N17" s="113"/>
    </row>
    <row r="18" spans="1:14" ht="24" customHeight="1" x14ac:dyDescent="0.6">
      <c r="A18" s="187" t="s">
        <v>181</v>
      </c>
      <c r="B18" s="87">
        <v>4.2</v>
      </c>
      <c r="C18" s="87"/>
      <c r="D18" s="73">
        <v>0</v>
      </c>
      <c r="E18" s="86"/>
      <c r="F18" s="73">
        <v>0</v>
      </c>
      <c r="G18" s="86"/>
      <c r="H18" s="209">
        <v>7600000</v>
      </c>
      <c r="I18" s="86"/>
      <c r="J18" s="73">
        <v>0</v>
      </c>
    </row>
    <row r="19" spans="1:14" ht="24" customHeight="1" x14ac:dyDescent="0.6">
      <c r="A19" s="26" t="s">
        <v>50</v>
      </c>
      <c r="B19" s="87">
        <v>10</v>
      </c>
      <c r="C19" s="87"/>
      <c r="D19" s="7">
        <v>117043454</v>
      </c>
      <c r="E19" s="86"/>
      <c r="F19" s="7">
        <v>68265017</v>
      </c>
      <c r="G19" s="86"/>
      <c r="H19" s="209">
        <v>117759344</v>
      </c>
      <c r="I19" s="86"/>
      <c r="J19" s="209">
        <v>67031696</v>
      </c>
    </row>
    <row r="20" spans="1:14" ht="24" customHeight="1" x14ac:dyDescent="0.6">
      <c r="A20" s="26" t="s">
        <v>201</v>
      </c>
      <c r="B20" s="87">
        <v>12.1</v>
      </c>
      <c r="C20" s="87"/>
      <c r="D20" s="7">
        <v>30738000</v>
      </c>
      <c r="E20" s="86"/>
      <c r="F20" s="73">
        <v>0</v>
      </c>
      <c r="G20" s="86"/>
      <c r="H20" s="7">
        <v>30738000</v>
      </c>
      <c r="I20" s="86"/>
      <c r="J20" s="73">
        <v>0</v>
      </c>
    </row>
    <row r="21" spans="1:14" ht="24" customHeight="1" x14ac:dyDescent="0.6">
      <c r="A21" s="26" t="s">
        <v>186</v>
      </c>
      <c r="B21" s="87"/>
      <c r="C21" s="87"/>
      <c r="D21" s="7">
        <v>2072730</v>
      </c>
      <c r="E21" s="86"/>
      <c r="F21" s="73">
        <v>0</v>
      </c>
      <c r="G21" s="86"/>
      <c r="H21" s="73">
        <v>0</v>
      </c>
      <c r="I21" s="86"/>
      <c r="J21" s="73">
        <v>0</v>
      </c>
    </row>
    <row r="22" spans="1:14" ht="24" customHeight="1" x14ac:dyDescent="0.6">
      <c r="A22" s="26" t="s">
        <v>3</v>
      </c>
      <c r="C22" s="16"/>
      <c r="D22" s="7">
        <f>7407286-1</f>
        <v>7407285</v>
      </c>
      <c r="E22" s="86"/>
      <c r="F22" s="7">
        <v>9354173</v>
      </c>
      <c r="G22" s="86"/>
      <c r="H22" s="209">
        <v>3502990</v>
      </c>
      <c r="I22" s="86"/>
      <c r="J22" s="209">
        <v>3823792</v>
      </c>
    </row>
    <row r="23" spans="1:14" ht="24" customHeight="1" x14ac:dyDescent="0.6">
      <c r="A23" s="88" t="s">
        <v>19</v>
      </c>
      <c r="C23" s="16"/>
      <c r="D23" s="49">
        <f>SUM(D12:D22)</f>
        <v>556621534</v>
      </c>
      <c r="E23" s="89"/>
      <c r="F23" s="49">
        <f>SUM(F12:F22)</f>
        <v>525198178</v>
      </c>
      <c r="G23" s="89"/>
      <c r="H23" s="210">
        <f>SUM(H12:H22)</f>
        <v>440457009</v>
      </c>
      <c r="I23" s="89"/>
      <c r="J23" s="210">
        <f>SUM(J12:J22)</f>
        <v>411954766</v>
      </c>
    </row>
    <row r="24" spans="1:14" ht="24" customHeight="1" x14ac:dyDescent="0.6">
      <c r="C24" s="16"/>
      <c r="D24" s="89"/>
      <c r="E24" s="89"/>
      <c r="F24" s="89"/>
      <c r="G24" s="89"/>
      <c r="H24" s="211"/>
      <c r="I24" s="89"/>
      <c r="J24" s="211"/>
    </row>
    <row r="25" spans="1:14" ht="24" customHeight="1" x14ac:dyDescent="0.6">
      <c r="A25" s="15" t="s">
        <v>20</v>
      </c>
      <c r="C25" s="16"/>
      <c r="D25" s="6"/>
      <c r="E25" s="6"/>
      <c r="F25" s="6"/>
      <c r="G25" s="23"/>
      <c r="H25" s="208"/>
      <c r="I25" s="23"/>
      <c r="J25" s="208"/>
    </row>
    <row r="26" spans="1:14" ht="24" customHeight="1" x14ac:dyDescent="0.6">
      <c r="A26" s="26" t="s">
        <v>217</v>
      </c>
      <c r="B26" s="16">
        <v>11</v>
      </c>
      <c r="C26" s="16"/>
      <c r="D26" s="7">
        <v>5700000</v>
      </c>
      <c r="E26" s="206"/>
      <c r="F26" s="7">
        <v>5700000</v>
      </c>
      <c r="G26" s="90"/>
      <c r="H26" s="209">
        <v>5700000</v>
      </c>
      <c r="I26" s="86"/>
      <c r="J26" s="209">
        <v>5700000</v>
      </c>
    </row>
    <row r="27" spans="1:14" ht="24" customHeight="1" x14ac:dyDescent="0.6">
      <c r="A27" s="26" t="s">
        <v>156</v>
      </c>
      <c r="B27" s="16">
        <v>12.2</v>
      </c>
      <c r="C27" s="16"/>
      <c r="D27" s="7">
        <v>20232367</v>
      </c>
      <c r="E27" s="206"/>
      <c r="F27" s="7">
        <v>127703097</v>
      </c>
      <c r="G27" s="90"/>
      <c r="H27" s="7">
        <v>20232367</v>
      </c>
      <c r="I27" s="86"/>
      <c r="J27" s="209">
        <v>127703097</v>
      </c>
    </row>
    <row r="28" spans="1:14" ht="24" customHeight="1" x14ac:dyDescent="0.6">
      <c r="A28" s="26" t="s">
        <v>32</v>
      </c>
      <c r="B28" s="87">
        <v>4.0999999999999996</v>
      </c>
      <c r="C28" s="16"/>
      <c r="D28" s="73">
        <v>0</v>
      </c>
      <c r="E28" s="28"/>
      <c r="F28" s="73">
        <v>0</v>
      </c>
      <c r="G28" s="90"/>
      <c r="H28" s="209">
        <v>225004940</v>
      </c>
      <c r="I28" s="86"/>
      <c r="J28" s="209">
        <v>225004940</v>
      </c>
    </row>
    <row r="29" spans="1:14" ht="24" customHeight="1" x14ac:dyDescent="0.6">
      <c r="A29" s="26" t="s">
        <v>155</v>
      </c>
      <c r="B29" s="87">
        <v>8</v>
      </c>
      <c r="C29" s="16"/>
      <c r="D29" s="46">
        <v>68190280</v>
      </c>
      <c r="E29" s="28"/>
      <c r="F29" s="7">
        <v>69317917</v>
      </c>
      <c r="G29" s="90"/>
      <c r="H29" s="73">
        <v>0</v>
      </c>
      <c r="I29" s="86"/>
      <c r="J29" s="73">
        <v>0</v>
      </c>
      <c r="M29" s="73"/>
    </row>
    <row r="30" spans="1:14" ht="24" customHeight="1" x14ac:dyDescent="0.6">
      <c r="A30" s="30" t="s">
        <v>180</v>
      </c>
      <c r="B30" s="87">
        <v>4.2</v>
      </c>
      <c r="C30" s="16"/>
      <c r="D30" s="73">
        <v>0</v>
      </c>
      <c r="E30" s="28"/>
      <c r="F30" s="46" t="s">
        <v>73</v>
      </c>
      <c r="G30" s="28"/>
      <c r="H30" s="215">
        <v>7400000</v>
      </c>
      <c r="I30" s="42"/>
      <c r="J30" s="46" t="s">
        <v>73</v>
      </c>
    </row>
    <row r="31" spans="1:14" ht="24" customHeight="1" x14ac:dyDescent="0.6">
      <c r="A31" s="26" t="s">
        <v>91</v>
      </c>
      <c r="B31" s="16">
        <v>13</v>
      </c>
      <c r="C31" s="16"/>
      <c r="D31" s="7">
        <f>81491090+1</f>
        <v>81491091</v>
      </c>
      <c r="E31" s="28"/>
      <c r="F31" s="7">
        <v>87451333</v>
      </c>
      <c r="G31" s="90"/>
      <c r="H31" s="209">
        <v>33746791</v>
      </c>
      <c r="I31" s="90"/>
      <c r="J31" s="209">
        <v>36156092</v>
      </c>
      <c r="K31" s="113"/>
      <c r="L31" s="113"/>
    </row>
    <row r="32" spans="1:14" ht="24" customHeight="1" x14ac:dyDescent="0.6">
      <c r="A32" s="26" t="s">
        <v>140</v>
      </c>
      <c r="B32" s="16">
        <v>14</v>
      </c>
      <c r="C32" s="16"/>
      <c r="D32" s="7">
        <v>23429988</v>
      </c>
      <c r="E32" s="28"/>
      <c r="F32" s="7">
        <v>34463871</v>
      </c>
      <c r="G32" s="90"/>
      <c r="H32" s="209">
        <v>22028960</v>
      </c>
      <c r="I32" s="90"/>
      <c r="J32" s="209">
        <v>32676478</v>
      </c>
      <c r="L32" s="113"/>
    </row>
    <row r="33" spans="1:12" ht="24" customHeight="1" x14ac:dyDescent="0.6">
      <c r="A33" s="26" t="s">
        <v>138</v>
      </c>
      <c r="B33" s="87">
        <v>15</v>
      </c>
      <c r="C33" s="16"/>
      <c r="D33" s="7">
        <v>119749970</v>
      </c>
      <c r="E33" s="28"/>
      <c r="F33" s="7">
        <v>130086824</v>
      </c>
      <c r="G33" s="90"/>
      <c r="H33" s="209">
        <v>20822867</v>
      </c>
      <c r="I33" s="90"/>
      <c r="J33" s="209">
        <v>20603319</v>
      </c>
      <c r="K33" s="113"/>
      <c r="L33" s="113"/>
    </row>
    <row r="34" spans="1:12" ht="24" customHeight="1" x14ac:dyDescent="0.6">
      <c r="A34" s="26" t="s">
        <v>49</v>
      </c>
      <c r="B34" s="87">
        <v>16</v>
      </c>
      <c r="C34" s="87"/>
      <c r="D34" s="73">
        <v>0</v>
      </c>
      <c r="E34" s="28"/>
      <c r="F34" s="73">
        <v>0</v>
      </c>
      <c r="G34" s="90"/>
      <c r="H34" s="209">
        <v>4458280</v>
      </c>
      <c r="I34" s="90"/>
      <c r="J34" s="209">
        <v>2542787</v>
      </c>
      <c r="L34" s="113"/>
    </row>
    <row r="35" spans="1:12" ht="24" customHeight="1" x14ac:dyDescent="0.6">
      <c r="A35" s="26" t="s">
        <v>25</v>
      </c>
      <c r="B35" s="16">
        <v>17</v>
      </c>
      <c r="C35" s="16"/>
      <c r="D35" s="7">
        <v>12174760</v>
      </c>
      <c r="E35" s="28"/>
      <c r="F35" s="7">
        <v>4684760</v>
      </c>
      <c r="G35" s="90"/>
      <c r="H35" s="209">
        <v>11974760</v>
      </c>
      <c r="I35" s="90"/>
      <c r="J35" s="209">
        <v>4484760</v>
      </c>
    </row>
    <row r="36" spans="1:12" ht="24" customHeight="1" x14ac:dyDescent="0.6">
      <c r="A36" s="88" t="s">
        <v>21</v>
      </c>
      <c r="C36" s="16"/>
      <c r="D36" s="49">
        <f>SUM(D26:D35)</f>
        <v>330968456</v>
      </c>
      <c r="E36" s="28"/>
      <c r="F36" s="49">
        <f>SUM(F26:F35)</f>
        <v>459407802</v>
      </c>
      <c r="G36" s="28"/>
      <c r="H36" s="210">
        <f>SUM(H26:H35)</f>
        <v>351368965</v>
      </c>
      <c r="I36" s="28"/>
      <c r="J36" s="210">
        <f>SUM(J26:J35)</f>
        <v>454871473</v>
      </c>
    </row>
    <row r="37" spans="1:12" ht="24" customHeight="1" thickBot="1" x14ac:dyDescent="0.65">
      <c r="A37" s="14" t="s">
        <v>4</v>
      </c>
      <c r="B37" s="13"/>
      <c r="C37" s="13"/>
      <c r="D37" s="17">
        <f>D23+D36</f>
        <v>887589990</v>
      </c>
      <c r="E37" s="28"/>
      <c r="F37" s="17">
        <f>F23+F36</f>
        <v>984605980</v>
      </c>
      <c r="G37" s="28"/>
      <c r="H37" s="170">
        <f>H23+H36</f>
        <v>791825974</v>
      </c>
      <c r="I37" s="28"/>
      <c r="J37" s="170">
        <f>J23+J36</f>
        <v>866826239</v>
      </c>
    </row>
    <row r="38" spans="1:12" ht="24" customHeight="1" thickTop="1" x14ac:dyDescent="0.6">
      <c r="A38" s="14"/>
      <c r="B38" s="13"/>
      <c r="C38" s="13"/>
      <c r="D38" s="7"/>
      <c r="E38" s="28"/>
      <c r="F38" s="7"/>
      <c r="G38" s="28"/>
      <c r="H38" s="209"/>
      <c r="I38" s="28"/>
      <c r="J38" s="209"/>
    </row>
    <row r="39" spans="1:12" ht="18.45" customHeight="1" x14ac:dyDescent="0.6">
      <c r="A39" s="14"/>
      <c r="B39" s="13"/>
      <c r="C39" s="13"/>
      <c r="D39" s="7"/>
      <c r="E39" s="28"/>
      <c r="F39" s="7"/>
      <c r="G39" s="28"/>
      <c r="H39" s="209"/>
      <c r="I39" s="28"/>
      <c r="J39" s="209"/>
    </row>
    <row r="40" spans="1:12" ht="24" customHeight="1" x14ac:dyDescent="0.6">
      <c r="A40" s="14"/>
      <c r="B40" s="13"/>
      <c r="C40" s="13"/>
      <c r="D40" s="7"/>
      <c r="E40" s="28"/>
      <c r="F40" s="7"/>
      <c r="G40" s="28"/>
      <c r="H40" s="209"/>
      <c r="I40" s="28"/>
      <c r="J40" s="209"/>
    </row>
    <row r="41" spans="1:12" ht="24" customHeight="1" x14ac:dyDescent="0.6">
      <c r="A41" s="37" t="s">
        <v>82</v>
      </c>
      <c r="E41" s="25"/>
      <c r="F41" s="25"/>
      <c r="G41" s="25"/>
      <c r="H41" s="171"/>
      <c r="I41" s="25"/>
      <c r="J41" s="25"/>
    </row>
    <row r="44" spans="1:12" ht="24" customHeight="1" x14ac:dyDescent="0.6">
      <c r="E44" s="25"/>
      <c r="F44" s="25"/>
      <c r="G44" s="25"/>
      <c r="H44" s="171"/>
      <c r="I44" s="25"/>
      <c r="J44" s="25"/>
    </row>
    <row r="45" spans="1:12" ht="24" customHeight="1" x14ac:dyDescent="0.6">
      <c r="E45" s="25"/>
      <c r="F45" s="25"/>
      <c r="G45" s="25"/>
      <c r="H45" s="171"/>
      <c r="I45" s="25"/>
      <c r="J45" s="25"/>
    </row>
    <row r="46" spans="1:12" ht="24" customHeight="1" x14ac:dyDescent="0.6">
      <c r="E46" s="25"/>
      <c r="F46" s="25"/>
      <c r="G46" s="25"/>
      <c r="H46" s="171"/>
      <c r="I46" s="25"/>
      <c r="J46" s="25"/>
    </row>
    <row r="47" spans="1:12" ht="24" customHeight="1" x14ac:dyDescent="0.6">
      <c r="B47" s="15"/>
      <c r="E47" s="25"/>
      <c r="F47" s="25"/>
      <c r="G47" s="25"/>
      <c r="H47" s="171"/>
      <c r="I47" s="25"/>
      <c r="J47" s="25"/>
    </row>
    <row r="48" spans="1:12" ht="24" customHeight="1" x14ac:dyDescent="0.6">
      <c r="B48" s="15"/>
      <c r="E48" s="25"/>
      <c r="F48" s="25"/>
      <c r="G48" s="25"/>
      <c r="H48" s="171"/>
      <c r="I48" s="25"/>
      <c r="J48" s="25"/>
    </row>
    <row r="49" spans="2:10" ht="24" customHeight="1" x14ac:dyDescent="0.6">
      <c r="B49" s="15"/>
      <c r="E49" s="25"/>
      <c r="F49" s="25"/>
      <c r="G49" s="25"/>
      <c r="H49" s="171"/>
      <c r="I49" s="25"/>
      <c r="J49" s="25"/>
    </row>
    <row r="50" spans="2:10" ht="24" customHeight="1" x14ac:dyDescent="0.6">
      <c r="B50" s="15"/>
      <c r="E50" s="25"/>
      <c r="F50" s="25"/>
      <c r="G50" s="25"/>
      <c r="H50" s="171"/>
      <c r="I50" s="25"/>
      <c r="J50" s="25"/>
    </row>
    <row r="51" spans="2:10" ht="24" customHeight="1" x14ac:dyDescent="0.6">
      <c r="B51" s="15"/>
      <c r="E51" s="25"/>
      <c r="F51" s="25"/>
      <c r="G51" s="25"/>
      <c r="H51" s="171"/>
      <c r="I51" s="25"/>
      <c r="J51" s="25"/>
    </row>
    <row r="52" spans="2:10" ht="24" customHeight="1" x14ac:dyDescent="0.6">
      <c r="B52" s="15"/>
      <c r="E52" s="25"/>
      <c r="F52" s="25"/>
      <c r="G52" s="25"/>
      <c r="H52" s="171"/>
      <c r="I52" s="25"/>
      <c r="J52" s="25"/>
    </row>
    <row r="53" spans="2:10" ht="24" customHeight="1" x14ac:dyDescent="0.6">
      <c r="B53" s="15"/>
      <c r="E53" s="25"/>
      <c r="F53" s="25"/>
      <c r="G53" s="25"/>
      <c r="H53" s="171"/>
      <c r="I53" s="25"/>
      <c r="J53" s="25"/>
    </row>
    <row r="54" spans="2:10" ht="24" customHeight="1" x14ac:dyDescent="0.6">
      <c r="B54" s="15"/>
      <c r="E54" s="25"/>
      <c r="F54" s="25"/>
      <c r="G54" s="25"/>
      <c r="H54" s="171"/>
      <c r="I54" s="25"/>
      <c r="J54" s="25"/>
    </row>
    <row r="55" spans="2:10" ht="24" customHeight="1" x14ac:dyDescent="0.6">
      <c r="B55" s="15"/>
      <c r="E55" s="25"/>
      <c r="F55" s="25"/>
      <c r="G55" s="25"/>
      <c r="H55" s="171"/>
      <c r="I55" s="25"/>
      <c r="J55" s="25"/>
    </row>
    <row r="56" spans="2:10" ht="24" customHeight="1" x14ac:dyDescent="0.6">
      <c r="B56" s="15"/>
      <c r="E56" s="25"/>
      <c r="F56" s="25"/>
      <c r="G56" s="25"/>
      <c r="H56" s="171"/>
      <c r="I56" s="25"/>
      <c r="J56" s="25"/>
    </row>
    <row r="57" spans="2:10" ht="24" customHeight="1" x14ac:dyDescent="0.6">
      <c r="B57" s="15"/>
      <c r="E57" s="25"/>
      <c r="F57" s="25"/>
      <c r="G57" s="25"/>
      <c r="H57" s="171"/>
      <c r="I57" s="25"/>
      <c r="J57" s="25"/>
    </row>
    <row r="58" spans="2:10" ht="24" customHeight="1" x14ac:dyDescent="0.6">
      <c r="B58" s="15"/>
      <c r="E58" s="25"/>
      <c r="F58" s="25"/>
      <c r="G58" s="25"/>
      <c r="H58" s="171"/>
      <c r="I58" s="25"/>
      <c r="J58" s="25"/>
    </row>
    <row r="59" spans="2:10" ht="24" customHeight="1" x14ac:dyDescent="0.6">
      <c r="B59" s="15"/>
      <c r="E59" s="25"/>
      <c r="F59" s="25"/>
      <c r="G59" s="25"/>
      <c r="H59" s="171"/>
      <c r="I59" s="25"/>
      <c r="J59" s="25"/>
    </row>
    <row r="60" spans="2:10" ht="24" customHeight="1" x14ac:dyDescent="0.6">
      <c r="B60" s="15"/>
      <c r="E60" s="25"/>
      <c r="F60" s="25"/>
      <c r="G60" s="25"/>
      <c r="H60" s="171"/>
      <c r="I60" s="25"/>
      <c r="J60" s="25"/>
    </row>
    <row r="61" spans="2:10" ht="24" customHeight="1" x14ac:dyDescent="0.6">
      <c r="B61" s="15"/>
      <c r="E61" s="25"/>
      <c r="F61" s="25"/>
      <c r="G61" s="25"/>
      <c r="H61" s="171"/>
      <c r="I61" s="25"/>
      <c r="J61" s="25"/>
    </row>
    <row r="62" spans="2:10" ht="24" customHeight="1" x14ac:dyDescent="0.6">
      <c r="B62" s="15"/>
    </row>
    <row r="70" spans="2:2" ht="24" customHeight="1" x14ac:dyDescent="0.6">
      <c r="B70" s="15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5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M73"/>
  <sheetViews>
    <sheetView topLeftCell="A65" zoomScaleNormal="100" zoomScaleSheetLayoutView="100" workbookViewId="0">
      <selection activeCell="A69" sqref="A69:IV69"/>
    </sheetView>
  </sheetViews>
  <sheetFormatPr defaultColWidth="9.125" defaultRowHeight="24" customHeight="1" x14ac:dyDescent="0.6"/>
  <cols>
    <col min="1" max="1" width="54.125" style="15" customWidth="1"/>
    <col min="2" max="2" width="6.125" style="15" customWidth="1"/>
    <col min="3" max="3" width="1.75" style="15" customWidth="1"/>
    <col min="4" max="4" width="12.25" style="15" customWidth="1"/>
    <col min="5" max="5" width="2.125" style="15" customWidth="1"/>
    <col min="6" max="6" width="12.25" style="15" customWidth="1"/>
    <col min="7" max="7" width="2.125" style="15" customWidth="1"/>
    <col min="8" max="8" width="12.25" style="172" customWidth="1"/>
    <col min="9" max="9" width="2.125" style="15" customWidth="1"/>
    <col min="10" max="10" width="12.25" style="15" customWidth="1"/>
    <col min="11" max="11" width="11.125" style="15" bestFit="1" customWidth="1"/>
    <col min="12" max="12" width="9.125" style="15"/>
    <col min="13" max="13" width="11.125" style="15" bestFit="1" customWidth="1"/>
    <col min="14" max="16384" width="9.125" style="15"/>
  </cols>
  <sheetData>
    <row r="1" spans="1:13" ht="26.4" x14ac:dyDescent="0.6">
      <c r="A1" s="260" t="s">
        <v>88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3" ht="24" customHeight="1" x14ac:dyDescent="0.7">
      <c r="A2" s="262" t="s">
        <v>72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3" ht="24" customHeight="1" x14ac:dyDescent="0.6">
      <c r="A3" s="260" t="s">
        <v>174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3" ht="24" customHeight="1" x14ac:dyDescent="0.6">
      <c r="A4" s="263" t="s">
        <v>66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3" ht="9" customHeight="1" x14ac:dyDescent="0.6"/>
    <row r="6" spans="1:13" ht="24" customHeight="1" x14ac:dyDescent="0.6">
      <c r="B6" s="13" t="s">
        <v>31</v>
      </c>
      <c r="C6" s="13"/>
      <c r="D6" s="259" t="s">
        <v>0</v>
      </c>
      <c r="E6" s="259"/>
      <c r="F6" s="259"/>
      <c r="G6" s="259"/>
      <c r="H6" s="259" t="s">
        <v>29</v>
      </c>
      <c r="I6" s="259"/>
      <c r="J6" s="259"/>
    </row>
    <row r="7" spans="1:13" ht="24" customHeight="1" x14ac:dyDescent="0.6">
      <c r="B7" s="13"/>
      <c r="C7" s="13"/>
      <c r="D7" s="13" t="s">
        <v>35</v>
      </c>
      <c r="E7" s="14"/>
      <c r="F7" s="13" t="s">
        <v>35</v>
      </c>
      <c r="G7" s="14"/>
      <c r="H7" s="173" t="s">
        <v>35</v>
      </c>
      <c r="I7" s="14"/>
      <c r="J7" s="13" t="s">
        <v>35</v>
      </c>
    </row>
    <row r="8" spans="1:13" ht="24" customHeight="1" x14ac:dyDescent="0.6">
      <c r="B8" s="13"/>
      <c r="C8" s="13"/>
      <c r="D8" s="13" t="s">
        <v>36</v>
      </c>
      <c r="E8" s="14"/>
      <c r="F8" s="13" t="s">
        <v>36</v>
      </c>
      <c r="G8" s="14"/>
      <c r="H8" s="174" t="str">
        <f>งบดุล!D8</f>
        <v>31 ธันวาคม</v>
      </c>
      <c r="I8" s="14"/>
      <c r="J8" s="13" t="s">
        <v>36</v>
      </c>
    </row>
    <row r="9" spans="1:13" ht="24" customHeight="1" x14ac:dyDescent="0.6">
      <c r="B9" s="13"/>
      <c r="C9" s="13"/>
      <c r="D9" s="165" t="s">
        <v>175</v>
      </c>
      <c r="E9" s="14"/>
      <c r="F9" s="165" t="s">
        <v>150</v>
      </c>
      <c r="G9" s="14"/>
      <c r="H9" s="175" t="s">
        <v>175</v>
      </c>
      <c r="I9" s="14"/>
      <c r="J9" s="165" t="s">
        <v>150</v>
      </c>
    </row>
    <row r="10" spans="1:13" ht="24" customHeight="1" x14ac:dyDescent="0.6">
      <c r="A10" s="13" t="s">
        <v>44</v>
      </c>
      <c r="B10" s="13"/>
      <c r="C10" s="13"/>
      <c r="D10" s="25"/>
      <c r="E10" s="25"/>
      <c r="F10" s="25"/>
      <c r="G10" s="25"/>
      <c r="H10" s="176"/>
      <c r="I10" s="25"/>
      <c r="J10" s="25"/>
    </row>
    <row r="11" spans="1:13" ht="24" customHeight="1" x14ac:dyDescent="0.6">
      <c r="A11" s="15" t="s">
        <v>5</v>
      </c>
      <c r="B11" s="16"/>
      <c r="C11" s="16"/>
      <c r="D11" s="23"/>
      <c r="E11" s="23"/>
      <c r="F11" s="23"/>
      <c r="G11" s="23"/>
      <c r="H11" s="177"/>
      <c r="I11" s="23"/>
      <c r="J11" s="23"/>
    </row>
    <row r="12" spans="1:13" ht="24" customHeight="1" x14ac:dyDescent="0.6">
      <c r="A12" s="30" t="s">
        <v>56</v>
      </c>
      <c r="B12" s="16">
        <v>18</v>
      </c>
      <c r="C12" s="16"/>
      <c r="D12" s="7">
        <v>93496581</v>
      </c>
      <c r="E12" s="28"/>
      <c r="F12" s="7">
        <f>119422612-F13</f>
        <v>106436835</v>
      </c>
      <c r="G12" s="28"/>
      <c r="H12" s="212">
        <v>78417170</v>
      </c>
      <c r="I12" s="42"/>
      <c r="J12" s="212">
        <f>126443708-J13</f>
        <v>113872927</v>
      </c>
    </row>
    <row r="13" spans="1:13" ht="24" customHeight="1" x14ac:dyDescent="0.6">
      <c r="A13" s="30" t="s">
        <v>220</v>
      </c>
      <c r="B13" s="16">
        <v>19</v>
      </c>
      <c r="C13" s="16"/>
      <c r="D13" s="7">
        <v>13347399</v>
      </c>
      <c r="E13" s="28"/>
      <c r="F13" s="7">
        <v>12985777</v>
      </c>
      <c r="G13" s="28"/>
      <c r="H13" s="212">
        <v>12972399</v>
      </c>
      <c r="I13" s="42"/>
      <c r="J13" s="212">
        <v>12570781</v>
      </c>
      <c r="K13" s="113"/>
      <c r="M13" s="113"/>
    </row>
    <row r="14" spans="1:13" ht="24" customHeight="1" x14ac:dyDescent="0.6">
      <c r="A14" s="30" t="s">
        <v>134</v>
      </c>
      <c r="B14" s="16"/>
      <c r="C14" s="16"/>
      <c r="D14" s="7"/>
      <c r="E14" s="28"/>
      <c r="F14" s="7"/>
      <c r="G14" s="28"/>
      <c r="H14" s="212"/>
      <c r="I14" s="41"/>
      <c r="J14" s="212"/>
    </row>
    <row r="15" spans="1:13" ht="24" customHeight="1" x14ac:dyDescent="0.6">
      <c r="A15" s="27" t="s">
        <v>52</v>
      </c>
      <c r="B15" s="16">
        <v>20</v>
      </c>
      <c r="C15" s="16"/>
      <c r="D15" s="46">
        <v>13596469</v>
      </c>
      <c r="E15" s="28"/>
      <c r="F15" s="46">
        <v>16216219</v>
      </c>
      <c r="G15" s="28"/>
      <c r="H15" s="213">
        <v>13227915</v>
      </c>
      <c r="I15" s="42"/>
      <c r="J15" s="213">
        <v>15869318</v>
      </c>
    </row>
    <row r="16" spans="1:13" ht="24" customHeight="1" x14ac:dyDescent="0.6">
      <c r="A16" s="26" t="s">
        <v>108</v>
      </c>
      <c r="B16" s="16"/>
      <c r="C16" s="16"/>
      <c r="D16" s="7">
        <v>13680766</v>
      </c>
      <c r="E16" s="28"/>
      <c r="F16" s="7">
        <v>24255678</v>
      </c>
      <c r="G16" s="28"/>
      <c r="H16" s="212">
        <v>11621076</v>
      </c>
      <c r="I16" s="42"/>
      <c r="J16" s="212">
        <v>21934880</v>
      </c>
      <c r="K16" s="113"/>
      <c r="M16" s="113"/>
    </row>
    <row r="17" spans="1:12" ht="24" customHeight="1" x14ac:dyDescent="0.6">
      <c r="A17" s="30" t="s">
        <v>6</v>
      </c>
      <c r="B17" s="16"/>
      <c r="C17" s="16"/>
      <c r="D17" s="7">
        <v>2676683</v>
      </c>
      <c r="E17" s="28"/>
      <c r="F17" s="7">
        <v>3573622</v>
      </c>
      <c r="G17" s="28"/>
      <c r="H17" s="212">
        <v>2141639</v>
      </c>
      <c r="I17" s="42"/>
      <c r="J17" s="212">
        <v>2391146</v>
      </c>
      <c r="L17" s="113"/>
    </row>
    <row r="18" spans="1:12" ht="24" customHeight="1" x14ac:dyDescent="0.6">
      <c r="A18" s="31" t="s">
        <v>7</v>
      </c>
      <c r="B18" s="29"/>
      <c r="C18" s="29"/>
      <c r="D18" s="49">
        <f>SUM(D12:D17)</f>
        <v>136797898</v>
      </c>
      <c r="E18" s="28"/>
      <c r="F18" s="49">
        <f>SUM(F12:F17)</f>
        <v>163468131</v>
      </c>
      <c r="G18" s="28"/>
      <c r="H18" s="214">
        <f>SUM(H12:H17)</f>
        <v>118380199</v>
      </c>
      <c r="I18" s="42" t="s">
        <v>54</v>
      </c>
      <c r="J18" s="214">
        <f>SUM(J12:J17)</f>
        <v>166639052</v>
      </c>
    </row>
    <row r="19" spans="1:12" ht="24" customHeight="1" x14ac:dyDescent="0.6">
      <c r="A19" s="31"/>
      <c r="B19" s="29"/>
      <c r="C19" s="29"/>
      <c r="D19" s="7"/>
      <c r="E19" s="28"/>
      <c r="F19" s="7"/>
      <c r="G19" s="28"/>
      <c r="H19" s="212"/>
      <c r="I19" s="42"/>
      <c r="J19" s="212"/>
    </row>
    <row r="20" spans="1:12" ht="24" customHeight="1" x14ac:dyDescent="0.6">
      <c r="A20" s="15" t="s">
        <v>24</v>
      </c>
      <c r="B20" s="29"/>
      <c r="C20" s="29"/>
      <c r="D20" s="7"/>
      <c r="E20" s="28"/>
      <c r="F20" s="7"/>
      <c r="G20" s="28"/>
      <c r="H20" s="212"/>
      <c r="I20" s="42" t="s">
        <v>54</v>
      </c>
      <c r="J20" s="212"/>
    </row>
    <row r="21" spans="1:12" ht="24" customHeight="1" x14ac:dyDescent="0.6">
      <c r="A21" s="30" t="s">
        <v>135</v>
      </c>
      <c r="B21" s="87">
        <v>20</v>
      </c>
      <c r="C21" s="16"/>
      <c r="D21" s="46">
        <v>11804271</v>
      </c>
      <c r="E21" s="28"/>
      <c r="F21" s="46">
        <v>20853295</v>
      </c>
      <c r="G21" s="28"/>
      <c r="H21" s="215">
        <v>10723289</v>
      </c>
      <c r="I21" s="42"/>
      <c r="J21" s="215">
        <v>19403759</v>
      </c>
    </row>
    <row r="22" spans="1:12" ht="24" customHeight="1" x14ac:dyDescent="0.6">
      <c r="A22" s="30" t="s">
        <v>94</v>
      </c>
      <c r="B22" s="87">
        <v>16</v>
      </c>
      <c r="C22" s="16"/>
      <c r="D22" s="46">
        <v>14275359</v>
      </c>
      <c r="E22" s="28"/>
      <c r="F22" s="46">
        <v>17461589</v>
      </c>
      <c r="G22" s="28"/>
      <c r="H22" s="73">
        <v>0</v>
      </c>
      <c r="I22" s="42"/>
      <c r="J22" s="73">
        <v>0</v>
      </c>
    </row>
    <row r="23" spans="1:12" ht="24" customHeight="1" x14ac:dyDescent="0.6">
      <c r="A23" s="30" t="s">
        <v>221</v>
      </c>
      <c r="B23" s="16">
        <v>21</v>
      </c>
      <c r="C23" s="16"/>
      <c r="D23" s="46">
        <v>21092661</v>
      </c>
      <c r="E23" s="28"/>
      <c r="F23" s="7">
        <v>17383126</v>
      </c>
      <c r="G23" s="28"/>
      <c r="H23" s="212">
        <v>19629548</v>
      </c>
      <c r="I23" s="42"/>
      <c r="J23" s="212">
        <v>10633501</v>
      </c>
    </row>
    <row r="24" spans="1:12" ht="24" customHeight="1" x14ac:dyDescent="0.6">
      <c r="A24" s="31" t="s">
        <v>22</v>
      </c>
      <c r="B24" s="29"/>
      <c r="C24" s="29"/>
      <c r="D24" s="49">
        <f>SUM(D21:D23)</f>
        <v>47172291</v>
      </c>
      <c r="E24" s="28"/>
      <c r="F24" s="49">
        <f>SUM(F21:F23)</f>
        <v>55698010</v>
      </c>
      <c r="G24" s="28"/>
      <c r="H24" s="214">
        <f>SUM(H21:H23)</f>
        <v>30352837</v>
      </c>
      <c r="I24" s="43" t="s">
        <v>54</v>
      </c>
      <c r="J24" s="214">
        <f>SUM(J21:J23)</f>
        <v>30037260</v>
      </c>
    </row>
    <row r="25" spans="1:12" ht="24" customHeight="1" x14ac:dyDescent="0.6">
      <c r="A25" s="30" t="s">
        <v>8</v>
      </c>
      <c r="B25" s="29"/>
      <c r="C25" s="29"/>
      <c r="D25" s="49">
        <f>D18+D24</f>
        <v>183970189</v>
      </c>
      <c r="E25" s="28"/>
      <c r="F25" s="49">
        <f>F18+F24</f>
        <v>219166141</v>
      </c>
      <c r="G25" s="28"/>
      <c r="H25" s="214">
        <f>H18+H24</f>
        <v>148733036</v>
      </c>
      <c r="I25" s="43" t="s">
        <v>54</v>
      </c>
      <c r="J25" s="214">
        <f>J18+J24</f>
        <v>196676312</v>
      </c>
    </row>
    <row r="26" spans="1:12" ht="24" customHeight="1" x14ac:dyDescent="0.6">
      <c r="A26" s="30"/>
      <c r="B26" s="29"/>
      <c r="C26" s="29"/>
      <c r="D26" s="24"/>
      <c r="E26" s="28"/>
      <c r="F26" s="24"/>
      <c r="G26" s="28"/>
      <c r="H26" s="178"/>
      <c r="I26" s="24"/>
      <c r="J26" s="24"/>
    </row>
    <row r="27" spans="1:12" ht="24" customHeight="1" x14ac:dyDescent="0.6">
      <c r="A27" s="30"/>
      <c r="B27" s="29"/>
      <c r="C27" s="29"/>
      <c r="D27" s="24"/>
      <c r="E27" s="28"/>
      <c r="F27" s="24"/>
      <c r="G27" s="24"/>
      <c r="H27" s="178"/>
      <c r="I27" s="24"/>
      <c r="J27" s="24"/>
    </row>
    <row r="28" spans="1:12" ht="24" customHeight="1" x14ac:dyDescent="0.6">
      <c r="A28" s="30"/>
      <c r="B28" s="29"/>
      <c r="C28" s="29"/>
      <c r="D28" s="24"/>
      <c r="E28" s="28"/>
      <c r="F28" s="24"/>
      <c r="G28" s="28"/>
      <c r="H28" s="178"/>
      <c r="I28" s="24"/>
      <c r="J28" s="24"/>
    </row>
    <row r="29" spans="1:12" ht="24" customHeight="1" x14ac:dyDescent="0.6">
      <c r="A29" s="30"/>
      <c r="B29" s="29"/>
      <c r="C29" s="29"/>
      <c r="D29" s="24"/>
      <c r="E29" s="28"/>
      <c r="F29" s="24"/>
      <c r="G29" s="28"/>
      <c r="H29" s="178"/>
      <c r="I29" s="24"/>
      <c r="J29" s="24"/>
    </row>
    <row r="30" spans="1:12" ht="24" customHeight="1" x14ac:dyDescent="0.6">
      <c r="A30" s="30"/>
      <c r="B30" s="29"/>
      <c r="C30" s="29"/>
      <c r="D30" s="24"/>
      <c r="E30" s="28"/>
      <c r="F30" s="24"/>
      <c r="G30" s="28"/>
      <c r="H30" s="178"/>
      <c r="I30" s="24"/>
      <c r="J30" s="24"/>
    </row>
    <row r="31" spans="1:12" ht="24" customHeight="1" x14ac:dyDescent="0.6">
      <c r="A31" s="30" t="s">
        <v>74</v>
      </c>
      <c r="B31" s="29"/>
      <c r="C31" s="29"/>
      <c r="D31" s="24"/>
      <c r="E31" s="28"/>
      <c r="F31" s="24"/>
      <c r="G31" s="28"/>
      <c r="H31" s="178"/>
      <c r="I31" s="24"/>
      <c r="J31" s="24"/>
    </row>
    <row r="32" spans="1:12" ht="26.4" x14ac:dyDescent="0.6">
      <c r="A32" s="260" t="s">
        <v>88</v>
      </c>
      <c r="B32" s="260"/>
      <c r="C32" s="260"/>
      <c r="D32" s="260"/>
      <c r="E32" s="260"/>
      <c r="F32" s="260"/>
      <c r="G32" s="260"/>
      <c r="H32" s="260"/>
      <c r="I32" s="260"/>
      <c r="J32" s="260"/>
    </row>
    <row r="33" spans="1:10" ht="24" customHeight="1" x14ac:dyDescent="0.7">
      <c r="A33" s="262" t="s">
        <v>72</v>
      </c>
      <c r="B33" s="262"/>
      <c r="C33" s="262"/>
      <c r="D33" s="262"/>
      <c r="E33" s="262"/>
      <c r="F33" s="262"/>
      <c r="G33" s="262"/>
      <c r="H33" s="262"/>
      <c r="I33" s="262"/>
      <c r="J33" s="262"/>
    </row>
    <row r="34" spans="1:10" ht="24" customHeight="1" x14ac:dyDescent="0.6">
      <c r="A34" s="260" t="str">
        <f>งบดุล!A3</f>
        <v>ณ วันที่ 31 ธันวาคม 2566</v>
      </c>
      <c r="B34" s="260"/>
      <c r="C34" s="260"/>
      <c r="D34" s="260"/>
      <c r="E34" s="260"/>
      <c r="F34" s="260"/>
      <c r="G34" s="260"/>
      <c r="H34" s="260"/>
      <c r="I34" s="260"/>
      <c r="J34" s="260"/>
    </row>
    <row r="35" spans="1:10" ht="24" customHeight="1" x14ac:dyDescent="0.6">
      <c r="A35" s="263" t="s">
        <v>66</v>
      </c>
      <c r="B35" s="263"/>
      <c r="C35" s="263"/>
      <c r="D35" s="263"/>
      <c r="E35" s="263"/>
      <c r="F35" s="263"/>
      <c r="G35" s="263"/>
      <c r="H35" s="263"/>
      <c r="I35" s="263"/>
      <c r="J35" s="263"/>
    </row>
    <row r="36" spans="1:10" ht="9" customHeight="1" x14ac:dyDescent="0.6"/>
    <row r="37" spans="1:10" ht="24" customHeight="1" x14ac:dyDescent="0.6">
      <c r="B37" s="13" t="s">
        <v>31</v>
      </c>
      <c r="C37" s="13"/>
      <c r="D37" s="259" t="s">
        <v>0</v>
      </c>
      <c r="E37" s="259"/>
      <c r="F37" s="259"/>
      <c r="G37" s="259"/>
      <c r="H37" s="259" t="s">
        <v>29</v>
      </c>
      <c r="I37" s="259"/>
      <c r="J37" s="259"/>
    </row>
    <row r="38" spans="1:10" ht="24" customHeight="1" x14ac:dyDescent="0.6">
      <c r="B38" s="13"/>
      <c r="C38" s="13"/>
      <c r="D38" s="13" t="s">
        <v>35</v>
      </c>
      <c r="E38" s="14"/>
      <c r="F38" s="13" t="s">
        <v>35</v>
      </c>
      <c r="G38" s="14"/>
      <c r="H38" s="173" t="s">
        <v>35</v>
      </c>
      <c r="I38" s="14"/>
      <c r="J38" s="13" t="s">
        <v>35</v>
      </c>
    </row>
    <row r="39" spans="1:10" ht="24" customHeight="1" x14ac:dyDescent="0.6">
      <c r="B39" s="13"/>
      <c r="C39" s="13"/>
      <c r="D39" s="94" t="str">
        <f>งบดุล!D8</f>
        <v>31 ธันวาคม</v>
      </c>
      <c r="E39" s="14"/>
      <c r="F39" s="13" t="s">
        <v>36</v>
      </c>
      <c r="G39" s="14"/>
      <c r="H39" s="174" t="str">
        <f>งบดุล!D8</f>
        <v>31 ธันวาคม</v>
      </c>
      <c r="I39" s="14"/>
      <c r="J39" s="13" t="s">
        <v>36</v>
      </c>
    </row>
    <row r="40" spans="1:10" ht="24" customHeight="1" x14ac:dyDescent="0.6">
      <c r="B40" s="13"/>
      <c r="C40" s="13"/>
      <c r="D40" s="165" t="s">
        <v>175</v>
      </c>
      <c r="E40" s="14"/>
      <c r="F40" s="165" t="s">
        <v>150</v>
      </c>
      <c r="G40" s="14"/>
      <c r="H40" s="175" t="s">
        <v>175</v>
      </c>
      <c r="I40" s="14"/>
      <c r="J40" s="165" t="s">
        <v>150</v>
      </c>
    </row>
    <row r="41" spans="1:10" ht="24" customHeight="1" x14ac:dyDescent="0.6">
      <c r="A41" s="13" t="s">
        <v>51</v>
      </c>
      <c r="B41" s="33"/>
      <c r="C41" s="33"/>
      <c r="D41" s="33"/>
      <c r="E41" s="23"/>
      <c r="F41" s="33"/>
      <c r="G41" s="23"/>
      <c r="H41" s="179"/>
      <c r="I41" s="23"/>
      <c r="J41" s="33"/>
    </row>
    <row r="42" spans="1:10" ht="24" customHeight="1" x14ac:dyDescent="0.6">
      <c r="A42" s="15" t="s">
        <v>45</v>
      </c>
      <c r="B42" s="23"/>
      <c r="C42" s="23"/>
      <c r="D42" s="23"/>
      <c r="E42" s="23"/>
      <c r="F42" s="23"/>
      <c r="G42" s="23"/>
      <c r="H42" s="177"/>
      <c r="I42" s="23"/>
      <c r="J42" s="23"/>
    </row>
    <row r="43" spans="1:10" ht="24" customHeight="1" x14ac:dyDescent="0.6">
      <c r="A43" s="23" t="s">
        <v>27</v>
      </c>
      <c r="B43" s="29">
        <v>22</v>
      </c>
      <c r="C43" s="23"/>
      <c r="D43" s="23"/>
      <c r="E43" s="23"/>
      <c r="F43" s="23"/>
      <c r="G43" s="23"/>
      <c r="H43" s="177"/>
      <c r="I43" s="23"/>
      <c r="J43" s="23"/>
    </row>
    <row r="44" spans="1:10" ht="24" customHeight="1" x14ac:dyDescent="0.6">
      <c r="A44" s="30" t="s">
        <v>9</v>
      </c>
      <c r="B44" s="30"/>
      <c r="C44" s="30"/>
      <c r="D44" s="50"/>
      <c r="E44" s="23"/>
      <c r="F44" s="23"/>
      <c r="G44" s="23"/>
      <c r="H44" s="177"/>
      <c r="I44" s="23"/>
      <c r="J44" s="23"/>
    </row>
    <row r="45" spans="1:10" ht="24" customHeight="1" thickBot="1" x14ac:dyDescent="0.65">
      <c r="A45" s="27" t="s">
        <v>182</v>
      </c>
      <c r="B45" s="32"/>
      <c r="C45" s="32"/>
      <c r="D45" s="196">
        <v>447800000</v>
      </c>
      <c r="E45" s="28"/>
      <c r="F45" s="23"/>
      <c r="G45" s="29"/>
      <c r="H45" s="196">
        <v>447800000</v>
      </c>
      <c r="I45" s="28"/>
      <c r="J45" s="23"/>
    </row>
    <row r="46" spans="1:10" ht="24" customHeight="1" thickTop="1" thickBot="1" x14ac:dyDescent="0.65">
      <c r="A46" s="27" t="s">
        <v>145</v>
      </c>
      <c r="B46" s="32"/>
      <c r="C46" s="32"/>
      <c r="D46" s="23"/>
      <c r="E46" s="28"/>
      <c r="F46" s="119">
        <v>400000000</v>
      </c>
      <c r="G46" s="29"/>
      <c r="H46" s="23"/>
      <c r="I46" s="28"/>
      <c r="J46" s="180">
        <v>400000000</v>
      </c>
    </row>
    <row r="47" spans="1:10" ht="24" customHeight="1" thickTop="1" x14ac:dyDescent="0.6">
      <c r="A47" s="30" t="s">
        <v>34</v>
      </c>
      <c r="B47" s="30"/>
      <c r="C47" s="30"/>
      <c r="D47" s="28"/>
      <c r="E47" s="28"/>
      <c r="F47" s="28"/>
      <c r="G47" s="28"/>
      <c r="H47" s="181"/>
      <c r="I47" s="28"/>
      <c r="J47" s="181"/>
    </row>
    <row r="48" spans="1:10" ht="24" customHeight="1" x14ac:dyDescent="0.6">
      <c r="A48" s="27" t="s">
        <v>199</v>
      </c>
      <c r="B48" s="30"/>
      <c r="C48" s="30"/>
      <c r="D48" s="28">
        <v>302030932</v>
      </c>
      <c r="E48" s="28"/>
      <c r="F48" s="28"/>
      <c r="G48" s="28"/>
      <c r="H48" s="28">
        <v>302030932</v>
      </c>
      <c r="I48" s="28"/>
      <c r="J48" s="181"/>
    </row>
    <row r="49" spans="1:11" ht="24" customHeight="1" x14ac:dyDescent="0.6">
      <c r="A49" s="27" t="s">
        <v>89</v>
      </c>
      <c r="B49" s="30"/>
      <c r="C49" s="30"/>
      <c r="D49" s="28"/>
      <c r="E49" s="24"/>
      <c r="F49" s="28"/>
      <c r="G49" s="120"/>
      <c r="H49" s="181"/>
      <c r="I49" s="24"/>
      <c r="J49" s="181"/>
    </row>
    <row r="50" spans="1:11" ht="24" customHeight="1" x14ac:dyDescent="0.6">
      <c r="A50" s="27" t="s">
        <v>95</v>
      </c>
      <c r="B50" s="30"/>
      <c r="C50" s="30"/>
      <c r="D50" s="28"/>
      <c r="E50" s="28"/>
      <c r="F50" s="28"/>
      <c r="G50" s="28"/>
      <c r="H50" s="181"/>
      <c r="I50" s="28"/>
      <c r="J50" s="181"/>
    </row>
    <row r="51" spans="1:11" ht="24" customHeight="1" x14ac:dyDescent="0.6">
      <c r="A51" s="27" t="s">
        <v>89</v>
      </c>
      <c r="B51" s="30"/>
      <c r="C51" s="30"/>
      <c r="D51" s="28"/>
      <c r="E51" s="24"/>
      <c r="F51" s="28">
        <v>300000000</v>
      </c>
      <c r="G51" s="120"/>
      <c r="H51" s="28"/>
      <c r="I51" s="24"/>
      <c r="J51" s="181">
        <v>300000000</v>
      </c>
    </row>
    <row r="52" spans="1:11" ht="24" customHeight="1" x14ac:dyDescent="0.6">
      <c r="A52" s="23" t="s">
        <v>126</v>
      </c>
      <c r="B52" s="29"/>
      <c r="C52" s="32"/>
      <c r="D52" s="24">
        <v>203303496</v>
      </c>
      <c r="E52" s="24"/>
      <c r="F52" s="24">
        <v>197210670</v>
      </c>
      <c r="G52" s="24"/>
      <c r="H52" s="24">
        <v>203303496</v>
      </c>
      <c r="I52" s="24"/>
      <c r="J52" s="178">
        <v>197210670</v>
      </c>
    </row>
    <row r="53" spans="1:11" ht="24" customHeight="1" x14ac:dyDescent="0.6">
      <c r="A53" s="23" t="s">
        <v>10</v>
      </c>
      <c r="B53" s="16"/>
      <c r="C53" s="16"/>
      <c r="D53" s="28"/>
      <c r="E53" s="28"/>
      <c r="F53" s="28"/>
      <c r="G53" s="28"/>
      <c r="H53" s="181"/>
      <c r="I53" s="28"/>
      <c r="J53" s="181"/>
    </row>
    <row r="54" spans="1:11" ht="24" customHeight="1" x14ac:dyDescent="0.6">
      <c r="A54" s="30" t="s">
        <v>11</v>
      </c>
      <c r="B54" s="16"/>
      <c r="C54" s="16"/>
      <c r="D54" s="28"/>
      <c r="E54" s="28"/>
      <c r="F54" s="28"/>
      <c r="G54" s="28"/>
      <c r="H54" s="181"/>
      <c r="I54" s="28"/>
      <c r="J54" s="181"/>
      <c r="K54" s="113"/>
    </row>
    <row r="55" spans="1:11" ht="24" customHeight="1" x14ac:dyDescent="0.6">
      <c r="A55" s="27" t="s">
        <v>37</v>
      </c>
      <c r="B55" s="29">
        <v>23</v>
      </c>
      <c r="C55" s="16"/>
      <c r="D55" s="7">
        <v>34050000</v>
      </c>
      <c r="E55" s="28"/>
      <c r="F55" s="7">
        <v>34050000</v>
      </c>
      <c r="G55" s="28"/>
      <c r="H55" s="7">
        <v>34050000</v>
      </c>
      <c r="I55" s="28"/>
      <c r="J55" s="212">
        <v>34050000</v>
      </c>
    </row>
    <row r="56" spans="1:11" ht="24" customHeight="1" x14ac:dyDescent="0.6">
      <c r="A56" s="27" t="s">
        <v>204</v>
      </c>
      <c r="B56" s="29">
        <v>24</v>
      </c>
      <c r="C56" s="16"/>
      <c r="D56" s="7">
        <v>17968872</v>
      </c>
      <c r="E56" s="28"/>
      <c r="F56" s="73">
        <v>0</v>
      </c>
      <c r="G56" s="28"/>
      <c r="H56" s="7">
        <v>17968872</v>
      </c>
      <c r="I56" s="28"/>
      <c r="J56" s="73">
        <v>0</v>
      </c>
    </row>
    <row r="57" spans="1:11" ht="24" customHeight="1" x14ac:dyDescent="0.6">
      <c r="A57" s="30" t="s">
        <v>26</v>
      </c>
      <c r="B57" s="16"/>
      <c r="C57" s="16"/>
      <c r="D57" s="7">
        <f>'ส่วนผู้ถือหุ้น-รวม'!P31</f>
        <v>71317109</v>
      </c>
      <c r="E57" s="24"/>
      <c r="F57" s="7">
        <v>129120892</v>
      </c>
      <c r="G57" s="28"/>
      <c r="H57" s="212">
        <f>'ส่วนผู้ถือหุ้น-เฉพาะ'!L28</f>
        <v>97147871</v>
      </c>
      <c r="I57" s="24"/>
      <c r="J57" s="212">
        <v>128885194</v>
      </c>
    </row>
    <row r="58" spans="1:11" ht="24" customHeight="1" x14ac:dyDescent="0.6">
      <c r="A58" s="23" t="s">
        <v>183</v>
      </c>
      <c r="B58" s="16">
        <v>24</v>
      </c>
      <c r="C58" s="16"/>
      <c r="D58" s="217">
        <v>-17968872</v>
      </c>
      <c r="E58" s="24"/>
      <c r="F58" s="73">
        <v>0</v>
      </c>
      <c r="G58" s="28"/>
      <c r="H58" s="217">
        <v>-17968872</v>
      </c>
      <c r="I58" s="24"/>
      <c r="J58" s="73">
        <v>0</v>
      </c>
    </row>
    <row r="59" spans="1:11" ht="24" customHeight="1" x14ac:dyDescent="0.6">
      <c r="A59" s="23" t="s">
        <v>53</v>
      </c>
      <c r="B59" s="29"/>
      <c r="C59" s="16"/>
      <c r="D59" s="146">
        <v>8865720</v>
      </c>
      <c r="E59" s="28"/>
      <c r="F59" s="45">
        <v>10413418</v>
      </c>
      <c r="G59" s="28"/>
      <c r="H59" s="216">
        <f>'ส่วนผู้ถือหุ้น-เฉพาะ'!T28</f>
        <v>6560639</v>
      </c>
      <c r="I59" s="205"/>
      <c r="J59" s="216">
        <v>10004063</v>
      </c>
    </row>
    <row r="60" spans="1:11" ht="24" customHeight="1" x14ac:dyDescent="0.6">
      <c r="A60" s="26" t="s">
        <v>168</v>
      </c>
      <c r="B60" s="16"/>
      <c r="C60" s="16"/>
      <c r="D60" s="7">
        <f>SUM(D48:D59)</f>
        <v>619567257</v>
      </c>
      <c r="E60" s="28"/>
      <c r="F60" s="7">
        <f>SUM(F51:F59)</f>
        <v>670794980</v>
      </c>
      <c r="G60" s="28"/>
      <c r="H60" s="7">
        <f>SUM(H48:H59)</f>
        <v>643092938</v>
      </c>
      <c r="I60" s="28"/>
      <c r="J60" s="212">
        <f>SUM(J51:J59)</f>
        <v>670149927</v>
      </c>
    </row>
    <row r="61" spans="1:11" ht="24" customHeight="1" x14ac:dyDescent="0.6">
      <c r="A61" s="15" t="s">
        <v>96</v>
      </c>
      <c r="B61" s="16"/>
      <c r="C61" s="16"/>
      <c r="D61" s="146">
        <f>'ส่วนผู้ถือหุ้น-รวม'!AK31</f>
        <v>84052544</v>
      </c>
      <c r="E61" s="28"/>
      <c r="F61" s="146">
        <v>94644859</v>
      </c>
      <c r="G61" s="28"/>
      <c r="H61" s="79">
        <v>0</v>
      </c>
      <c r="I61" s="28"/>
      <c r="J61" s="79">
        <v>0</v>
      </c>
    </row>
    <row r="62" spans="1:11" ht="24" customHeight="1" x14ac:dyDescent="0.6">
      <c r="A62" s="26" t="s">
        <v>46</v>
      </c>
      <c r="B62" s="16"/>
      <c r="C62" s="16"/>
      <c r="D62" s="7">
        <f>D60+D61</f>
        <v>703619801</v>
      </c>
      <c r="E62" s="28"/>
      <c r="F62" s="7">
        <f>F60+F61</f>
        <v>765439839</v>
      </c>
      <c r="G62" s="28"/>
      <c r="H62" s="212">
        <f>H60+H61</f>
        <v>643092938</v>
      </c>
      <c r="I62" s="28"/>
      <c r="J62" s="212">
        <f>J60+J61</f>
        <v>670149927</v>
      </c>
    </row>
    <row r="63" spans="1:11" ht="24" customHeight="1" thickBot="1" x14ac:dyDescent="0.65">
      <c r="A63" s="14" t="s">
        <v>47</v>
      </c>
      <c r="B63" s="34"/>
      <c r="C63" s="34"/>
      <c r="D63" s="17">
        <f>D25+D62</f>
        <v>887589990</v>
      </c>
      <c r="E63" s="24"/>
      <c r="F63" s="17">
        <f>F25+F62</f>
        <v>984605980</v>
      </c>
      <c r="G63" s="28"/>
      <c r="H63" s="182">
        <f>H25+H60</f>
        <v>791825974</v>
      </c>
      <c r="I63" s="24"/>
      <c r="J63" s="182">
        <f>J25+J60</f>
        <v>866826239</v>
      </c>
    </row>
    <row r="64" spans="1:11" ht="24" customHeight="1" thickTop="1" x14ac:dyDescent="0.6">
      <c r="A64" s="23"/>
      <c r="B64" s="23"/>
      <c r="C64" s="23"/>
      <c r="D64" s="189">
        <f>งบดุล!D37-'งบดุล 2'!D63</f>
        <v>0</v>
      </c>
      <c r="E64" s="189"/>
      <c r="F64" s="190"/>
      <c r="G64" s="191"/>
      <c r="H64" s="189">
        <f>งบดุล!H37-'งบดุล 2'!H63</f>
        <v>0</v>
      </c>
      <c r="I64" s="192"/>
      <c r="J64" s="193"/>
      <c r="K64" s="194"/>
    </row>
    <row r="65" spans="1:10" s="38" customFormat="1" ht="24" customHeight="1" x14ac:dyDescent="0.6">
      <c r="B65" s="39"/>
      <c r="C65" s="39"/>
      <c r="H65" s="172"/>
    </row>
    <row r="69" spans="1:10" ht="19.5" customHeight="1" x14ac:dyDescent="0.6"/>
    <row r="72" spans="1:10" ht="24" customHeight="1" x14ac:dyDescent="0.6">
      <c r="A72" s="37" t="s">
        <v>82</v>
      </c>
    </row>
    <row r="73" spans="1:10" ht="24" customHeight="1" x14ac:dyDescent="0.6">
      <c r="B73" s="23"/>
      <c r="C73" s="23"/>
      <c r="D73" s="202"/>
      <c r="E73" s="36"/>
      <c r="F73" s="202"/>
      <c r="G73" s="36"/>
      <c r="H73" s="254"/>
      <c r="I73" s="36"/>
      <c r="J73" s="202"/>
    </row>
  </sheetData>
  <mergeCells count="12">
    <mergeCell ref="D37:G37"/>
    <mergeCell ref="H37:J37"/>
    <mergeCell ref="A35:J35"/>
    <mergeCell ref="A32:J32"/>
    <mergeCell ref="A33:J33"/>
    <mergeCell ref="A34:J34"/>
    <mergeCell ref="A1:J1"/>
    <mergeCell ref="A2:J2"/>
    <mergeCell ref="A3:J3"/>
    <mergeCell ref="D6:G6"/>
    <mergeCell ref="H6:J6"/>
    <mergeCell ref="A4:J4"/>
  </mergeCells>
  <pageMargins left="1" right="0.5" top="1" bottom="0.5" header="0.6" footer="0.3"/>
  <pageSetup paperSize="9" scale="80" fitToHeight="0" orientation="portrait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48"/>
  <sheetViews>
    <sheetView showGridLines="0" tabSelected="1" topLeftCell="C61" zoomScaleNormal="100" zoomScaleSheetLayoutView="90" workbookViewId="0">
      <selection activeCell="H73" sqref="H73"/>
    </sheetView>
  </sheetViews>
  <sheetFormatPr defaultColWidth="9.125" defaultRowHeight="24" customHeight="1" x14ac:dyDescent="0.6"/>
  <cols>
    <col min="1" max="1" width="17.125" style="52" hidden="1" customWidth="1"/>
    <col min="2" max="2" width="1.875" style="4" hidden="1" customWidth="1"/>
    <col min="3" max="3" width="64.25" style="52" customWidth="1"/>
    <col min="4" max="4" width="5.875" style="4" customWidth="1"/>
    <col min="5" max="5" width="3.125" style="4" customWidth="1"/>
    <col min="6" max="6" width="14.125" style="4" customWidth="1"/>
    <col min="7" max="7" width="1.25" style="4" customWidth="1"/>
    <col min="8" max="8" width="14.625" style="4" bestFit="1" customWidth="1"/>
    <col min="9" max="9" width="1.25" style="4" customWidth="1"/>
    <col min="10" max="10" width="14.125" style="4" customWidth="1"/>
    <col min="11" max="11" width="1.25" style="4" customWidth="1"/>
    <col min="12" max="12" width="14.625" style="4" bestFit="1" customWidth="1"/>
    <col min="13" max="13" width="9.125" style="4"/>
    <col min="14" max="14" width="13.75" style="4" bestFit="1" customWidth="1"/>
    <col min="15" max="16384" width="9.125" style="4"/>
  </cols>
  <sheetData>
    <row r="1" spans="1:14" ht="20.399999999999999" x14ac:dyDescent="0.6">
      <c r="C1" s="264" t="s">
        <v>88</v>
      </c>
      <c r="D1" s="264"/>
      <c r="E1" s="264"/>
      <c r="F1" s="264"/>
      <c r="G1" s="264"/>
      <c r="H1" s="264"/>
      <c r="I1" s="264"/>
      <c r="J1" s="264"/>
      <c r="K1" s="264"/>
      <c r="L1" s="264"/>
    </row>
    <row r="2" spans="1:14" ht="24" customHeight="1" x14ac:dyDescent="0.6">
      <c r="C2" s="264" t="s">
        <v>205</v>
      </c>
      <c r="D2" s="264"/>
      <c r="E2" s="264"/>
      <c r="F2" s="264"/>
      <c r="G2" s="264"/>
      <c r="H2" s="264"/>
      <c r="I2" s="264"/>
      <c r="J2" s="264"/>
      <c r="K2" s="264"/>
      <c r="L2" s="264"/>
    </row>
    <row r="3" spans="1:14" ht="20.399999999999999" x14ac:dyDescent="0.6">
      <c r="C3" s="264" t="s">
        <v>176</v>
      </c>
      <c r="D3" s="264"/>
      <c r="E3" s="264"/>
      <c r="F3" s="264"/>
      <c r="G3" s="264"/>
      <c r="H3" s="264"/>
      <c r="I3" s="264"/>
      <c r="J3" s="264"/>
      <c r="K3" s="264"/>
      <c r="L3" s="264"/>
    </row>
    <row r="4" spans="1:14" ht="24" customHeight="1" x14ac:dyDescent="0.6">
      <c r="C4" s="265" t="s">
        <v>67</v>
      </c>
      <c r="D4" s="265"/>
      <c r="E4" s="265"/>
      <c r="F4" s="265"/>
      <c r="G4" s="265"/>
      <c r="H4" s="265"/>
      <c r="I4" s="265"/>
      <c r="J4" s="265"/>
      <c r="K4" s="265"/>
      <c r="L4" s="265"/>
    </row>
    <row r="5" spans="1:14" ht="9" customHeight="1" x14ac:dyDescent="0.6"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4" customHeight="1" x14ac:dyDescent="0.6">
      <c r="D6" s="5" t="s">
        <v>31</v>
      </c>
      <c r="E6" s="53"/>
      <c r="F6" s="264" t="s">
        <v>0</v>
      </c>
      <c r="G6" s="264"/>
      <c r="H6" s="264"/>
      <c r="I6" s="264"/>
      <c r="J6" s="266" t="s">
        <v>29</v>
      </c>
      <c r="K6" s="266"/>
      <c r="L6" s="266"/>
    </row>
    <row r="7" spans="1:14" ht="24" customHeight="1" x14ac:dyDescent="0.6">
      <c r="A7" s="54" t="s">
        <v>58</v>
      </c>
      <c r="E7" s="55"/>
      <c r="F7" s="56" t="s">
        <v>175</v>
      </c>
      <c r="G7" s="57"/>
      <c r="H7" s="56" t="s">
        <v>150</v>
      </c>
      <c r="I7" s="58"/>
      <c r="J7" s="56" t="s">
        <v>175</v>
      </c>
      <c r="K7" s="57"/>
      <c r="L7" s="56" t="s">
        <v>150</v>
      </c>
    </row>
    <row r="8" spans="1:14" ht="24" customHeight="1" x14ac:dyDescent="0.6">
      <c r="A8" s="54"/>
      <c r="E8" s="55"/>
      <c r="F8" s="56"/>
      <c r="G8" s="57"/>
      <c r="H8" s="56"/>
      <c r="I8" s="58"/>
      <c r="J8" s="13"/>
      <c r="K8" s="14"/>
      <c r="L8" s="13"/>
    </row>
    <row r="9" spans="1:14" ht="24" customHeight="1" x14ac:dyDescent="0.6">
      <c r="A9" s="59"/>
      <c r="C9" s="52" t="s">
        <v>70</v>
      </c>
      <c r="D9" s="53"/>
      <c r="E9" s="55"/>
      <c r="F9" s="60"/>
      <c r="G9" s="55"/>
      <c r="H9" s="55"/>
      <c r="I9" s="55"/>
      <c r="J9" s="103"/>
      <c r="K9" s="55"/>
      <c r="L9" s="55"/>
    </row>
    <row r="10" spans="1:14" ht="24" customHeight="1" x14ac:dyDescent="0.6">
      <c r="C10" s="61" t="s">
        <v>92</v>
      </c>
      <c r="E10" s="55"/>
      <c r="F10" s="62">
        <v>917102444</v>
      </c>
      <c r="G10" s="63"/>
      <c r="H10" s="62">
        <v>1118535540</v>
      </c>
      <c r="I10" s="63"/>
      <c r="J10" s="62">
        <v>917495442</v>
      </c>
      <c r="K10" s="63"/>
      <c r="L10" s="62">
        <v>1117563535</v>
      </c>
      <c r="N10" s="91"/>
    </row>
    <row r="11" spans="1:14" ht="24" customHeight="1" x14ac:dyDescent="0.6">
      <c r="C11" s="61" t="s">
        <v>75</v>
      </c>
      <c r="E11" s="55"/>
      <c r="F11" s="62">
        <v>3064336</v>
      </c>
      <c r="G11" s="63"/>
      <c r="H11" s="62">
        <v>5159186</v>
      </c>
      <c r="I11" s="63"/>
      <c r="J11" s="73">
        <v>0</v>
      </c>
      <c r="K11" s="63"/>
      <c r="L11" s="73">
        <v>0</v>
      </c>
    </row>
    <row r="12" spans="1:14" ht="24" customHeight="1" x14ac:dyDescent="0.6">
      <c r="C12" s="61" t="s">
        <v>196</v>
      </c>
      <c r="E12" s="55"/>
      <c r="F12" s="62">
        <v>9314158</v>
      </c>
      <c r="G12" s="63"/>
      <c r="H12" s="73">
        <v>0</v>
      </c>
      <c r="I12" s="63"/>
      <c r="J12" s="73">
        <v>0</v>
      </c>
      <c r="K12" s="63"/>
      <c r="L12" s="73">
        <v>0</v>
      </c>
    </row>
    <row r="13" spans="1:14" ht="24" customHeight="1" x14ac:dyDescent="0.6">
      <c r="C13" s="61" t="s">
        <v>12</v>
      </c>
      <c r="D13" s="53">
        <v>25</v>
      </c>
      <c r="E13" s="55"/>
      <c r="F13" s="62">
        <v>53535031</v>
      </c>
      <c r="G13" s="63"/>
      <c r="H13" s="62">
        <v>56866980</v>
      </c>
      <c r="I13" s="63"/>
      <c r="J13" s="62">
        <v>70840601</v>
      </c>
      <c r="K13" s="63"/>
      <c r="L13" s="62">
        <v>64842503</v>
      </c>
    </row>
    <row r="14" spans="1:14" ht="24" customHeight="1" x14ac:dyDescent="0.6">
      <c r="A14" s="54" t="s">
        <v>59</v>
      </c>
      <c r="B14" s="4">
        <v>22.1</v>
      </c>
      <c r="C14" s="64" t="s">
        <v>60</v>
      </c>
      <c r="D14" s="53"/>
      <c r="E14" s="55"/>
      <c r="F14" s="65">
        <f>SUM(F10:F13)</f>
        <v>983015969</v>
      </c>
      <c r="G14" s="63"/>
      <c r="H14" s="65">
        <f>SUM(H10:H13)</f>
        <v>1180561706</v>
      </c>
      <c r="I14" s="63"/>
      <c r="J14" s="65">
        <f>SUM(J10:J13)</f>
        <v>988336043</v>
      </c>
      <c r="K14" s="63"/>
      <c r="L14" s="65">
        <f>SUM(L10:L13)</f>
        <v>1182406038</v>
      </c>
    </row>
    <row r="15" spans="1:14" ht="6" customHeight="1" x14ac:dyDescent="0.6">
      <c r="C15" s="54"/>
      <c r="D15" s="53"/>
      <c r="E15" s="55"/>
      <c r="F15" s="66"/>
      <c r="G15" s="63"/>
      <c r="H15" s="66"/>
      <c r="I15" s="63"/>
      <c r="J15" s="66"/>
      <c r="K15" s="63"/>
      <c r="L15" s="66"/>
    </row>
    <row r="16" spans="1:14" ht="24" customHeight="1" x14ac:dyDescent="0.6">
      <c r="C16" s="52" t="s">
        <v>61</v>
      </c>
      <c r="D16" s="53"/>
      <c r="E16" s="55"/>
      <c r="F16" s="66"/>
      <c r="G16" s="63"/>
      <c r="H16" s="66"/>
      <c r="I16" s="63"/>
      <c r="J16" s="66"/>
      <c r="K16" s="63"/>
      <c r="L16" s="66"/>
    </row>
    <row r="17" spans="1:15" ht="24" customHeight="1" x14ac:dyDescent="0.6">
      <c r="C17" s="61" t="s">
        <v>38</v>
      </c>
      <c r="D17" s="53">
        <v>10</v>
      </c>
      <c r="E17" s="55"/>
      <c r="F17" s="62">
        <v>214773805</v>
      </c>
      <c r="G17" s="63"/>
      <c r="H17" s="62">
        <v>252730745</v>
      </c>
      <c r="I17" s="63"/>
      <c r="J17" s="62">
        <v>242002935</v>
      </c>
      <c r="K17" s="63"/>
      <c r="L17" s="62">
        <v>280531538</v>
      </c>
    </row>
    <row r="18" spans="1:15" ht="24" customHeight="1" x14ac:dyDescent="0.6">
      <c r="C18" s="61" t="s">
        <v>69</v>
      </c>
      <c r="E18" s="55"/>
      <c r="F18" s="62">
        <v>2135134</v>
      </c>
      <c r="G18" s="63"/>
      <c r="H18" s="62">
        <v>3800297</v>
      </c>
      <c r="I18" s="63"/>
      <c r="J18" s="73">
        <v>0</v>
      </c>
      <c r="K18" s="63"/>
      <c r="L18" s="73">
        <v>0</v>
      </c>
    </row>
    <row r="19" spans="1:15" ht="24" customHeight="1" x14ac:dyDescent="0.6">
      <c r="C19" s="61" t="s">
        <v>216</v>
      </c>
      <c r="E19" s="55"/>
      <c r="F19" s="62">
        <v>500686067</v>
      </c>
      <c r="G19" s="63"/>
      <c r="H19" s="62">
        <v>582164614</v>
      </c>
      <c r="I19" s="63"/>
      <c r="J19" s="62">
        <v>477883237</v>
      </c>
      <c r="K19" s="63"/>
      <c r="L19" s="62">
        <v>549249113</v>
      </c>
    </row>
    <row r="20" spans="1:15" ht="24" customHeight="1" x14ac:dyDescent="0.6">
      <c r="A20" s="54"/>
      <c r="C20" s="61" t="s">
        <v>33</v>
      </c>
      <c r="D20" s="53"/>
      <c r="E20" s="55"/>
      <c r="F20" s="62">
        <v>144895603</v>
      </c>
      <c r="G20" s="63"/>
      <c r="H20" s="62">
        <v>116150978</v>
      </c>
      <c r="I20" s="63"/>
      <c r="J20" s="62">
        <v>128132658</v>
      </c>
      <c r="K20" s="63"/>
      <c r="L20" s="62">
        <v>116182111</v>
      </c>
    </row>
    <row r="21" spans="1:15" ht="24" customHeight="1" x14ac:dyDescent="0.6">
      <c r="A21" s="54"/>
      <c r="B21" s="4">
        <v>22.1</v>
      </c>
      <c r="C21" s="153" t="s">
        <v>97</v>
      </c>
      <c r="D21" s="53"/>
      <c r="E21" s="55"/>
      <c r="F21" s="188">
        <v>849446</v>
      </c>
      <c r="G21" s="63"/>
      <c r="H21" s="188">
        <f>3471381-109</f>
        <v>3471272</v>
      </c>
      <c r="I21" s="63"/>
      <c r="J21" s="188">
        <v>842778</v>
      </c>
      <c r="K21" s="63"/>
      <c r="L21" s="188">
        <v>3400644</v>
      </c>
    </row>
    <row r="22" spans="1:15" ht="24" customHeight="1" x14ac:dyDescent="0.6">
      <c r="C22" s="64" t="s">
        <v>55</v>
      </c>
      <c r="D22" s="53"/>
      <c r="E22" s="55"/>
      <c r="F22" s="65">
        <f>SUM(F17:F21)</f>
        <v>863340055</v>
      </c>
      <c r="G22" s="63"/>
      <c r="H22" s="65">
        <f>SUM(H17:H21)</f>
        <v>958317906</v>
      </c>
      <c r="I22" s="63"/>
      <c r="J22" s="65">
        <f>SUM(J17:J21)</f>
        <v>848861608</v>
      </c>
      <c r="K22" s="63"/>
      <c r="L22" s="65">
        <f>SUM(L17:L21)</f>
        <v>949363406</v>
      </c>
    </row>
    <row r="23" spans="1:15" ht="7.35" customHeight="1" x14ac:dyDescent="0.6">
      <c r="C23" s="64"/>
      <c r="D23" s="53"/>
      <c r="E23" s="55"/>
      <c r="F23" s="48"/>
      <c r="G23" s="63"/>
      <c r="H23" s="48"/>
      <c r="I23" s="63"/>
      <c r="J23" s="48"/>
      <c r="K23" s="63"/>
      <c r="L23" s="48"/>
    </row>
    <row r="24" spans="1:15" ht="24" customHeight="1" x14ac:dyDescent="0.6">
      <c r="A24" s="54" t="s">
        <v>63</v>
      </c>
      <c r="C24" s="67" t="s">
        <v>127</v>
      </c>
      <c r="D24" s="53"/>
      <c r="E24" s="55"/>
      <c r="F24" s="68">
        <f>F14-F22</f>
        <v>119675914</v>
      </c>
      <c r="G24" s="63"/>
      <c r="H24" s="68">
        <f>H14-H22</f>
        <v>222243800</v>
      </c>
      <c r="I24" s="74"/>
      <c r="J24" s="68">
        <f>J14-J22</f>
        <v>139474435</v>
      </c>
      <c r="K24" s="74"/>
      <c r="L24" s="68">
        <f>L14-L22</f>
        <v>233042632</v>
      </c>
    </row>
    <row r="25" spans="1:15" ht="24" customHeight="1" x14ac:dyDescent="0.6">
      <c r="A25" s="54" t="s">
        <v>62</v>
      </c>
      <c r="C25" s="154" t="s">
        <v>39</v>
      </c>
      <c r="D25" s="53">
        <v>27</v>
      </c>
      <c r="E25" s="55"/>
      <c r="F25" s="45">
        <v>2296949</v>
      </c>
      <c r="G25" s="74"/>
      <c r="H25" s="45">
        <v>2829031</v>
      </c>
      <c r="I25" s="74"/>
      <c r="J25" s="45">
        <v>2197451</v>
      </c>
      <c r="K25" s="74"/>
      <c r="L25" s="45">
        <v>2809345</v>
      </c>
    </row>
    <row r="26" spans="1:15" ht="24" customHeight="1" x14ac:dyDescent="0.55000000000000004">
      <c r="A26" s="54"/>
      <c r="C26" s="155" t="s">
        <v>128</v>
      </c>
      <c r="D26" s="53"/>
      <c r="E26" s="55"/>
      <c r="F26" s="62">
        <f>F24-F25</f>
        <v>117378965</v>
      </c>
      <c r="G26" s="63"/>
      <c r="H26" s="62">
        <f>H24-H25</f>
        <v>219414769</v>
      </c>
      <c r="I26" s="63"/>
      <c r="J26" s="62">
        <f>J24-J25</f>
        <v>137276984</v>
      </c>
      <c r="K26" s="63"/>
      <c r="L26" s="62">
        <f>L24-L25</f>
        <v>230233287</v>
      </c>
    </row>
    <row r="27" spans="1:15" ht="24" customHeight="1" x14ac:dyDescent="0.6">
      <c r="A27" s="54" t="s">
        <v>64</v>
      </c>
      <c r="C27" s="69" t="s">
        <v>65</v>
      </c>
      <c r="D27" s="53">
        <v>16</v>
      </c>
      <c r="E27" s="55"/>
      <c r="F27" s="45">
        <v>28306611</v>
      </c>
      <c r="G27" s="63"/>
      <c r="H27" s="45">
        <v>48744359</v>
      </c>
      <c r="I27" s="63"/>
      <c r="J27" s="45">
        <v>25045855</v>
      </c>
      <c r="K27" s="63"/>
      <c r="L27" s="45">
        <v>46269205</v>
      </c>
    </row>
    <row r="28" spans="1:15" ht="24" customHeight="1" x14ac:dyDescent="0.6">
      <c r="A28" s="54" t="s">
        <v>63</v>
      </c>
      <c r="C28" s="67" t="s">
        <v>84</v>
      </c>
      <c r="D28" s="53"/>
      <c r="E28" s="55"/>
      <c r="F28" s="65">
        <f>F26-F27</f>
        <v>89072354</v>
      </c>
      <c r="G28" s="63"/>
      <c r="H28" s="65">
        <f>H26-H27</f>
        <v>170670410</v>
      </c>
      <c r="I28" s="63"/>
      <c r="J28" s="65">
        <f>J26-J27</f>
        <v>112231129</v>
      </c>
      <c r="K28" s="63"/>
      <c r="L28" s="65">
        <f>L26-L27</f>
        <v>183964082</v>
      </c>
      <c r="M28" s="70"/>
    </row>
    <row r="29" spans="1:15" ht="6" customHeight="1" x14ac:dyDescent="0.6">
      <c r="A29" s="54"/>
      <c r="C29" s="67"/>
      <c r="D29" s="53"/>
      <c r="E29" s="55"/>
      <c r="F29" s="71"/>
      <c r="G29" s="63"/>
      <c r="H29" s="71"/>
      <c r="I29" s="63"/>
      <c r="J29" s="71"/>
      <c r="K29" s="63"/>
      <c r="L29" s="71"/>
      <c r="M29" s="70"/>
    </row>
    <row r="30" spans="1:15" ht="24" customHeight="1" x14ac:dyDescent="0.6">
      <c r="A30" s="59"/>
      <c r="C30" s="67" t="s">
        <v>129</v>
      </c>
      <c r="D30" s="53"/>
      <c r="E30" s="55"/>
      <c r="F30" s="48"/>
      <c r="G30" s="63"/>
      <c r="H30" s="48"/>
      <c r="I30" s="63"/>
      <c r="J30" s="48"/>
      <c r="K30" s="63"/>
      <c r="L30" s="48"/>
    </row>
    <row r="31" spans="1:15" ht="24" customHeight="1" x14ac:dyDescent="0.6">
      <c r="A31" s="59"/>
      <c r="C31" s="195" t="s">
        <v>169</v>
      </c>
      <c r="D31" s="53"/>
      <c r="E31" s="55"/>
      <c r="F31" s="48"/>
      <c r="G31" s="63"/>
      <c r="H31" s="48"/>
      <c r="I31" s="63"/>
      <c r="J31" s="48"/>
      <c r="K31" s="63"/>
      <c r="L31" s="48"/>
    </row>
    <row r="32" spans="1:15" ht="24" customHeight="1" x14ac:dyDescent="0.6">
      <c r="A32" s="59"/>
      <c r="C32" s="72" t="s">
        <v>98</v>
      </c>
      <c r="D32" s="53"/>
      <c r="E32" s="55"/>
      <c r="F32" s="48">
        <v>-26994</v>
      </c>
      <c r="G32" s="74"/>
      <c r="H32" s="48">
        <v>-299628</v>
      </c>
      <c r="I32" s="74"/>
      <c r="J32" s="73">
        <v>0</v>
      </c>
      <c r="K32" s="74"/>
      <c r="L32" s="73">
        <v>0</v>
      </c>
      <c r="N32" s="6"/>
      <c r="O32" s="154"/>
    </row>
    <row r="33" spans="1:15" ht="24" customHeight="1" x14ac:dyDescent="0.6">
      <c r="A33" s="59"/>
      <c r="C33" s="72" t="s">
        <v>207</v>
      </c>
      <c r="D33" s="53"/>
      <c r="E33" s="55"/>
      <c r="F33" s="48">
        <v>-2316632</v>
      </c>
      <c r="G33" s="63"/>
      <c r="H33" s="48">
        <v>2535009</v>
      </c>
      <c r="I33" s="63"/>
      <c r="J33" s="48">
        <v>-2316632</v>
      </c>
      <c r="K33" s="74"/>
      <c r="L33" s="48">
        <v>2535009</v>
      </c>
      <c r="M33" s="91"/>
    </row>
    <row r="34" spans="1:15" ht="24" customHeight="1" x14ac:dyDescent="0.6">
      <c r="A34" s="59"/>
      <c r="C34" s="72" t="s">
        <v>165</v>
      </c>
      <c r="D34" s="53"/>
      <c r="E34" s="55"/>
      <c r="F34" s="48"/>
      <c r="G34" s="63"/>
      <c r="H34" s="48"/>
      <c r="I34" s="63"/>
      <c r="J34" s="48"/>
      <c r="K34" s="74"/>
      <c r="L34" s="48"/>
      <c r="N34" s="91"/>
      <c r="O34" s="154"/>
    </row>
    <row r="35" spans="1:15" ht="24" customHeight="1" x14ac:dyDescent="0.6">
      <c r="A35" s="59"/>
      <c r="C35" s="207" t="s">
        <v>68</v>
      </c>
      <c r="D35" s="53"/>
      <c r="E35" s="55"/>
      <c r="F35" s="45">
        <v>463327</v>
      </c>
      <c r="G35" s="63"/>
      <c r="H35" s="45">
        <f>59926-507002</f>
        <v>-447076</v>
      </c>
      <c r="I35" s="63"/>
      <c r="J35" s="45">
        <v>463327</v>
      </c>
      <c r="K35" s="74"/>
      <c r="L35" s="45">
        <v>-507002</v>
      </c>
      <c r="M35" s="91"/>
      <c r="N35" s="91"/>
    </row>
    <row r="36" spans="1:15" ht="24" customHeight="1" x14ac:dyDescent="0.6">
      <c r="A36" s="59"/>
      <c r="C36" s="156" t="s">
        <v>167</v>
      </c>
      <c r="D36" s="53"/>
      <c r="E36" s="55"/>
      <c r="F36" s="48"/>
      <c r="G36" s="63"/>
      <c r="H36" s="48"/>
      <c r="I36" s="63"/>
      <c r="J36" s="73"/>
      <c r="K36" s="74"/>
      <c r="L36" s="73"/>
      <c r="M36" s="91"/>
      <c r="N36" s="91"/>
    </row>
    <row r="37" spans="1:15" ht="24" customHeight="1" x14ac:dyDescent="0.6">
      <c r="A37" s="59"/>
      <c r="C37" s="157" t="s">
        <v>109</v>
      </c>
      <c r="D37" s="53"/>
      <c r="E37" s="55"/>
      <c r="F37" s="45">
        <f>SUM(F32:F36)</f>
        <v>-1880299</v>
      </c>
      <c r="G37" s="63"/>
      <c r="H37" s="45">
        <f>SUM(H32:H36)</f>
        <v>1788305</v>
      </c>
      <c r="I37" s="63"/>
      <c r="J37" s="45">
        <f>SUM(J32:J36)</f>
        <v>-1853305</v>
      </c>
      <c r="K37" s="74"/>
      <c r="L37" s="45">
        <f>SUM(L32:L36)</f>
        <v>2028007</v>
      </c>
      <c r="M37" s="91"/>
    </row>
    <row r="38" spans="1:15" ht="24" customHeight="1" x14ac:dyDescent="0.6">
      <c r="A38" s="59"/>
      <c r="C38" s="195" t="s">
        <v>170</v>
      </c>
      <c r="D38" s="53"/>
      <c r="E38" s="55"/>
      <c r="F38" s="48"/>
      <c r="G38" s="63"/>
      <c r="H38" s="48"/>
      <c r="I38" s="63"/>
      <c r="J38" s="48"/>
      <c r="K38" s="63"/>
      <c r="L38" s="48"/>
    </row>
    <row r="39" spans="1:15" ht="24" customHeight="1" x14ac:dyDescent="0.6">
      <c r="A39" s="59"/>
      <c r="C39" s="72" t="s">
        <v>212</v>
      </c>
      <c r="D39" s="53"/>
      <c r="E39" s="55"/>
      <c r="F39" s="48">
        <v>126567</v>
      </c>
      <c r="G39" s="74"/>
      <c r="H39" s="73">
        <v>0</v>
      </c>
      <c r="I39" s="74"/>
      <c r="J39" s="48">
        <v>-1987648</v>
      </c>
      <c r="K39" s="74"/>
      <c r="L39" s="73">
        <v>0</v>
      </c>
      <c r="M39" s="91"/>
    </row>
    <row r="40" spans="1:15" ht="24" customHeight="1" x14ac:dyDescent="0.6">
      <c r="A40" s="59"/>
      <c r="C40" s="72" t="s">
        <v>211</v>
      </c>
      <c r="D40" s="53"/>
      <c r="E40" s="55"/>
      <c r="F40" s="48"/>
      <c r="G40" s="63"/>
      <c r="H40" s="48"/>
      <c r="I40" s="63"/>
      <c r="K40" s="74"/>
      <c r="L40" s="48"/>
      <c r="N40" s="91"/>
      <c r="O40" s="154"/>
    </row>
    <row r="41" spans="1:15" ht="24" customHeight="1" x14ac:dyDescent="0.6">
      <c r="A41" s="59"/>
      <c r="C41" s="207" t="s">
        <v>68</v>
      </c>
      <c r="D41" s="53"/>
      <c r="E41" s="55"/>
      <c r="F41" s="45">
        <v>206034</v>
      </c>
      <c r="G41" s="63"/>
      <c r="H41" s="79">
        <v>0</v>
      </c>
      <c r="I41" s="63"/>
      <c r="J41" s="45">
        <v>397529</v>
      </c>
      <c r="K41" s="74"/>
      <c r="L41" s="79">
        <v>0</v>
      </c>
      <c r="M41" s="91"/>
      <c r="N41" s="91"/>
    </row>
    <row r="42" spans="1:15" ht="24" customHeight="1" x14ac:dyDescent="0.6">
      <c r="A42" s="59"/>
      <c r="C42" s="156" t="s">
        <v>110</v>
      </c>
      <c r="D42" s="53"/>
      <c r="E42" s="55"/>
      <c r="F42" s="48"/>
      <c r="G42" s="63"/>
      <c r="H42" s="48"/>
      <c r="I42" s="63"/>
      <c r="J42" s="73"/>
      <c r="K42" s="74"/>
      <c r="L42" s="48"/>
      <c r="M42" s="91"/>
      <c r="N42" s="91"/>
    </row>
    <row r="43" spans="1:15" ht="24" customHeight="1" x14ac:dyDescent="0.6">
      <c r="A43" s="59"/>
      <c r="C43" s="157" t="s">
        <v>109</v>
      </c>
      <c r="D43" s="53"/>
      <c r="E43" s="55"/>
      <c r="F43" s="45">
        <f>SUM(F39:F42)</f>
        <v>332601</v>
      </c>
      <c r="G43" s="63"/>
      <c r="H43" s="79">
        <v>0</v>
      </c>
      <c r="I43" s="63"/>
      <c r="J43" s="45">
        <f>SUM(J39:J42)</f>
        <v>-1590119</v>
      </c>
      <c r="K43" s="74"/>
      <c r="L43" s="79">
        <v>0</v>
      </c>
      <c r="M43" s="91"/>
    </row>
    <row r="44" spans="1:15" s="19" customFormat="1" ht="24" customHeight="1" x14ac:dyDescent="0.6">
      <c r="A44" s="75"/>
      <c r="C44" s="67" t="s">
        <v>144</v>
      </c>
      <c r="D44" s="58"/>
      <c r="E44" s="76"/>
      <c r="F44" s="45">
        <f>F37+F43</f>
        <v>-1547698</v>
      </c>
      <c r="G44" s="48"/>
      <c r="H44" s="45">
        <f>H37+H43</f>
        <v>1788305</v>
      </c>
      <c r="I44" s="48"/>
      <c r="J44" s="45">
        <f>J37+J43</f>
        <v>-3443424</v>
      </c>
      <c r="K44" s="48"/>
      <c r="L44" s="45">
        <f>L37+L43</f>
        <v>2028007</v>
      </c>
    </row>
    <row r="45" spans="1:15" s="19" customFormat="1" ht="24" customHeight="1" thickBot="1" x14ac:dyDescent="0.65">
      <c r="A45" s="75"/>
      <c r="C45" s="67" t="s">
        <v>83</v>
      </c>
      <c r="D45" s="58"/>
      <c r="E45" s="76"/>
      <c r="F45" s="104">
        <f>F28+F44</f>
        <v>87524656</v>
      </c>
      <c r="G45" s="48"/>
      <c r="H45" s="104">
        <f>H28+H44</f>
        <v>172458715</v>
      </c>
      <c r="I45" s="48"/>
      <c r="J45" s="104">
        <f>J28+J44</f>
        <v>108787705</v>
      </c>
      <c r="K45" s="48"/>
      <c r="L45" s="104">
        <f>L28+L44</f>
        <v>185992089</v>
      </c>
      <c r="N45" s="35"/>
      <c r="O45" s="85"/>
    </row>
    <row r="46" spans="1:15" s="19" customFormat="1" ht="24" customHeight="1" thickTop="1" x14ac:dyDescent="0.6">
      <c r="A46" s="75"/>
      <c r="C46" s="67"/>
      <c r="D46" s="58"/>
      <c r="E46" s="76"/>
      <c r="F46" s="250"/>
      <c r="G46" s="48"/>
      <c r="H46" s="250"/>
      <c r="I46" s="48"/>
      <c r="J46" s="250"/>
      <c r="K46" s="48"/>
      <c r="L46" s="250"/>
      <c r="N46" s="35"/>
      <c r="O46" s="85"/>
    </row>
    <row r="47" spans="1:15" s="19" customFormat="1" ht="24" customHeight="1" x14ac:dyDescent="0.6">
      <c r="A47" s="75"/>
      <c r="C47" s="67"/>
      <c r="D47" s="58"/>
      <c r="E47" s="76"/>
      <c r="F47" s="250"/>
      <c r="G47" s="48"/>
      <c r="H47" s="250"/>
      <c r="I47" s="48"/>
      <c r="J47" s="250"/>
      <c r="K47" s="48"/>
      <c r="L47" s="250"/>
      <c r="N47" s="35"/>
      <c r="O47" s="85"/>
    </row>
    <row r="48" spans="1:15" s="19" customFormat="1" ht="24" customHeight="1" x14ac:dyDescent="0.6">
      <c r="A48" s="75"/>
      <c r="C48" s="67"/>
      <c r="D48" s="58"/>
      <c r="E48" s="76"/>
      <c r="F48" s="250"/>
      <c r="G48" s="48"/>
      <c r="H48" s="250"/>
      <c r="I48" s="48"/>
      <c r="J48" s="250"/>
      <c r="K48" s="48"/>
      <c r="L48" s="250"/>
      <c r="N48" s="35"/>
      <c r="O48" s="85"/>
    </row>
    <row r="49" spans="1:15" s="19" customFormat="1" ht="24" customHeight="1" x14ac:dyDescent="0.6">
      <c r="A49" s="75"/>
      <c r="C49" s="67"/>
      <c r="D49" s="58"/>
      <c r="E49" s="76"/>
      <c r="F49" s="250"/>
      <c r="G49" s="48"/>
      <c r="H49" s="250"/>
      <c r="I49" s="48"/>
      <c r="J49" s="250"/>
      <c r="K49" s="48"/>
      <c r="L49" s="250"/>
      <c r="N49" s="35"/>
      <c r="O49" s="85"/>
    </row>
    <row r="50" spans="1:15" ht="24" customHeight="1" x14ac:dyDescent="0.6">
      <c r="C50" s="264" t="s">
        <v>88</v>
      </c>
      <c r="D50" s="264"/>
      <c r="E50" s="264"/>
      <c r="F50" s="264"/>
      <c r="G50" s="264"/>
      <c r="H50" s="264"/>
      <c r="I50" s="264"/>
      <c r="J50" s="264"/>
      <c r="K50" s="264"/>
      <c r="L50" s="264"/>
    </row>
    <row r="51" spans="1:15" ht="24" customHeight="1" x14ac:dyDescent="0.6">
      <c r="C51" s="264" t="s">
        <v>206</v>
      </c>
      <c r="D51" s="264"/>
      <c r="E51" s="264"/>
      <c r="F51" s="264"/>
      <c r="G51" s="264"/>
      <c r="H51" s="264"/>
      <c r="I51" s="264"/>
      <c r="J51" s="264"/>
      <c r="K51" s="264"/>
      <c r="L51" s="264"/>
    </row>
    <row r="52" spans="1:15" ht="20.399999999999999" x14ac:dyDescent="0.6">
      <c r="C52" s="264" t="s">
        <v>176</v>
      </c>
      <c r="D52" s="264"/>
      <c r="E52" s="264"/>
      <c r="F52" s="264"/>
      <c r="G52" s="264"/>
      <c r="H52" s="264"/>
      <c r="I52" s="264"/>
      <c r="J52" s="264"/>
      <c r="K52" s="264"/>
      <c r="L52" s="264"/>
    </row>
    <row r="53" spans="1:15" ht="24" customHeight="1" x14ac:dyDescent="0.6">
      <c r="C53" s="265" t="s">
        <v>67</v>
      </c>
      <c r="D53" s="265"/>
      <c r="E53" s="265"/>
      <c r="F53" s="265"/>
      <c r="G53" s="265"/>
      <c r="H53" s="265"/>
      <c r="I53" s="265"/>
      <c r="J53" s="265"/>
      <c r="K53" s="265"/>
      <c r="L53" s="265"/>
    </row>
    <row r="54" spans="1:15" ht="9" customHeight="1" x14ac:dyDescent="0.6"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5" ht="24" customHeight="1" x14ac:dyDescent="0.6">
      <c r="D55" s="5" t="s">
        <v>31</v>
      </c>
      <c r="E55" s="53"/>
      <c r="F55" s="264" t="s">
        <v>0</v>
      </c>
      <c r="G55" s="264"/>
      <c r="H55" s="264"/>
      <c r="I55" s="264"/>
      <c r="J55" s="266" t="s">
        <v>29</v>
      </c>
      <c r="K55" s="266"/>
      <c r="L55" s="266"/>
    </row>
    <row r="56" spans="1:15" ht="24" customHeight="1" x14ac:dyDescent="0.6">
      <c r="A56" s="54" t="s">
        <v>58</v>
      </c>
      <c r="E56" s="55"/>
      <c r="F56" s="56" t="s">
        <v>175</v>
      </c>
      <c r="G56" s="57"/>
      <c r="H56" s="56" t="s">
        <v>150</v>
      </c>
      <c r="I56" s="58"/>
      <c r="J56" s="56" t="s">
        <v>175</v>
      </c>
      <c r="K56" s="57"/>
      <c r="L56" s="56" t="s">
        <v>150</v>
      </c>
    </row>
    <row r="57" spans="1:15" ht="24" customHeight="1" x14ac:dyDescent="0.6">
      <c r="A57" s="54"/>
      <c r="E57" s="55"/>
      <c r="F57" s="56"/>
      <c r="G57" s="57"/>
      <c r="H57" s="56"/>
      <c r="I57" s="58"/>
      <c r="J57" s="13"/>
      <c r="K57" s="14"/>
      <c r="L57" s="13"/>
    </row>
    <row r="58" spans="1:15" ht="24" customHeight="1" x14ac:dyDescent="0.6">
      <c r="A58" s="59"/>
      <c r="C58" s="67" t="s">
        <v>133</v>
      </c>
      <c r="D58" s="77"/>
      <c r="E58" s="55"/>
      <c r="F58" s="1"/>
      <c r="G58" s="55"/>
      <c r="H58" s="1"/>
      <c r="I58" s="55"/>
      <c r="J58" s="1"/>
      <c r="K58" s="55"/>
      <c r="L58" s="1"/>
    </row>
    <row r="59" spans="1:15" ht="24" customHeight="1" x14ac:dyDescent="0.6">
      <c r="A59" s="59"/>
      <c r="C59" s="160" t="s">
        <v>141</v>
      </c>
      <c r="D59" s="77"/>
      <c r="E59" s="55"/>
      <c r="F59" s="161">
        <f>F61-F60</f>
        <v>86164669</v>
      </c>
      <c r="G59" s="63"/>
      <c r="H59" s="161">
        <v>167402910</v>
      </c>
      <c r="I59" s="63"/>
      <c r="J59" s="161">
        <f>J28</f>
        <v>112231129</v>
      </c>
      <c r="K59" s="63"/>
      <c r="L59" s="161">
        <f>L28</f>
        <v>183964082</v>
      </c>
    </row>
    <row r="60" spans="1:15" ht="24" customHeight="1" x14ac:dyDescent="0.6">
      <c r="A60" s="59"/>
      <c r="C60" s="160" t="s">
        <v>43</v>
      </c>
      <c r="D60" s="77"/>
      <c r="E60" s="55"/>
      <c r="F60" s="78">
        <v>2907685</v>
      </c>
      <c r="G60" s="63"/>
      <c r="H60" s="78">
        <v>3267500</v>
      </c>
      <c r="I60" s="63"/>
      <c r="J60" s="79">
        <v>0</v>
      </c>
      <c r="K60" s="74"/>
      <c r="L60" s="79">
        <v>0</v>
      </c>
    </row>
    <row r="61" spans="1:15" ht="24" customHeight="1" thickBot="1" x14ac:dyDescent="0.65">
      <c r="A61" s="59"/>
      <c r="C61" s="67" t="s">
        <v>84</v>
      </c>
      <c r="D61" s="77"/>
      <c r="E61" s="55"/>
      <c r="F61" s="162">
        <f>F28</f>
        <v>89072354</v>
      </c>
      <c r="G61" s="63"/>
      <c r="H61" s="162">
        <f>SUM(H59:H60)</f>
        <v>170670410</v>
      </c>
      <c r="I61" s="63"/>
      <c r="J61" s="162">
        <f>SUM(J59:J60)</f>
        <v>112231129</v>
      </c>
      <c r="K61" s="63"/>
      <c r="L61" s="162">
        <f>SUM(L59:L60)</f>
        <v>183964082</v>
      </c>
    </row>
    <row r="62" spans="1:15" ht="24" customHeight="1" thickTop="1" x14ac:dyDescent="0.6">
      <c r="A62" s="59"/>
      <c r="C62" s="67"/>
      <c r="D62" s="77"/>
      <c r="E62" s="55"/>
      <c r="F62" s="80"/>
      <c r="G62" s="55"/>
      <c r="H62" s="80"/>
      <c r="I62" s="55"/>
      <c r="J62" s="80"/>
      <c r="K62" s="55"/>
      <c r="L62" s="80"/>
    </row>
    <row r="63" spans="1:15" ht="24" customHeight="1" x14ac:dyDescent="0.6">
      <c r="A63" s="59"/>
      <c r="C63" s="67" t="s">
        <v>171</v>
      </c>
      <c r="D63" s="77"/>
      <c r="E63" s="55"/>
      <c r="F63" s="80"/>
      <c r="G63" s="55"/>
      <c r="H63" s="80"/>
      <c r="I63" s="55"/>
      <c r="J63" s="80"/>
      <c r="K63" s="55"/>
      <c r="L63" s="80"/>
    </row>
    <row r="64" spans="1:15" ht="24" customHeight="1" x14ac:dyDescent="0.6">
      <c r="A64" s="59"/>
      <c r="C64" s="160" t="s">
        <v>141</v>
      </c>
      <c r="D64" s="77"/>
      <c r="E64" s="55"/>
      <c r="F64" s="81">
        <f>F66-F65</f>
        <v>84616971</v>
      </c>
      <c r="G64" s="55"/>
      <c r="H64" s="81">
        <v>169191215</v>
      </c>
      <c r="I64" s="55"/>
      <c r="J64" s="81">
        <f>J45</f>
        <v>108787705</v>
      </c>
      <c r="K64" s="55"/>
      <c r="L64" s="81">
        <f>L45</f>
        <v>185992089</v>
      </c>
    </row>
    <row r="65" spans="1:12" ht="24" customHeight="1" x14ac:dyDescent="0.6">
      <c r="A65" s="59"/>
      <c r="C65" s="160" t="s">
        <v>43</v>
      </c>
      <c r="D65" s="77"/>
      <c r="E65" s="55"/>
      <c r="F65" s="78">
        <v>2907685</v>
      </c>
      <c r="G65" s="55"/>
      <c r="H65" s="78">
        <v>3267500</v>
      </c>
      <c r="I65" s="55"/>
      <c r="J65" s="79">
        <v>0</v>
      </c>
      <c r="K65" s="74"/>
      <c r="L65" s="79">
        <v>0</v>
      </c>
    </row>
    <row r="66" spans="1:12" ht="24" customHeight="1" thickBot="1" x14ac:dyDescent="0.65">
      <c r="A66" s="59"/>
      <c r="C66" s="67" t="s">
        <v>83</v>
      </c>
      <c r="D66" s="77"/>
      <c r="E66" s="55"/>
      <c r="F66" s="162">
        <f>F45</f>
        <v>87524656</v>
      </c>
      <c r="G66" s="55"/>
      <c r="H66" s="162">
        <f>SUM(H64:H65)</f>
        <v>172458715</v>
      </c>
      <c r="I66" s="55"/>
      <c r="J66" s="162">
        <f>SUM(J64:J65)</f>
        <v>108787705</v>
      </c>
      <c r="K66" s="55"/>
      <c r="L66" s="162">
        <f>SUM(L64:L65)</f>
        <v>185992089</v>
      </c>
    </row>
    <row r="67" spans="1:12" ht="24" customHeight="1" thickTop="1" x14ac:dyDescent="0.6">
      <c r="A67" s="59"/>
      <c r="C67" s="67"/>
      <c r="D67" s="77"/>
      <c r="E67" s="55"/>
      <c r="F67" s="80"/>
      <c r="G67" s="55"/>
      <c r="H67" s="80"/>
      <c r="I67" s="55"/>
      <c r="J67" s="80"/>
      <c r="K67" s="55"/>
      <c r="L67" s="80"/>
    </row>
    <row r="68" spans="1:12" s="19" customFormat="1" ht="24" customHeight="1" x14ac:dyDescent="0.6">
      <c r="A68" s="75"/>
      <c r="C68" s="67" t="s">
        <v>81</v>
      </c>
      <c r="D68" s="53">
        <v>28</v>
      </c>
      <c r="E68" s="55"/>
      <c r="F68" s="83">
        <v>0.14299999999999999</v>
      </c>
      <c r="G68" s="84"/>
      <c r="H68" s="83">
        <v>0.27900000000000003</v>
      </c>
      <c r="I68" s="84"/>
      <c r="J68" s="83">
        <v>0.187</v>
      </c>
      <c r="K68" s="84"/>
      <c r="L68" s="83">
        <v>0.307</v>
      </c>
    </row>
    <row r="69" spans="1:12" s="19" customFormat="1" ht="24" customHeight="1" x14ac:dyDescent="0.6">
      <c r="A69" s="75"/>
      <c r="C69" s="67" t="s">
        <v>215</v>
      </c>
      <c r="D69" s="53">
        <v>28</v>
      </c>
      <c r="E69" s="55"/>
      <c r="F69" s="46">
        <v>600721</v>
      </c>
      <c r="G69" s="84"/>
      <c r="H69" s="46">
        <v>600000</v>
      </c>
      <c r="I69" s="46"/>
      <c r="J69" s="46">
        <v>600721</v>
      </c>
      <c r="K69" s="46"/>
      <c r="L69" s="46">
        <v>600000</v>
      </c>
    </row>
    <row r="70" spans="1:12" s="19" customFormat="1" ht="24" customHeight="1" x14ac:dyDescent="0.6">
      <c r="A70" s="75"/>
      <c r="C70" s="257"/>
      <c r="D70" s="53"/>
      <c r="E70" s="55"/>
      <c r="F70" s="81"/>
      <c r="G70" s="53"/>
      <c r="H70" s="81"/>
      <c r="I70" s="53"/>
      <c r="J70" s="81"/>
      <c r="K70" s="53"/>
      <c r="L70" s="81"/>
    </row>
    <row r="71" spans="1:12" s="19" customFormat="1" ht="24" customHeight="1" x14ac:dyDescent="0.6">
      <c r="A71" s="75"/>
      <c r="C71" s="67" t="s">
        <v>203</v>
      </c>
      <c r="D71" s="53">
        <v>28</v>
      </c>
      <c r="E71" s="55"/>
      <c r="F71" s="83">
        <v>0.13</v>
      </c>
      <c r="G71" s="84"/>
      <c r="H71" s="83">
        <v>0.27900000000000003</v>
      </c>
      <c r="I71" s="84"/>
      <c r="J71" s="83">
        <v>0.17</v>
      </c>
      <c r="K71" s="84"/>
      <c r="L71" s="83">
        <v>0.307</v>
      </c>
    </row>
    <row r="72" spans="1:12" s="19" customFormat="1" ht="24" customHeight="1" x14ac:dyDescent="0.6">
      <c r="A72" s="75"/>
      <c r="C72" s="67" t="s">
        <v>213</v>
      </c>
      <c r="D72" s="53"/>
      <c r="E72" s="55"/>
      <c r="F72" s="81"/>
      <c r="G72" s="53"/>
      <c r="H72" s="81"/>
      <c r="I72" s="53"/>
      <c r="J72" s="81"/>
      <c r="K72" s="53"/>
      <c r="L72" s="81"/>
    </row>
    <row r="73" spans="1:12" s="19" customFormat="1" ht="24" customHeight="1" x14ac:dyDescent="0.6">
      <c r="A73" s="75"/>
      <c r="C73" s="258" t="s">
        <v>214</v>
      </c>
      <c r="D73" s="53">
        <v>28</v>
      </c>
      <c r="E73" s="55"/>
      <c r="F73" s="46">
        <v>655092</v>
      </c>
      <c r="G73" s="46"/>
      <c r="H73" s="46">
        <v>600000</v>
      </c>
      <c r="I73" s="46"/>
      <c r="J73" s="46">
        <v>655092</v>
      </c>
      <c r="K73" s="46"/>
      <c r="L73" s="46">
        <v>600000</v>
      </c>
    </row>
    <row r="74" spans="1:12" s="19" customFormat="1" ht="24" customHeight="1" x14ac:dyDescent="0.6">
      <c r="A74" s="75"/>
      <c r="C74" s="67"/>
      <c r="D74" s="53"/>
      <c r="E74" s="55"/>
      <c r="F74" s="81"/>
      <c r="G74" s="53"/>
      <c r="H74" s="81"/>
      <c r="I74" s="53"/>
      <c r="J74" s="81"/>
      <c r="K74" s="53"/>
      <c r="L74" s="81"/>
    </row>
    <row r="75" spans="1:12" s="19" customFormat="1" ht="24" customHeight="1" x14ac:dyDescent="0.6">
      <c r="A75" s="75"/>
      <c r="C75" s="67"/>
      <c r="D75" s="53"/>
      <c r="E75" s="55"/>
      <c r="F75" s="81"/>
      <c r="G75" s="53"/>
      <c r="H75" s="81"/>
      <c r="I75" s="53"/>
      <c r="J75" s="81"/>
      <c r="K75" s="53"/>
      <c r="L75" s="81"/>
    </row>
    <row r="76" spans="1:12" s="19" customFormat="1" ht="24" customHeight="1" x14ac:dyDescent="0.6">
      <c r="A76" s="75"/>
      <c r="C76" s="67"/>
      <c r="D76" s="53"/>
      <c r="E76" s="55"/>
      <c r="F76" s="81"/>
      <c r="G76" s="53"/>
      <c r="H76" s="81"/>
      <c r="I76" s="53"/>
      <c r="J76" s="81"/>
      <c r="K76" s="53"/>
      <c r="L76" s="81"/>
    </row>
    <row r="77" spans="1:12" s="19" customFormat="1" ht="24" customHeight="1" x14ac:dyDescent="0.6">
      <c r="A77" s="75"/>
      <c r="C77" s="67"/>
      <c r="D77" s="53"/>
      <c r="E77" s="55"/>
      <c r="F77" s="81"/>
      <c r="G77" s="53"/>
      <c r="H77" s="81"/>
      <c r="I77" s="53"/>
      <c r="J77" s="81"/>
      <c r="K77" s="53"/>
      <c r="L77" s="81"/>
    </row>
    <row r="78" spans="1:12" s="19" customFormat="1" ht="24" customHeight="1" x14ac:dyDescent="0.6">
      <c r="A78" s="75"/>
      <c r="C78" s="67"/>
      <c r="D78" s="53"/>
      <c r="E78" s="55"/>
      <c r="F78" s="81"/>
      <c r="G78" s="53"/>
      <c r="H78" s="81"/>
      <c r="I78" s="53"/>
      <c r="J78" s="81"/>
      <c r="K78" s="53"/>
      <c r="L78" s="81"/>
    </row>
    <row r="79" spans="1:12" s="19" customFormat="1" ht="24" customHeight="1" x14ac:dyDescent="0.6">
      <c r="A79" s="75"/>
      <c r="C79" s="67"/>
      <c r="D79" s="53"/>
      <c r="E79" s="55"/>
      <c r="F79" s="81"/>
      <c r="G79" s="53"/>
      <c r="H79" s="81"/>
      <c r="I79" s="53"/>
      <c r="J79" s="81"/>
      <c r="K79" s="53"/>
      <c r="L79" s="81"/>
    </row>
    <row r="80" spans="1:12" s="19" customFormat="1" ht="24" customHeight="1" x14ac:dyDescent="0.6">
      <c r="A80" s="75"/>
      <c r="C80" s="67"/>
      <c r="D80" s="53"/>
      <c r="E80" s="55"/>
      <c r="F80" s="81"/>
      <c r="G80" s="53"/>
      <c r="H80" s="81"/>
      <c r="I80" s="53"/>
      <c r="J80" s="81"/>
      <c r="K80" s="53"/>
      <c r="L80" s="81"/>
    </row>
    <row r="81" spans="1:12" s="19" customFormat="1" ht="24" customHeight="1" x14ac:dyDescent="0.6">
      <c r="A81" s="75"/>
      <c r="C81" s="67"/>
      <c r="D81" s="53"/>
      <c r="E81" s="55"/>
      <c r="F81" s="81"/>
      <c r="G81" s="53"/>
      <c r="H81" s="81"/>
      <c r="I81" s="53"/>
      <c r="J81" s="81"/>
      <c r="K81" s="53"/>
      <c r="L81" s="81"/>
    </row>
    <row r="82" spans="1:12" s="19" customFormat="1" ht="24" customHeight="1" x14ac:dyDescent="0.6">
      <c r="A82" s="75"/>
      <c r="C82" s="67"/>
      <c r="D82" s="53"/>
      <c r="E82" s="55"/>
      <c r="F82" s="81"/>
      <c r="G82" s="53"/>
      <c r="H82" s="81"/>
      <c r="I82" s="53"/>
      <c r="J82" s="81"/>
      <c r="K82" s="53"/>
      <c r="L82" s="81"/>
    </row>
    <row r="83" spans="1:12" s="19" customFormat="1" ht="24" customHeight="1" x14ac:dyDescent="0.6">
      <c r="A83" s="75"/>
      <c r="C83" s="67"/>
      <c r="D83" s="53"/>
      <c r="E83" s="55"/>
      <c r="F83" s="81"/>
      <c r="G83" s="53"/>
      <c r="H83" s="81"/>
      <c r="I83" s="53"/>
      <c r="J83" s="81"/>
      <c r="K83" s="53"/>
      <c r="L83" s="81"/>
    </row>
    <row r="84" spans="1:12" s="19" customFormat="1" ht="24" customHeight="1" x14ac:dyDescent="0.6">
      <c r="A84" s="75"/>
      <c r="C84" s="67"/>
      <c r="D84" s="53"/>
      <c r="E84" s="55"/>
      <c r="F84" s="81"/>
      <c r="G84" s="53"/>
      <c r="H84" s="81"/>
      <c r="I84" s="53"/>
      <c r="J84" s="81"/>
      <c r="K84" s="53"/>
      <c r="L84" s="81"/>
    </row>
    <row r="85" spans="1:12" s="19" customFormat="1" ht="24" customHeight="1" x14ac:dyDescent="0.6">
      <c r="A85" s="75"/>
      <c r="C85" s="67"/>
      <c r="D85" s="53"/>
      <c r="E85" s="55"/>
      <c r="F85" s="81"/>
      <c r="G85" s="53"/>
      <c r="H85" s="81"/>
      <c r="I85" s="53"/>
      <c r="J85" s="81"/>
      <c r="K85" s="53"/>
      <c r="L85" s="81"/>
    </row>
    <row r="86" spans="1:12" s="19" customFormat="1" ht="24" customHeight="1" x14ac:dyDescent="0.6">
      <c r="A86" s="75"/>
      <c r="C86" s="67"/>
      <c r="D86" s="53"/>
      <c r="E86" s="55"/>
      <c r="F86" s="81"/>
      <c r="G86" s="53"/>
      <c r="H86" s="81"/>
      <c r="I86" s="53"/>
      <c r="J86" s="81"/>
      <c r="K86" s="53"/>
      <c r="L86" s="81"/>
    </row>
    <row r="87" spans="1:12" s="19" customFormat="1" ht="24" customHeight="1" x14ac:dyDescent="0.6">
      <c r="A87" s="75"/>
      <c r="C87" s="67"/>
      <c r="D87" s="53"/>
      <c r="E87" s="55"/>
      <c r="F87" s="81"/>
      <c r="G87" s="53"/>
      <c r="H87" s="81"/>
      <c r="I87" s="53"/>
      <c r="J87" s="81"/>
      <c r="K87" s="53"/>
      <c r="L87" s="81"/>
    </row>
    <row r="88" spans="1:12" s="19" customFormat="1" ht="24" customHeight="1" x14ac:dyDescent="0.6">
      <c r="A88" s="75"/>
      <c r="C88" s="67"/>
      <c r="D88" s="53"/>
      <c r="E88" s="55"/>
      <c r="F88" s="81"/>
      <c r="G88" s="53"/>
      <c r="H88" s="81"/>
      <c r="I88" s="53"/>
      <c r="J88" s="81"/>
      <c r="K88" s="53"/>
      <c r="L88" s="81"/>
    </row>
    <row r="89" spans="1:12" s="19" customFormat="1" ht="16.95" customHeight="1" x14ac:dyDescent="0.6">
      <c r="A89" s="75"/>
      <c r="C89" s="67"/>
      <c r="D89" s="53"/>
      <c r="E89" s="55"/>
      <c r="F89" s="81"/>
      <c r="G89" s="53"/>
      <c r="H89" s="81"/>
      <c r="I89" s="53"/>
      <c r="J89" s="81"/>
      <c r="K89" s="53"/>
      <c r="L89" s="81"/>
    </row>
    <row r="90" spans="1:12" s="19" customFormat="1" ht="19.95" customHeight="1" x14ac:dyDescent="0.6">
      <c r="A90" s="75"/>
      <c r="C90" s="67"/>
      <c r="D90" s="53"/>
      <c r="E90" s="55"/>
      <c r="F90" s="81"/>
      <c r="G90" s="53"/>
      <c r="H90" s="81"/>
      <c r="I90" s="53"/>
      <c r="J90" s="81"/>
      <c r="K90" s="53"/>
      <c r="L90" s="81"/>
    </row>
    <row r="91" spans="1:12" s="19" customFormat="1" ht="24" customHeight="1" x14ac:dyDescent="0.6">
      <c r="A91" s="75"/>
      <c r="C91" s="67"/>
      <c r="D91" s="53"/>
      <c r="E91" s="55"/>
      <c r="F91" s="81"/>
      <c r="G91" s="53"/>
      <c r="H91" s="81"/>
      <c r="I91" s="53"/>
      <c r="J91" s="81"/>
      <c r="K91" s="53"/>
      <c r="L91" s="81"/>
    </row>
    <row r="92" spans="1:12" s="19" customFormat="1" ht="19.5" customHeight="1" x14ac:dyDescent="0.6">
      <c r="A92" s="75"/>
      <c r="C92" s="67"/>
      <c r="D92" s="53"/>
      <c r="E92" s="55"/>
      <c r="F92" s="81"/>
      <c r="G92" s="53"/>
      <c r="H92" s="81"/>
      <c r="I92" s="53"/>
      <c r="J92" s="81"/>
      <c r="K92" s="53"/>
      <c r="L92" s="81"/>
    </row>
    <row r="93" spans="1:12" s="19" customFormat="1" ht="24" customHeight="1" x14ac:dyDescent="0.6">
      <c r="A93" s="75"/>
      <c r="C93" s="67"/>
      <c r="D93" s="53"/>
      <c r="E93" s="55"/>
      <c r="F93" s="81"/>
      <c r="G93" s="53"/>
      <c r="H93" s="81"/>
      <c r="I93" s="53"/>
      <c r="J93" s="81"/>
      <c r="K93" s="53"/>
      <c r="L93" s="81"/>
    </row>
    <row r="94" spans="1:12" s="19" customFormat="1" ht="24" customHeight="1" x14ac:dyDescent="0.6">
      <c r="A94" s="75"/>
      <c r="C94" s="67"/>
      <c r="D94" s="53"/>
      <c r="E94" s="55"/>
      <c r="F94" s="81"/>
      <c r="G94" s="53"/>
      <c r="H94" s="81"/>
      <c r="I94" s="53"/>
      <c r="J94" s="81"/>
      <c r="K94" s="53"/>
      <c r="L94" s="81"/>
    </row>
    <row r="95" spans="1:12" s="19" customFormat="1" ht="24" customHeight="1" x14ac:dyDescent="0.6">
      <c r="A95" s="75"/>
      <c r="C95" s="67"/>
      <c r="D95" s="53"/>
      <c r="E95" s="55"/>
      <c r="F95" s="81"/>
      <c r="G95" s="53"/>
      <c r="H95" s="81"/>
      <c r="I95" s="53"/>
      <c r="J95" s="81"/>
      <c r="K95" s="53"/>
      <c r="L95" s="81"/>
    </row>
    <row r="96" spans="1:12" s="19" customFormat="1" ht="22.35" customHeight="1" x14ac:dyDescent="0.6">
      <c r="A96" s="75"/>
      <c r="C96" s="95" t="s">
        <v>82</v>
      </c>
      <c r="D96" s="82"/>
      <c r="E96" s="55"/>
      <c r="F96" s="81"/>
      <c r="G96" s="53"/>
      <c r="H96" s="81"/>
      <c r="I96" s="53"/>
      <c r="J96" s="81"/>
      <c r="K96" s="53"/>
      <c r="L96" s="81"/>
    </row>
    <row r="97" spans="1:12" ht="24" customHeight="1" x14ac:dyDescent="0.6">
      <c r="A97" s="59"/>
      <c r="D97" s="55"/>
      <c r="E97" s="55"/>
      <c r="F97" s="183"/>
      <c r="G97" s="184"/>
      <c r="H97" s="183"/>
      <c r="I97" s="184"/>
      <c r="J97" s="183"/>
      <c r="K97" s="184"/>
      <c r="L97" s="183"/>
    </row>
    <row r="98" spans="1:12" ht="24" customHeight="1" x14ac:dyDescent="0.6">
      <c r="C98" s="4"/>
      <c r="E98" s="55"/>
      <c r="F98" s="185"/>
      <c r="G98" s="184"/>
      <c r="H98" s="185"/>
      <c r="I98" s="184"/>
      <c r="J98" s="185"/>
      <c r="K98" s="184"/>
      <c r="L98" s="185"/>
    </row>
    <row r="99" spans="1:12" ht="24" customHeight="1" x14ac:dyDescent="0.6">
      <c r="C99" s="4"/>
      <c r="E99" s="55"/>
      <c r="G99" s="55"/>
      <c r="I99" s="55"/>
      <c r="K99" s="55"/>
    </row>
    <row r="100" spans="1:12" ht="24" customHeight="1" x14ac:dyDescent="0.6">
      <c r="C100" s="4"/>
      <c r="E100" s="55"/>
      <c r="G100" s="55"/>
      <c r="I100" s="55"/>
      <c r="K100" s="55"/>
    </row>
    <row r="101" spans="1:12" ht="24" customHeight="1" x14ac:dyDescent="0.6">
      <c r="C101" s="4"/>
      <c r="E101" s="55"/>
      <c r="G101" s="55"/>
      <c r="I101" s="55"/>
      <c r="K101" s="55"/>
    </row>
    <row r="102" spans="1:12" ht="24" customHeight="1" x14ac:dyDescent="0.6">
      <c r="C102" s="4"/>
      <c r="E102" s="55"/>
      <c r="G102" s="55"/>
      <c r="I102" s="55"/>
      <c r="K102" s="55"/>
    </row>
    <row r="103" spans="1:12" ht="24" customHeight="1" x14ac:dyDescent="0.6">
      <c r="C103" s="4"/>
      <c r="E103" s="55"/>
      <c r="G103" s="55"/>
      <c r="I103" s="55"/>
      <c r="K103" s="55"/>
    </row>
    <row r="104" spans="1:12" ht="24" customHeight="1" x14ac:dyDescent="0.6">
      <c r="A104" s="4"/>
      <c r="C104" s="4"/>
      <c r="E104" s="55"/>
      <c r="G104" s="55"/>
      <c r="I104" s="55"/>
      <c r="K104" s="55"/>
    </row>
    <row r="105" spans="1:12" ht="24" customHeight="1" x14ac:dyDescent="0.6">
      <c r="A105" s="4"/>
      <c r="C105" s="4"/>
      <c r="E105" s="55"/>
      <c r="G105" s="55"/>
      <c r="I105" s="55"/>
      <c r="K105" s="55"/>
    </row>
    <row r="106" spans="1:12" ht="24" customHeight="1" x14ac:dyDescent="0.6">
      <c r="A106" s="4"/>
      <c r="C106" s="4"/>
      <c r="E106" s="55"/>
      <c r="G106" s="55"/>
      <c r="I106" s="55"/>
      <c r="K106" s="55"/>
    </row>
    <row r="107" spans="1:12" ht="24" customHeight="1" x14ac:dyDescent="0.6">
      <c r="A107" s="4"/>
      <c r="C107" s="4"/>
      <c r="E107" s="55"/>
      <c r="G107" s="55"/>
      <c r="I107" s="55"/>
      <c r="K107" s="55"/>
    </row>
    <row r="108" spans="1:12" ht="24" customHeight="1" x14ac:dyDescent="0.6">
      <c r="A108" s="4"/>
      <c r="E108" s="55"/>
      <c r="G108" s="55"/>
      <c r="I108" s="55"/>
      <c r="K108" s="55"/>
    </row>
    <row r="109" spans="1:12" ht="24" customHeight="1" x14ac:dyDescent="0.6">
      <c r="A109" s="4"/>
      <c r="C109" s="4"/>
      <c r="E109" s="55"/>
      <c r="G109" s="55"/>
      <c r="I109" s="55"/>
      <c r="K109" s="55"/>
    </row>
    <row r="110" spans="1:12" ht="24" customHeight="1" x14ac:dyDescent="0.6">
      <c r="A110" s="4"/>
      <c r="C110" s="4"/>
      <c r="E110" s="55"/>
      <c r="G110" s="55"/>
      <c r="I110" s="55"/>
      <c r="K110" s="55"/>
    </row>
    <row r="111" spans="1:12" ht="24" customHeight="1" x14ac:dyDescent="0.6">
      <c r="A111" s="4"/>
      <c r="C111" s="4"/>
      <c r="E111" s="55"/>
      <c r="G111" s="55"/>
      <c r="I111" s="55"/>
      <c r="K111" s="55"/>
    </row>
    <row r="112" spans="1:12" ht="24" customHeight="1" x14ac:dyDescent="0.6">
      <c r="A112" s="4"/>
      <c r="C112" s="4"/>
      <c r="E112" s="55"/>
      <c r="G112" s="55"/>
      <c r="I112" s="55"/>
      <c r="K112" s="55"/>
    </row>
    <row r="113" spans="1:11" ht="24" customHeight="1" x14ac:dyDescent="0.6">
      <c r="A113" s="4"/>
      <c r="C113" s="4"/>
      <c r="E113" s="55"/>
      <c r="G113" s="55"/>
      <c r="I113" s="55"/>
      <c r="K113" s="55"/>
    </row>
    <row r="114" spans="1:11" ht="24" customHeight="1" x14ac:dyDescent="0.6">
      <c r="A114" s="4"/>
      <c r="E114" s="55"/>
      <c r="G114" s="55"/>
      <c r="I114" s="55"/>
      <c r="K114" s="55"/>
    </row>
    <row r="115" spans="1:11" ht="24" customHeight="1" x14ac:dyDescent="0.6">
      <c r="A115" s="4"/>
      <c r="C115" s="4"/>
    </row>
    <row r="116" spans="1:11" ht="24" customHeight="1" x14ac:dyDescent="0.6">
      <c r="A116" s="4"/>
    </row>
    <row r="117" spans="1:11" ht="19.8" x14ac:dyDescent="0.6">
      <c r="A117" s="4"/>
    </row>
    <row r="120" spans="1:11" ht="24" customHeight="1" x14ac:dyDescent="0.6">
      <c r="A120" s="4"/>
      <c r="C120" s="95"/>
    </row>
    <row r="125" spans="1:11" ht="24" customHeight="1" x14ac:dyDescent="0.6">
      <c r="A125" s="4"/>
      <c r="C125" s="4"/>
    </row>
    <row r="126" spans="1:11" ht="24" customHeight="1" x14ac:dyDescent="0.6">
      <c r="A126" s="4"/>
      <c r="C126" s="4"/>
    </row>
    <row r="127" spans="1:11" ht="24" customHeight="1" x14ac:dyDescent="0.6">
      <c r="A127" s="4"/>
      <c r="C127" s="4"/>
    </row>
    <row r="128" spans="1:11" ht="24" customHeight="1" x14ac:dyDescent="0.6">
      <c r="A128" s="4"/>
      <c r="C128" s="4"/>
    </row>
    <row r="129" s="4" customFormat="1" ht="24" customHeight="1" x14ac:dyDescent="0.6"/>
    <row r="130" s="4" customFormat="1" ht="24" customHeight="1" x14ac:dyDescent="0.6"/>
    <row r="131" s="4" customFormat="1" ht="24" customHeight="1" x14ac:dyDescent="0.6"/>
    <row r="132" s="4" customFormat="1" ht="24" customHeight="1" x14ac:dyDescent="0.6"/>
    <row r="133" s="4" customFormat="1" ht="24" customHeight="1" x14ac:dyDescent="0.6"/>
    <row r="134" s="4" customFormat="1" ht="24" customHeight="1" x14ac:dyDescent="0.6"/>
    <row r="135" s="4" customFormat="1" ht="24" customHeight="1" x14ac:dyDescent="0.6"/>
    <row r="136" s="4" customFormat="1" ht="24" customHeight="1" x14ac:dyDescent="0.6"/>
    <row r="137" s="4" customFormat="1" ht="24" customHeight="1" x14ac:dyDescent="0.6"/>
    <row r="138" s="4" customFormat="1" ht="24" customHeight="1" x14ac:dyDescent="0.6"/>
    <row r="139" s="4" customFormat="1" ht="24" customHeight="1" x14ac:dyDescent="0.6"/>
    <row r="140" s="4" customFormat="1" ht="24" customHeight="1" x14ac:dyDescent="0.6"/>
    <row r="141" s="4" customFormat="1" ht="24" customHeight="1" x14ac:dyDescent="0.6"/>
    <row r="142" s="4" customFormat="1" ht="24" customHeight="1" x14ac:dyDescent="0.6"/>
    <row r="143" s="4" customFormat="1" ht="24" customHeight="1" x14ac:dyDescent="0.6"/>
    <row r="144" s="4" customFormat="1" ht="24" customHeight="1" x14ac:dyDescent="0.6"/>
    <row r="145" s="4" customFormat="1" ht="24" customHeight="1" x14ac:dyDescent="0.6"/>
    <row r="146" s="4" customFormat="1" ht="24" customHeight="1" x14ac:dyDescent="0.6"/>
    <row r="147" s="4" customFormat="1" ht="24" customHeight="1" x14ac:dyDescent="0.6"/>
    <row r="148" s="4" customFormat="1" ht="24" customHeight="1" x14ac:dyDescent="0.6"/>
  </sheetData>
  <mergeCells count="12">
    <mergeCell ref="C50:L50"/>
    <mergeCell ref="C51:L51"/>
    <mergeCell ref="C52:L52"/>
    <mergeCell ref="C53:L53"/>
    <mergeCell ref="F55:I55"/>
    <mergeCell ref="J55:L55"/>
    <mergeCell ref="C1:L1"/>
    <mergeCell ref="C2:L2"/>
    <mergeCell ref="C3:L3"/>
    <mergeCell ref="C4:L4"/>
    <mergeCell ref="F6:I6"/>
    <mergeCell ref="J6:L6"/>
  </mergeCells>
  <pageMargins left="1" right="0.5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P76"/>
  <sheetViews>
    <sheetView showGridLines="0" view="pageBreakPreview" topLeftCell="A23" zoomScale="80" zoomScaleNormal="100" zoomScaleSheetLayoutView="80" workbookViewId="0">
      <selection activeCell="AK38" sqref="AK38"/>
    </sheetView>
  </sheetViews>
  <sheetFormatPr defaultColWidth="9.125" defaultRowHeight="24" customHeight="1" x14ac:dyDescent="0.25"/>
  <cols>
    <col min="1" max="1" width="47.375" style="47" customWidth="1"/>
    <col min="2" max="2" width="9.125" style="47" bestFit="1" customWidth="1"/>
    <col min="3" max="3" width="1.75" style="47" customWidth="1"/>
    <col min="4" max="4" width="12.25" style="47" customWidth="1"/>
    <col min="5" max="6" width="1.125" style="47" customWidth="1"/>
    <col min="7" max="7" width="12.25" style="47" customWidth="1"/>
    <col min="8" max="9" width="1" style="47" customWidth="1"/>
    <col min="10" max="10" width="12.25" style="47" customWidth="1"/>
    <col min="11" max="12" width="1" style="47" customWidth="1"/>
    <col min="13" max="13" width="12.25" style="47" customWidth="1"/>
    <col min="14" max="15" width="1" style="47" customWidth="1"/>
    <col min="16" max="16" width="12.875" style="47" customWidth="1"/>
    <col min="17" max="18" width="1" style="47" customWidth="1"/>
    <col min="19" max="19" width="12.25" style="47" customWidth="1"/>
    <col min="20" max="20" width="1" style="47" customWidth="1"/>
    <col min="21" max="21" width="1.125" style="47" customWidth="1"/>
    <col min="22" max="22" width="12.875" style="47" customWidth="1"/>
    <col min="23" max="24" width="0.625" style="47" customWidth="1"/>
    <col min="25" max="25" width="16" style="47" customWidth="1"/>
    <col min="26" max="27" width="0.625" style="47" customWidth="1"/>
    <col min="28" max="28" width="13.25" style="47" customWidth="1"/>
    <col min="29" max="30" width="0.75" style="47" customWidth="1"/>
    <col min="31" max="31" width="12.25" style="47" customWidth="1"/>
    <col min="32" max="32" width="1.125" style="47" customWidth="1"/>
    <col min="33" max="33" width="0.875" style="47" customWidth="1"/>
    <col min="34" max="34" width="12.25" style="47" customWidth="1"/>
    <col min="35" max="36" width="0.75" style="47" customWidth="1"/>
    <col min="37" max="37" width="12.25" style="47" customWidth="1"/>
    <col min="38" max="39" width="0.75" style="47" customWidth="1"/>
    <col min="40" max="40" width="12.875" style="47" customWidth="1"/>
    <col min="41" max="41" width="1" style="47" customWidth="1"/>
    <col min="42" max="42" width="11" style="47" bestFit="1" customWidth="1"/>
    <col min="43" max="43" width="14.125" style="47" bestFit="1" customWidth="1"/>
    <col min="44" max="16384" width="9.125" style="47"/>
  </cols>
  <sheetData>
    <row r="1" spans="1:42" ht="26.4" x14ac:dyDescent="0.25">
      <c r="A1" s="267" t="s">
        <v>88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</row>
    <row r="2" spans="1:42" ht="24" customHeight="1" x14ac:dyDescent="0.25">
      <c r="A2" s="267" t="s">
        <v>48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</row>
    <row r="3" spans="1:42" ht="24" customHeight="1" x14ac:dyDescent="0.25">
      <c r="A3" s="267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</row>
    <row r="4" spans="1:42" ht="26.4" x14ac:dyDescent="0.25">
      <c r="A4" s="267" t="str">
        <f>กำไรขาดทุนเบ็ดเสร็จ!C3</f>
        <v>สำหรับปีสิ้นสุดวันที่ 31 ธันวาคม 2566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</row>
    <row r="5" spans="1:42" ht="24" customHeight="1" x14ac:dyDescent="0.25">
      <c r="A5" s="269" t="s">
        <v>66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</row>
    <row r="6" spans="1:42" ht="9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1"/>
    </row>
    <row r="7" spans="1:42" s="97" customFormat="1" ht="22.35" customHeight="1" x14ac:dyDescent="0.25">
      <c r="A7" s="122"/>
      <c r="B7" s="123" t="s">
        <v>31</v>
      </c>
      <c r="C7" s="276" t="s">
        <v>148</v>
      </c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118"/>
      <c r="AK7" s="151" t="s">
        <v>103</v>
      </c>
      <c r="AL7" s="118"/>
      <c r="AM7" s="268" t="s">
        <v>23</v>
      </c>
      <c r="AN7" s="268"/>
      <c r="AO7" s="268"/>
    </row>
    <row r="8" spans="1:42" s="97" customFormat="1" ht="22.35" customHeight="1" x14ac:dyDescent="0.25">
      <c r="A8" s="122"/>
      <c r="B8" s="123"/>
      <c r="C8" s="118"/>
      <c r="D8" s="118"/>
      <c r="E8" s="118"/>
      <c r="F8" s="118"/>
      <c r="G8" s="118"/>
      <c r="H8" s="145"/>
      <c r="I8" s="145"/>
      <c r="J8" s="145"/>
      <c r="K8" s="145"/>
      <c r="L8" s="145"/>
      <c r="M8" s="145"/>
      <c r="N8" s="145"/>
      <c r="O8" s="145"/>
      <c r="P8" s="145"/>
      <c r="Q8" s="118"/>
      <c r="R8" s="118"/>
      <c r="S8" s="118"/>
      <c r="T8" s="118"/>
      <c r="U8" s="271" t="s">
        <v>53</v>
      </c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25"/>
      <c r="AG8" s="125"/>
      <c r="AH8" s="125"/>
      <c r="AI8" s="125"/>
      <c r="AJ8" s="163"/>
      <c r="AK8" s="152" t="s">
        <v>104</v>
      </c>
      <c r="AL8" s="118"/>
      <c r="AM8" s="268" t="s">
        <v>45</v>
      </c>
      <c r="AN8" s="268"/>
      <c r="AO8" s="268"/>
    </row>
    <row r="9" spans="1:42" s="97" customFormat="1" ht="22.35" customHeight="1" x14ac:dyDescent="0.25">
      <c r="A9" s="122"/>
      <c r="B9" s="122"/>
      <c r="C9" s="268" t="s">
        <v>41</v>
      </c>
      <c r="D9" s="268"/>
      <c r="E9" s="268"/>
      <c r="F9" s="118"/>
      <c r="G9" s="118" t="s">
        <v>122</v>
      </c>
      <c r="H9" s="275" t="s">
        <v>10</v>
      </c>
      <c r="I9" s="275"/>
      <c r="J9" s="275"/>
      <c r="K9" s="275"/>
      <c r="L9" s="275"/>
      <c r="M9" s="275"/>
      <c r="N9" s="275"/>
      <c r="O9" s="275"/>
      <c r="P9" s="275"/>
      <c r="Q9" s="122"/>
      <c r="R9" s="122"/>
      <c r="S9" s="118" t="s">
        <v>183</v>
      </c>
      <c r="T9" s="122"/>
      <c r="U9" s="277" t="s">
        <v>57</v>
      </c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125"/>
      <c r="AG9" s="274" t="s">
        <v>102</v>
      </c>
      <c r="AH9" s="274"/>
      <c r="AI9" s="164"/>
      <c r="AJ9" s="164"/>
      <c r="AK9" s="151" t="s">
        <v>105</v>
      </c>
      <c r="AL9" s="151"/>
    </row>
    <row r="10" spans="1:42" s="97" customFormat="1" ht="22.35" customHeight="1" x14ac:dyDescent="0.25">
      <c r="A10" s="124"/>
      <c r="B10" s="124"/>
      <c r="C10" s="268" t="s">
        <v>40</v>
      </c>
      <c r="D10" s="268"/>
      <c r="E10" s="268"/>
      <c r="F10" s="118"/>
      <c r="G10" s="118" t="s">
        <v>99</v>
      </c>
      <c r="H10" s="275" t="s">
        <v>11</v>
      </c>
      <c r="I10" s="275"/>
      <c r="J10" s="275"/>
      <c r="K10" s="275"/>
      <c r="L10" s="275"/>
      <c r="M10" s="275"/>
      <c r="N10" s="275"/>
      <c r="O10" s="270" t="s">
        <v>30</v>
      </c>
      <c r="P10" s="270"/>
      <c r="Q10" s="126"/>
      <c r="R10" s="118"/>
      <c r="S10" s="118"/>
      <c r="T10" s="118"/>
      <c r="U10" s="273" t="s">
        <v>114</v>
      </c>
      <c r="V10" s="273"/>
      <c r="W10" s="273"/>
      <c r="X10" s="272" t="s">
        <v>159</v>
      </c>
      <c r="Y10" s="272"/>
      <c r="Z10" s="272"/>
      <c r="AA10" s="118"/>
      <c r="AB10" s="278" t="s">
        <v>159</v>
      </c>
      <c r="AC10" s="278"/>
      <c r="AD10" s="274" t="s">
        <v>86</v>
      </c>
      <c r="AE10" s="274"/>
      <c r="AF10" s="274"/>
      <c r="AG10" s="274" t="s">
        <v>101</v>
      </c>
      <c r="AH10" s="274"/>
      <c r="AI10" s="274"/>
      <c r="AJ10" s="151"/>
      <c r="AL10" s="151"/>
    </row>
    <row r="11" spans="1:42" s="97" customFormat="1" ht="22.35" customHeight="1" x14ac:dyDescent="0.25">
      <c r="A11" s="124"/>
      <c r="B11" s="124"/>
      <c r="C11" s="126"/>
      <c r="D11" s="126"/>
      <c r="E11" s="126"/>
      <c r="F11" s="126"/>
      <c r="G11" s="118"/>
      <c r="H11" s="118"/>
      <c r="I11" s="118"/>
      <c r="J11" s="121" t="s">
        <v>112</v>
      </c>
      <c r="K11" s="118"/>
      <c r="L11" s="118"/>
      <c r="M11" s="121" t="s">
        <v>112</v>
      </c>
      <c r="N11" s="118"/>
      <c r="O11" s="126"/>
      <c r="P11" s="126"/>
      <c r="Q11" s="126"/>
      <c r="R11" s="126"/>
      <c r="S11" s="126"/>
      <c r="T11" s="126"/>
      <c r="U11" s="273" t="s">
        <v>115</v>
      </c>
      <c r="V11" s="273"/>
      <c r="W11" s="273"/>
      <c r="X11" s="273" t="s">
        <v>118</v>
      </c>
      <c r="Y11" s="273"/>
      <c r="Z11" s="273"/>
      <c r="AA11" s="110"/>
      <c r="AB11" s="273" t="s">
        <v>160</v>
      </c>
      <c r="AC11" s="273"/>
      <c r="AD11" s="274" t="s">
        <v>87</v>
      </c>
      <c r="AE11" s="274"/>
      <c r="AF11" s="274"/>
      <c r="AG11" s="274" t="s">
        <v>121</v>
      </c>
      <c r="AH11" s="274"/>
      <c r="AI11" s="274"/>
      <c r="AJ11" s="111"/>
      <c r="AL11" s="111"/>
    </row>
    <row r="12" spans="1:42" s="97" customFormat="1" ht="20.7" customHeight="1" x14ac:dyDescent="0.25">
      <c r="A12" s="124"/>
      <c r="B12" s="124"/>
      <c r="C12" s="126"/>
      <c r="D12" s="126"/>
      <c r="E12" s="126"/>
      <c r="F12" s="126"/>
      <c r="G12" s="118"/>
      <c r="H12" s="126"/>
      <c r="I12" s="126"/>
      <c r="J12" s="118" t="s">
        <v>113</v>
      </c>
      <c r="K12" s="126"/>
      <c r="L12" s="126"/>
      <c r="M12" s="118" t="s">
        <v>183</v>
      </c>
      <c r="N12" s="126"/>
      <c r="O12" s="126"/>
      <c r="P12" s="126"/>
      <c r="Q12" s="126"/>
      <c r="R12" s="126"/>
      <c r="S12" s="126"/>
      <c r="T12" s="126"/>
      <c r="U12" s="273" t="s">
        <v>116</v>
      </c>
      <c r="V12" s="273"/>
      <c r="W12" s="273"/>
      <c r="X12" s="273" t="s">
        <v>119</v>
      </c>
      <c r="Y12" s="273"/>
      <c r="Z12" s="273"/>
      <c r="AA12" s="110"/>
      <c r="AB12" s="273" t="s">
        <v>161</v>
      </c>
      <c r="AC12" s="273"/>
      <c r="AD12" s="274" t="s">
        <v>100</v>
      </c>
      <c r="AE12" s="274"/>
      <c r="AF12" s="274"/>
      <c r="AJ12" s="111"/>
      <c r="AL12" s="111"/>
      <c r="AM12" s="126"/>
      <c r="AN12" s="126"/>
      <c r="AO12" s="127"/>
    </row>
    <row r="13" spans="1:42" s="97" customFormat="1" ht="20.399999999999999" x14ac:dyDescent="0.25">
      <c r="A13" s="124"/>
      <c r="B13" s="124"/>
      <c r="C13" s="126"/>
      <c r="D13" s="126"/>
      <c r="E13" s="126"/>
      <c r="F13" s="126"/>
      <c r="G13" s="118"/>
      <c r="H13" s="118"/>
      <c r="I13" s="118"/>
      <c r="J13" s="118"/>
      <c r="K13" s="118"/>
      <c r="L13" s="118"/>
      <c r="M13" s="118"/>
      <c r="N13" s="118"/>
      <c r="O13" s="126"/>
      <c r="P13" s="126"/>
      <c r="Q13" s="126"/>
      <c r="R13" s="126"/>
      <c r="S13" s="126"/>
      <c r="T13" s="126"/>
      <c r="U13" s="110"/>
      <c r="V13" s="110" t="s">
        <v>117</v>
      </c>
      <c r="W13" s="110"/>
      <c r="X13" s="273" t="s">
        <v>120</v>
      </c>
      <c r="Y13" s="273"/>
      <c r="Z13" s="273"/>
      <c r="AA13" s="110"/>
      <c r="AB13" s="273" t="s">
        <v>162</v>
      </c>
      <c r="AC13" s="273"/>
      <c r="AD13" s="274" t="s">
        <v>101</v>
      </c>
      <c r="AE13" s="274"/>
      <c r="AF13" s="274"/>
      <c r="AG13" s="274"/>
      <c r="AH13" s="274"/>
      <c r="AI13" s="274"/>
      <c r="AJ13" s="111"/>
      <c r="AK13" s="111"/>
      <c r="AL13" s="111"/>
      <c r="AM13" s="126"/>
      <c r="AN13" s="126"/>
      <c r="AO13" s="127"/>
    </row>
    <row r="14" spans="1:42" s="97" customFormat="1" ht="22.35" customHeight="1" x14ac:dyDescent="0.3">
      <c r="A14" s="124"/>
      <c r="B14" s="124"/>
      <c r="C14" s="126"/>
      <c r="D14" s="126"/>
      <c r="E14" s="126"/>
      <c r="F14" s="126"/>
      <c r="G14" s="118"/>
      <c r="H14" s="118"/>
      <c r="I14" s="118"/>
      <c r="J14" s="118"/>
      <c r="K14" s="118"/>
      <c r="L14" s="118"/>
      <c r="M14" s="118"/>
      <c r="N14" s="118"/>
      <c r="O14" s="126"/>
      <c r="P14" s="126"/>
      <c r="Q14" s="126"/>
      <c r="R14" s="126"/>
      <c r="S14" s="126"/>
      <c r="T14" s="126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51"/>
      <c r="AG14" s="111"/>
      <c r="AH14" s="111"/>
      <c r="AI14" s="111"/>
      <c r="AJ14" s="111"/>
      <c r="AK14" s="111"/>
      <c r="AL14" s="111"/>
      <c r="AM14" s="126"/>
      <c r="AN14" s="126"/>
      <c r="AO14" s="127"/>
    </row>
    <row r="15" spans="1:42" s="97" customFormat="1" ht="22.35" customHeight="1" x14ac:dyDescent="0.3">
      <c r="A15" s="14" t="s">
        <v>151</v>
      </c>
      <c r="B15" s="124"/>
      <c r="C15" s="100"/>
      <c r="D15" s="128">
        <v>300000000</v>
      </c>
      <c r="E15" s="129"/>
      <c r="F15" s="129"/>
      <c r="G15" s="101">
        <v>197210670</v>
      </c>
      <c r="H15" s="129"/>
      <c r="I15" s="129"/>
      <c r="J15" s="128">
        <v>23900000</v>
      </c>
      <c r="K15" s="129"/>
      <c r="L15" s="129"/>
      <c r="M15" s="101" t="s">
        <v>73</v>
      </c>
      <c r="N15" s="130"/>
      <c r="O15" s="130"/>
      <c r="P15" s="128">
        <v>163846993</v>
      </c>
      <c r="Q15" s="132"/>
      <c r="R15" s="132"/>
      <c r="S15" s="101" t="s">
        <v>73</v>
      </c>
      <c r="T15" s="132"/>
      <c r="U15" s="132"/>
      <c r="V15" s="128">
        <v>-1135285</v>
      </c>
      <c r="W15" s="132"/>
      <c r="X15" s="132"/>
      <c r="Y15" s="128">
        <v>9760398</v>
      </c>
      <c r="Z15" s="132"/>
      <c r="AA15" s="132"/>
      <c r="AB15" s="73">
        <v>0</v>
      </c>
      <c r="AC15" s="73"/>
      <c r="AD15" s="132"/>
      <c r="AE15" s="128">
        <f>SUM(V15:AD15)</f>
        <v>8625113</v>
      </c>
      <c r="AF15" s="51"/>
      <c r="AG15" s="124"/>
      <c r="AH15" s="128">
        <v>693582776</v>
      </c>
      <c r="AI15" s="124"/>
      <c r="AJ15" s="124"/>
      <c r="AK15" s="101">
        <v>97002359</v>
      </c>
      <c r="AL15" s="124"/>
      <c r="AM15" s="132"/>
      <c r="AN15" s="128">
        <f>SUM(AH15:AK15)</f>
        <v>790585135</v>
      </c>
      <c r="AO15" s="133"/>
      <c r="AP15" s="105"/>
    </row>
    <row r="16" spans="1:42" s="97" customFormat="1" ht="22.35" customHeight="1" x14ac:dyDescent="0.25">
      <c r="A16" s="14" t="s">
        <v>111</v>
      </c>
      <c r="B16" s="124"/>
      <c r="C16" s="100"/>
      <c r="D16" s="128"/>
      <c r="E16" s="129"/>
      <c r="F16" s="129"/>
      <c r="G16" s="101"/>
      <c r="H16" s="129"/>
      <c r="I16" s="129"/>
      <c r="J16" s="128"/>
      <c r="K16" s="129"/>
      <c r="L16" s="129"/>
      <c r="M16" s="128"/>
      <c r="N16" s="130"/>
      <c r="O16" s="130"/>
      <c r="P16" s="131"/>
      <c r="Q16" s="132"/>
      <c r="R16" s="132"/>
      <c r="S16" s="101"/>
      <c r="T16" s="132"/>
      <c r="U16" s="132"/>
      <c r="V16" s="117"/>
      <c r="W16" s="73"/>
      <c r="X16" s="73"/>
      <c r="Y16" s="117"/>
      <c r="Z16" s="73"/>
      <c r="AA16" s="73"/>
      <c r="AB16" s="73"/>
      <c r="AC16" s="73"/>
      <c r="AD16" s="73"/>
      <c r="AE16" s="117"/>
      <c r="AF16" s="73"/>
      <c r="AG16" s="73"/>
      <c r="AH16" s="117"/>
      <c r="AI16" s="124"/>
      <c r="AJ16" s="124"/>
      <c r="AK16" s="73"/>
      <c r="AL16" s="124"/>
      <c r="AM16" s="132"/>
      <c r="AN16" s="131"/>
      <c r="AO16" s="133"/>
    </row>
    <row r="17" spans="1:42" s="97" customFormat="1" ht="22.35" customHeight="1" x14ac:dyDescent="0.25">
      <c r="A17" s="147" t="s">
        <v>37</v>
      </c>
      <c r="B17" s="99" t="s">
        <v>219</v>
      </c>
      <c r="C17" s="100"/>
      <c r="D17" s="101" t="s">
        <v>73</v>
      </c>
      <c r="E17" s="102"/>
      <c r="F17" s="102"/>
      <c r="G17" s="101" t="s">
        <v>73</v>
      </c>
      <c r="H17" s="102"/>
      <c r="I17" s="102"/>
      <c r="J17" s="101">
        <v>10150000</v>
      </c>
      <c r="K17" s="102"/>
      <c r="L17" s="102"/>
      <c r="M17" s="101" t="s">
        <v>73</v>
      </c>
      <c r="N17" s="134"/>
      <c r="O17" s="134"/>
      <c r="P17" s="101">
        <v>-10150000</v>
      </c>
      <c r="Q17" s="135"/>
      <c r="R17" s="135"/>
      <c r="S17" s="101" t="s">
        <v>73</v>
      </c>
      <c r="T17" s="135"/>
      <c r="U17" s="135"/>
      <c r="V17" s="73">
        <v>0</v>
      </c>
      <c r="W17" s="135"/>
      <c r="X17" s="135"/>
      <c r="Y17" s="73">
        <v>0</v>
      </c>
      <c r="Z17" s="73"/>
      <c r="AA17" s="73"/>
      <c r="AB17" s="73">
        <v>0</v>
      </c>
      <c r="AC17" s="73"/>
      <c r="AD17" s="73"/>
      <c r="AE17" s="73">
        <f>V17+Y17</f>
        <v>0</v>
      </c>
      <c r="AF17" s="73"/>
      <c r="AG17" s="73"/>
      <c r="AH17" s="158" t="s">
        <v>73</v>
      </c>
      <c r="AI17" s="124"/>
      <c r="AJ17" s="124"/>
      <c r="AK17" s="73">
        <v>0</v>
      </c>
      <c r="AL17" s="124"/>
      <c r="AM17" s="132"/>
      <c r="AN17" s="73">
        <f>SUM(AH17:AK17)</f>
        <v>0</v>
      </c>
      <c r="AO17" s="133"/>
    </row>
    <row r="18" spans="1:42" s="97" customFormat="1" ht="22.35" customHeight="1" x14ac:dyDescent="0.25">
      <c r="A18" s="147" t="s">
        <v>136</v>
      </c>
      <c r="B18" s="99">
        <v>31</v>
      </c>
      <c r="C18" s="100"/>
      <c r="D18" s="101" t="s">
        <v>73</v>
      </c>
      <c r="E18" s="102"/>
      <c r="F18" s="102"/>
      <c r="G18" s="101" t="s">
        <v>73</v>
      </c>
      <c r="H18" s="102"/>
      <c r="I18" s="102"/>
      <c r="J18" s="101" t="s">
        <v>73</v>
      </c>
      <c r="K18" s="102"/>
      <c r="L18" s="102"/>
      <c r="M18" s="101" t="s">
        <v>73</v>
      </c>
      <c r="N18" s="130"/>
      <c r="O18" s="130"/>
      <c r="P18" s="101">
        <v>-191979011</v>
      </c>
      <c r="Q18" s="132"/>
      <c r="R18" s="132"/>
      <c r="S18" s="101" t="s">
        <v>73</v>
      </c>
      <c r="T18" s="132"/>
      <c r="U18" s="132"/>
      <c r="V18" s="73">
        <v>0</v>
      </c>
      <c r="W18" s="132"/>
      <c r="X18" s="132"/>
      <c r="Y18" s="73">
        <v>0</v>
      </c>
      <c r="Z18" s="73"/>
      <c r="AA18" s="73"/>
      <c r="AB18" s="73">
        <v>0</v>
      </c>
      <c r="AC18" s="73"/>
      <c r="AD18" s="73"/>
      <c r="AE18" s="73">
        <f>V18+Y18</f>
        <v>0</v>
      </c>
      <c r="AF18" s="73"/>
      <c r="AG18" s="73"/>
      <c r="AH18" s="128">
        <f>SUM(D18:Y18)</f>
        <v>-191979011</v>
      </c>
      <c r="AI18" s="124"/>
      <c r="AJ18" s="124"/>
      <c r="AK18" s="73">
        <v>0</v>
      </c>
      <c r="AL18" s="124"/>
      <c r="AM18" s="132"/>
      <c r="AN18" s="128">
        <f>SUM(AH18:AK18)</f>
        <v>-191979011</v>
      </c>
      <c r="AO18" s="133"/>
    </row>
    <row r="19" spans="1:42" s="97" customFormat="1" ht="22.35" customHeight="1" x14ac:dyDescent="0.25">
      <c r="A19" s="147" t="s">
        <v>158</v>
      </c>
      <c r="B19" s="99">
        <v>31</v>
      </c>
      <c r="C19" s="100"/>
      <c r="D19" s="101" t="s">
        <v>73</v>
      </c>
      <c r="E19" s="102"/>
      <c r="F19" s="102"/>
      <c r="G19" s="101" t="s">
        <v>73</v>
      </c>
      <c r="H19" s="102"/>
      <c r="I19" s="102"/>
      <c r="J19" s="101" t="s">
        <v>73</v>
      </c>
      <c r="K19" s="102"/>
      <c r="L19" s="102"/>
      <c r="M19" s="101" t="s">
        <v>73</v>
      </c>
      <c r="N19" s="130"/>
      <c r="O19" s="130"/>
      <c r="P19" s="101" t="s">
        <v>73</v>
      </c>
      <c r="Q19" s="132"/>
      <c r="R19" s="132"/>
      <c r="S19" s="101" t="s">
        <v>73</v>
      </c>
      <c r="T19" s="132"/>
      <c r="U19" s="132"/>
      <c r="V19" s="73">
        <v>0</v>
      </c>
      <c r="W19" s="132"/>
      <c r="X19" s="132"/>
      <c r="Y19" s="73">
        <v>0</v>
      </c>
      <c r="Z19" s="73"/>
      <c r="AA19" s="73"/>
      <c r="AB19" s="73">
        <v>0</v>
      </c>
      <c r="AC19" s="73"/>
      <c r="AD19" s="73"/>
      <c r="AE19" s="73">
        <f>V19+Y19</f>
        <v>0</v>
      </c>
      <c r="AF19" s="73"/>
      <c r="AG19" s="73"/>
      <c r="AH19" s="73">
        <v>0</v>
      </c>
      <c r="AI19" s="124"/>
      <c r="AJ19" s="124"/>
      <c r="AK19" s="101">
        <v>-5625000</v>
      </c>
      <c r="AL19" s="124"/>
      <c r="AM19" s="132"/>
      <c r="AN19" s="128">
        <f>AK19+AH19</f>
        <v>-5625000</v>
      </c>
      <c r="AO19" s="133"/>
    </row>
    <row r="20" spans="1:42" s="97" customFormat="1" ht="22.35" customHeight="1" x14ac:dyDescent="0.3">
      <c r="A20" s="147" t="s">
        <v>83</v>
      </c>
      <c r="B20" s="99"/>
      <c r="C20" s="100"/>
      <c r="D20" s="101" t="s">
        <v>73</v>
      </c>
      <c r="E20" s="102"/>
      <c r="F20" s="102"/>
      <c r="G20" s="101" t="s">
        <v>73</v>
      </c>
      <c r="H20" s="102"/>
      <c r="I20" s="102"/>
      <c r="J20" s="101" t="s">
        <v>73</v>
      </c>
      <c r="K20" s="102"/>
      <c r="L20" s="102"/>
      <c r="M20" s="101" t="s">
        <v>73</v>
      </c>
      <c r="N20" s="130"/>
      <c r="O20" s="130"/>
      <c r="P20" s="136">
        <v>167402910</v>
      </c>
      <c r="Q20" s="132"/>
      <c r="R20" s="132"/>
      <c r="S20" s="101" t="s">
        <v>73</v>
      </c>
      <c r="T20" s="132"/>
      <c r="U20" s="132"/>
      <c r="V20" s="136">
        <v>-239702</v>
      </c>
      <c r="W20" s="132"/>
      <c r="X20" s="132"/>
      <c r="Y20" s="73">
        <v>0</v>
      </c>
      <c r="Z20" s="132"/>
      <c r="AA20" s="132"/>
      <c r="AB20" s="128">
        <v>2028007</v>
      </c>
      <c r="AC20" s="128"/>
      <c r="AD20" s="132"/>
      <c r="AE20" s="128">
        <v>1788305</v>
      </c>
      <c r="AF20" s="51"/>
      <c r="AG20" s="124"/>
      <c r="AH20" s="128">
        <f>SUM(D20:P20)+AE20</f>
        <v>169191215</v>
      </c>
      <c r="AI20" s="124"/>
      <c r="AJ20" s="124"/>
      <c r="AK20" s="159">
        <v>3267500</v>
      </c>
      <c r="AL20" s="124"/>
      <c r="AM20" s="132"/>
      <c r="AN20" s="128">
        <f>SUM(AH20:AK20)</f>
        <v>172458715</v>
      </c>
      <c r="AO20" s="133"/>
    </row>
    <row r="21" spans="1:42" s="97" customFormat="1" ht="22.35" customHeight="1" thickBot="1" x14ac:dyDescent="0.35">
      <c r="A21" s="124" t="s">
        <v>152</v>
      </c>
      <c r="B21" s="124"/>
      <c r="C21" s="100"/>
      <c r="D21" s="137">
        <f>SUM(D15:D20)</f>
        <v>300000000</v>
      </c>
      <c r="E21" s="129"/>
      <c r="F21" s="129"/>
      <c r="G21" s="138">
        <f>SUM(G15:G20)</f>
        <v>197210670</v>
      </c>
      <c r="H21" s="129"/>
      <c r="I21" s="129"/>
      <c r="J21" s="137">
        <f>SUM(J15:J20)</f>
        <v>34050000</v>
      </c>
      <c r="K21" s="129"/>
      <c r="L21" s="129"/>
      <c r="M21" s="199">
        <f>SUM(M15:M20)</f>
        <v>0</v>
      </c>
      <c r="N21" s="130"/>
      <c r="O21" s="130"/>
      <c r="P21" s="137">
        <f>SUM(P15:P20)</f>
        <v>129120892</v>
      </c>
      <c r="Q21" s="132"/>
      <c r="R21" s="132"/>
      <c r="S21" s="199">
        <f>SUM(S15:S20)</f>
        <v>0</v>
      </c>
      <c r="T21" s="132"/>
      <c r="U21" s="132"/>
      <c r="V21" s="137">
        <f>SUM(V15:V20)</f>
        <v>-1374987</v>
      </c>
      <c r="W21" s="132"/>
      <c r="X21" s="132"/>
      <c r="Y21" s="137">
        <f>SUM(Y15:Y20)</f>
        <v>9760398</v>
      </c>
      <c r="Z21" s="132"/>
      <c r="AA21" s="132"/>
      <c r="AB21" s="137">
        <f>SUM(AB15:AB20)</f>
        <v>2028007</v>
      </c>
      <c r="AC21" s="128"/>
      <c r="AD21" s="132"/>
      <c r="AE21" s="137">
        <f>SUM(AE15:AE20)</f>
        <v>10413418</v>
      </c>
      <c r="AF21" s="51"/>
      <c r="AG21" s="124"/>
      <c r="AH21" s="137">
        <f>SUM(AH15:AH20)</f>
        <v>670794980</v>
      </c>
      <c r="AI21" s="124"/>
      <c r="AJ21" s="124"/>
      <c r="AK21" s="137">
        <f>SUM(AK15:AK20)</f>
        <v>94644859</v>
      </c>
      <c r="AL21" s="124"/>
      <c r="AM21" s="132"/>
      <c r="AN21" s="138">
        <f>SUM(AN15:AN20)</f>
        <v>765439839</v>
      </c>
      <c r="AO21" s="98"/>
    </row>
    <row r="22" spans="1:42" s="97" customFormat="1" ht="22.35" customHeight="1" thickTop="1" x14ac:dyDescent="0.3">
      <c r="A22" s="124"/>
      <c r="B22" s="124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40"/>
      <c r="Q22" s="118"/>
      <c r="R22" s="118"/>
      <c r="S22" s="118"/>
      <c r="T22" s="118"/>
      <c r="U22" s="118"/>
      <c r="V22" s="140"/>
      <c r="W22" s="118"/>
      <c r="X22" s="118"/>
      <c r="Y22" s="140"/>
      <c r="Z22" s="118"/>
      <c r="AA22" s="118"/>
      <c r="AB22" s="118"/>
      <c r="AC22" s="118"/>
      <c r="AD22" s="118"/>
      <c r="AE22" s="140"/>
      <c r="AF22" s="51"/>
      <c r="AG22" s="118"/>
      <c r="AH22" s="118"/>
      <c r="AI22" s="118"/>
      <c r="AJ22" s="118"/>
      <c r="AK22" s="118"/>
      <c r="AL22" s="118"/>
      <c r="AM22" s="118"/>
      <c r="AN22" s="139"/>
      <c r="AO22" s="133"/>
    </row>
    <row r="23" spans="1:42" s="97" customFormat="1" ht="22.35" customHeight="1" x14ac:dyDescent="0.3">
      <c r="A23" s="14" t="s">
        <v>177</v>
      </c>
      <c r="B23" s="124"/>
      <c r="C23" s="100"/>
      <c r="D23" s="128">
        <f>SUM(D21)</f>
        <v>300000000</v>
      </c>
      <c r="E23" s="129"/>
      <c r="F23" s="129"/>
      <c r="G23" s="128">
        <f>SUM(G21)</f>
        <v>197210670</v>
      </c>
      <c r="H23" s="129"/>
      <c r="I23" s="129"/>
      <c r="J23" s="128">
        <f>SUM(J21)</f>
        <v>34050000</v>
      </c>
      <c r="K23" s="129"/>
      <c r="L23" s="129"/>
      <c r="M23" s="73">
        <f>SUM(M21)</f>
        <v>0</v>
      </c>
      <c r="N23" s="130"/>
      <c r="O23" s="130"/>
      <c r="P23" s="128">
        <f>SUM(P21)</f>
        <v>129120892</v>
      </c>
      <c r="Q23" s="132"/>
      <c r="R23" s="132"/>
      <c r="S23" s="73">
        <f>SUM(S21)</f>
        <v>0</v>
      </c>
      <c r="T23" s="132"/>
      <c r="U23" s="132"/>
      <c r="V23" s="128">
        <f>SUM(V21)</f>
        <v>-1374987</v>
      </c>
      <c r="W23" s="132"/>
      <c r="X23" s="132"/>
      <c r="Y23" s="128">
        <f>SUM(Y21)</f>
        <v>9760398</v>
      </c>
      <c r="Z23" s="132"/>
      <c r="AA23" s="132"/>
      <c r="AB23" s="128">
        <f>AB21</f>
        <v>2028007</v>
      </c>
      <c r="AC23" s="73"/>
      <c r="AD23" s="132"/>
      <c r="AE23" s="128">
        <f>SUM(AE21)</f>
        <v>10413418</v>
      </c>
      <c r="AF23" s="51"/>
      <c r="AG23" s="124"/>
      <c r="AH23" s="128">
        <f>SUM(AH21)</f>
        <v>670794980</v>
      </c>
      <c r="AI23" s="124"/>
      <c r="AJ23" s="124"/>
      <c r="AK23" s="128">
        <f>SUM(AK21)</f>
        <v>94644859</v>
      </c>
      <c r="AL23" s="124"/>
      <c r="AM23" s="132"/>
      <c r="AN23" s="128">
        <f>SUM(AN21)</f>
        <v>765439839</v>
      </c>
      <c r="AO23" s="133"/>
      <c r="AP23" s="105"/>
    </row>
    <row r="24" spans="1:42" s="97" customFormat="1" ht="22.35" customHeight="1" x14ac:dyDescent="0.25">
      <c r="A24" s="14" t="s">
        <v>111</v>
      </c>
      <c r="B24" s="124"/>
      <c r="C24" s="100"/>
      <c r="D24" s="128"/>
      <c r="E24" s="129"/>
      <c r="F24" s="129"/>
      <c r="G24" s="101"/>
      <c r="H24" s="129"/>
      <c r="I24" s="129"/>
      <c r="J24" s="128"/>
      <c r="K24" s="129"/>
      <c r="L24" s="129"/>
      <c r="M24" s="128"/>
      <c r="N24" s="130"/>
      <c r="O24" s="130"/>
      <c r="P24" s="131"/>
      <c r="Q24" s="132"/>
      <c r="R24" s="132"/>
      <c r="S24" s="101"/>
      <c r="T24" s="132"/>
      <c r="U24" s="132"/>
      <c r="V24" s="117"/>
      <c r="W24" s="73"/>
      <c r="X24" s="73"/>
      <c r="Y24" s="117"/>
      <c r="Z24" s="73"/>
      <c r="AA24" s="73"/>
      <c r="AB24" s="73"/>
      <c r="AC24" s="73"/>
      <c r="AD24" s="73"/>
      <c r="AE24" s="117"/>
      <c r="AF24" s="73"/>
      <c r="AG24" s="73"/>
      <c r="AH24" s="117"/>
      <c r="AI24" s="124"/>
      <c r="AJ24" s="124"/>
      <c r="AK24" s="73"/>
      <c r="AL24" s="124"/>
      <c r="AM24" s="132"/>
      <c r="AN24" s="131"/>
      <c r="AO24" s="133"/>
    </row>
    <row r="25" spans="1:42" s="97" customFormat="1" ht="22.35" customHeight="1" x14ac:dyDescent="0.25">
      <c r="A25" s="147" t="s">
        <v>200</v>
      </c>
      <c r="B25" s="99">
        <v>22</v>
      </c>
      <c r="C25" s="100"/>
      <c r="D25" s="128">
        <v>2030932</v>
      </c>
      <c r="E25" s="129"/>
      <c r="F25" s="129"/>
      <c r="G25" s="101">
        <v>6092826</v>
      </c>
      <c r="H25" s="129"/>
      <c r="I25" s="129"/>
      <c r="J25" s="73">
        <v>0</v>
      </c>
      <c r="K25" s="129"/>
      <c r="L25" s="129"/>
      <c r="M25" s="73">
        <v>0</v>
      </c>
      <c r="N25" s="130"/>
      <c r="O25" s="130"/>
      <c r="P25" s="73">
        <v>0</v>
      </c>
      <c r="Q25" s="132"/>
      <c r="R25" s="132"/>
      <c r="S25" s="73">
        <v>0</v>
      </c>
      <c r="T25" s="132"/>
      <c r="U25" s="132"/>
      <c r="V25" s="73">
        <v>0</v>
      </c>
      <c r="W25" s="73"/>
      <c r="X25" s="73"/>
      <c r="Y25" s="73">
        <v>0</v>
      </c>
      <c r="Z25" s="73"/>
      <c r="AA25" s="73"/>
      <c r="AB25" s="73">
        <v>0</v>
      </c>
      <c r="AC25" s="73"/>
      <c r="AD25" s="73"/>
      <c r="AE25" s="73">
        <f>V25+Y25</f>
        <v>0</v>
      </c>
      <c r="AF25" s="73"/>
      <c r="AG25" s="73"/>
      <c r="AH25" s="128">
        <f>SUM(D25:S25)+AE25</f>
        <v>8123758</v>
      </c>
      <c r="AI25" s="124"/>
      <c r="AJ25" s="124"/>
      <c r="AK25" s="73">
        <v>0</v>
      </c>
      <c r="AL25" s="124"/>
      <c r="AM25" s="132"/>
      <c r="AN25" s="128">
        <f>AK25+AH25</f>
        <v>8123758</v>
      </c>
      <c r="AO25" s="133"/>
    </row>
    <row r="26" spans="1:42" s="97" customFormat="1" ht="22.35" customHeight="1" x14ac:dyDescent="0.25">
      <c r="A26" s="147" t="s">
        <v>183</v>
      </c>
      <c r="B26" s="99">
        <v>24</v>
      </c>
      <c r="C26" s="100"/>
      <c r="D26" s="101" t="s">
        <v>73</v>
      </c>
      <c r="E26" s="129"/>
      <c r="F26" s="129"/>
      <c r="G26" s="101" t="s">
        <v>73</v>
      </c>
      <c r="H26" s="129"/>
      <c r="I26" s="129"/>
      <c r="J26" s="101" t="s">
        <v>73</v>
      </c>
      <c r="K26" s="129"/>
      <c r="L26" s="129"/>
      <c r="M26" s="101" t="s">
        <v>73</v>
      </c>
      <c r="N26" s="130"/>
      <c r="O26" s="130"/>
      <c r="P26" s="73">
        <v>0</v>
      </c>
      <c r="Q26" s="132"/>
      <c r="R26" s="132"/>
      <c r="S26" s="101">
        <v>-17968872</v>
      </c>
      <c r="T26" s="132"/>
      <c r="U26" s="132"/>
      <c r="V26" s="117"/>
      <c r="W26" s="73"/>
      <c r="X26" s="73"/>
      <c r="Y26" s="117"/>
      <c r="Z26" s="73"/>
      <c r="AA26" s="73"/>
      <c r="AB26" s="73"/>
      <c r="AC26" s="73"/>
      <c r="AD26" s="73"/>
      <c r="AE26" s="117"/>
      <c r="AF26" s="73"/>
      <c r="AG26" s="73"/>
      <c r="AH26" s="128">
        <f>SUM(D26:S26)+AE26</f>
        <v>-17968872</v>
      </c>
      <c r="AI26" s="124"/>
      <c r="AJ26" s="124"/>
      <c r="AK26" s="73"/>
      <c r="AL26" s="124"/>
      <c r="AM26" s="132"/>
      <c r="AN26" s="101">
        <f>AK26+AH26</f>
        <v>-17968872</v>
      </c>
      <c r="AO26" s="133"/>
    </row>
    <row r="27" spans="1:42" s="97" customFormat="1" ht="22.35" customHeight="1" x14ac:dyDescent="0.25">
      <c r="A27" s="147" t="s">
        <v>204</v>
      </c>
      <c r="B27" s="99">
        <v>24</v>
      </c>
      <c r="C27" s="100"/>
      <c r="D27" s="101" t="s">
        <v>73</v>
      </c>
      <c r="E27" s="102"/>
      <c r="F27" s="102"/>
      <c r="G27" s="101" t="s">
        <v>73</v>
      </c>
      <c r="H27" s="102"/>
      <c r="I27" s="102"/>
      <c r="J27" s="101" t="s">
        <v>73</v>
      </c>
      <c r="K27" s="102"/>
      <c r="L27" s="102"/>
      <c r="M27" s="101">
        <f>-S26</f>
        <v>17968872</v>
      </c>
      <c r="N27" s="134"/>
      <c r="O27" s="134"/>
      <c r="P27" s="101">
        <f>-M27</f>
        <v>-17968872</v>
      </c>
      <c r="Q27" s="135"/>
      <c r="R27" s="135"/>
      <c r="S27" s="101" t="s">
        <v>73</v>
      </c>
      <c r="T27" s="135"/>
      <c r="U27" s="135"/>
      <c r="V27" s="101" t="s">
        <v>73</v>
      </c>
      <c r="W27" s="135"/>
      <c r="X27" s="135"/>
      <c r="Y27" s="101" t="s">
        <v>73</v>
      </c>
      <c r="Z27" s="73"/>
      <c r="AA27" s="73"/>
      <c r="AB27" s="101" t="s">
        <v>73</v>
      </c>
      <c r="AC27" s="73"/>
      <c r="AD27" s="73"/>
      <c r="AE27" s="101" t="s">
        <v>73</v>
      </c>
      <c r="AF27" s="73"/>
      <c r="AG27" s="73"/>
      <c r="AH27" s="101" t="s">
        <v>73</v>
      </c>
      <c r="AI27" s="124"/>
      <c r="AJ27" s="124"/>
      <c r="AK27" s="101" t="s">
        <v>73</v>
      </c>
      <c r="AL27" s="124"/>
      <c r="AM27" s="132"/>
      <c r="AN27" s="73">
        <f>SUM(AH27:AK27)</f>
        <v>0</v>
      </c>
      <c r="AO27" s="133"/>
    </row>
    <row r="28" spans="1:42" s="97" customFormat="1" ht="22.35" customHeight="1" x14ac:dyDescent="0.25">
      <c r="A28" s="147" t="s">
        <v>136</v>
      </c>
      <c r="B28" s="99">
        <v>31</v>
      </c>
      <c r="C28" s="100"/>
      <c r="D28" s="101" t="s">
        <v>73</v>
      </c>
      <c r="E28" s="102"/>
      <c r="F28" s="102"/>
      <c r="G28" s="101" t="s">
        <v>73</v>
      </c>
      <c r="H28" s="102"/>
      <c r="I28" s="102"/>
      <c r="J28" s="101" t="s">
        <v>73</v>
      </c>
      <c r="K28" s="102"/>
      <c r="L28" s="102"/>
      <c r="M28" s="101" t="s">
        <v>73</v>
      </c>
      <c r="N28" s="130"/>
      <c r="O28" s="130"/>
      <c r="P28" s="101">
        <v>-125999580</v>
      </c>
      <c r="Q28" s="132"/>
      <c r="R28" s="132"/>
      <c r="S28" s="101" t="s">
        <v>73</v>
      </c>
      <c r="T28" s="132"/>
      <c r="U28" s="132"/>
      <c r="V28" s="73">
        <v>0</v>
      </c>
      <c r="W28" s="132"/>
      <c r="X28" s="132"/>
      <c r="Y28" s="73">
        <v>0</v>
      </c>
      <c r="Z28" s="73"/>
      <c r="AA28" s="73"/>
      <c r="AB28" s="73">
        <v>0</v>
      </c>
      <c r="AC28" s="73"/>
      <c r="AD28" s="73"/>
      <c r="AE28" s="73">
        <f>V28+Y28</f>
        <v>0</v>
      </c>
      <c r="AF28" s="73"/>
      <c r="AG28" s="73"/>
      <c r="AH28" s="128">
        <f>SUM(D28:S28)+AE28</f>
        <v>-125999580</v>
      </c>
      <c r="AI28" s="124"/>
      <c r="AJ28" s="124"/>
      <c r="AK28" s="73">
        <v>0</v>
      </c>
      <c r="AL28" s="124"/>
      <c r="AM28" s="132"/>
      <c r="AN28" s="101">
        <f>AK28+AH28</f>
        <v>-125999580</v>
      </c>
      <c r="AO28" s="133"/>
    </row>
    <row r="29" spans="1:42" s="97" customFormat="1" ht="22.35" customHeight="1" x14ac:dyDescent="0.25">
      <c r="A29" s="147" t="s">
        <v>158</v>
      </c>
      <c r="B29" s="99">
        <v>31</v>
      </c>
      <c r="C29" s="100"/>
      <c r="D29" s="101" t="s">
        <v>73</v>
      </c>
      <c r="E29" s="102"/>
      <c r="F29" s="102"/>
      <c r="G29" s="101" t="s">
        <v>73</v>
      </c>
      <c r="H29" s="102"/>
      <c r="I29" s="102"/>
      <c r="J29" s="101" t="s">
        <v>73</v>
      </c>
      <c r="K29" s="102"/>
      <c r="L29" s="102"/>
      <c r="M29" s="101" t="s">
        <v>73</v>
      </c>
      <c r="N29" s="130"/>
      <c r="O29" s="130"/>
      <c r="P29" s="101" t="s">
        <v>73</v>
      </c>
      <c r="Q29" s="132"/>
      <c r="R29" s="132"/>
      <c r="S29" s="101" t="s">
        <v>73</v>
      </c>
      <c r="T29" s="132"/>
      <c r="U29" s="132"/>
      <c r="V29" s="73">
        <v>0</v>
      </c>
      <c r="W29" s="132"/>
      <c r="X29" s="132"/>
      <c r="Y29" s="73">
        <v>0</v>
      </c>
      <c r="Z29" s="73"/>
      <c r="AA29" s="73"/>
      <c r="AB29" s="73">
        <v>0</v>
      </c>
      <c r="AC29" s="73"/>
      <c r="AD29" s="73"/>
      <c r="AE29" s="73">
        <f>V29+Y29</f>
        <v>0</v>
      </c>
      <c r="AF29" s="73"/>
      <c r="AG29" s="73"/>
      <c r="AH29" s="73">
        <f>SUM(D29:S29)+AE29</f>
        <v>0</v>
      </c>
      <c r="AI29" s="124"/>
      <c r="AJ29" s="124"/>
      <c r="AK29" s="101">
        <v>-13500000</v>
      </c>
      <c r="AL29" s="124"/>
      <c r="AM29" s="132"/>
      <c r="AN29" s="128">
        <f>AK29+AH29</f>
        <v>-13500000</v>
      </c>
      <c r="AO29" s="133"/>
    </row>
    <row r="30" spans="1:42" s="97" customFormat="1" ht="22.35" customHeight="1" x14ac:dyDescent="0.3">
      <c r="A30" s="147" t="s">
        <v>83</v>
      </c>
      <c r="B30" s="99"/>
      <c r="C30" s="100"/>
      <c r="D30" s="101" t="s">
        <v>73</v>
      </c>
      <c r="E30" s="102"/>
      <c r="F30" s="102"/>
      <c r="G30" s="101" t="s">
        <v>73</v>
      </c>
      <c r="H30" s="102"/>
      <c r="I30" s="102"/>
      <c r="J30" s="101" t="s">
        <v>73</v>
      </c>
      <c r="K30" s="102"/>
      <c r="L30" s="102"/>
      <c r="M30" s="101" t="s">
        <v>73</v>
      </c>
      <c r="N30" s="130"/>
      <c r="O30" s="130"/>
      <c r="P30" s="101">
        <f>กำไรขาดทุนเบ็ดเสร็จ!F59</f>
        <v>86164669</v>
      </c>
      <c r="Q30" s="132"/>
      <c r="R30" s="132"/>
      <c r="S30" s="101" t="s">
        <v>73</v>
      </c>
      <c r="T30" s="132"/>
      <c r="U30" s="132"/>
      <c r="V30" s="136">
        <v>-26994</v>
      </c>
      <c r="W30" s="132"/>
      <c r="X30" s="132"/>
      <c r="Y30" s="136">
        <v>332601</v>
      </c>
      <c r="Z30" s="132"/>
      <c r="AA30" s="132"/>
      <c r="AB30" s="136">
        <v>-1853305</v>
      </c>
      <c r="AC30" s="136"/>
      <c r="AD30" s="132"/>
      <c r="AE30" s="136">
        <f>V30+Y30+AB30</f>
        <v>-1547698</v>
      </c>
      <c r="AF30" s="51"/>
      <c r="AG30" s="124"/>
      <c r="AH30" s="128">
        <f>SUM(D30:S30)+AE30</f>
        <v>84616971</v>
      </c>
      <c r="AI30" s="124"/>
      <c r="AJ30" s="124"/>
      <c r="AK30" s="128">
        <f>กำไรขาดทุนเบ็ดเสร็จ!F65</f>
        <v>2907685</v>
      </c>
      <c r="AL30" s="124"/>
      <c r="AM30" s="132"/>
      <c r="AN30" s="136">
        <f>SUM(AH30:AK30)</f>
        <v>87524656</v>
      </c>
      <c r="AO30" s="133"/>
    </row>
    <row r="31" spans="1:42" s="97" customFormat="1" ht="22.35" customHeight="1" thickBot="1" x14ac:dyDescent="0.35">
      <c r="A31" s="124" t="s">
        <v>178</v>
      </c>
      <c r="B31" s="124"/>
      <c r="C31" s="100"/>
      <c r="D31" s="137">
        <f>SUM(D23:D30)</f>
        <v>302030932</v>
      </c>
      <c r="E31" s="129"/>
      <c r="F31" s="129"/>
      <c r="G31" s="138">
        <f>SUM(G23:G30)</f>
        <v>203303496</v>
      </c>
      <c r="H31" s="129"/>
      <c r="I31" s="129"/>
      <c r="J31" s="137">
        <f>SUM(J23:J30)</f>
        <v>34050000</v>
      </c>
      <c r="K31" s="129"/>
      <c r="L31" s="129"/>
      <c r="M31" s="137">
        <f>SUM(M23:M30)</f>
        <v>17968872</v>
      </c>
      <c r="N31" s="130"/>
      <c r="O31" s="130"/>
      <c r="P31" s="137">
        <f>SUM(P23:P30)</f>
        <v>71317109</v>
      </c>
      <c r="Q31" s="132"/>
      <c r="R31" s="132"/>
      <c r="S31" s="138">
        <f>SUM(S23:S30)</f>
        <v>-17968872</v>
      </c>
      <c r="T31" s="132"/>
      <c r="U31" s="132"/>
      <c r="V31" s="137">
        <f>SUM(V23:V30)</f>
        <v>-1401981</v>
      </c>
      <c r="W31" s="132"/>
      <c r="X31" s="132"/>
      <c r="Y31" s="137">
        <f>SUM(Y23:Y30)</f>
        <v>10092999</v>
      </c>
      <c r="Z31" s="132"/>
      <c r="AA31" s="132"/>
      <c r="AB31" s="137">
        <f>SUM(AB23:AB30)</f>
        <v>174702</v>
      </c>
      <c r="AC31" s="128"/>
      <c r="AD31" s="132"/>
      <c r="AE31" s="137">
        <f>SUM(AE23:AE30)</f>
        <v>8865720</v>
      </c>
      <c r="AF31" s="51"/>
      <c r="AG31" s="124"/>
      <c r="AH31" s="137">
        <f>SUM(AH23:AH30)</f>
        <v>619567257</v>
      </c>
      <c r="AI31" s="124"/>
      <c r="AJ31" s="124"/>
      <c r="AK31" s="137">
        <f>SUM(AK23:AK30)</f>
        <v>84052544</v>
      </c>
      <c r="AL31" s="124"/>
      <c r="AM31" s="132"/>
      <c r="AN31" s="138">
        <f>SUM(AN23:AN30)</f>
        <v>703619801</v>
      </c>
      <c r="AO31" s="98"/>
    </row>
    <row r="32" spans="1:42" s="97" customFormat="1" ht="22.35" customHeight="1" thickTop="1" x14ac:dyDescent="0.3">
      <c r="A32" s="124"/>
      <c r="B32" s="124"/>
      <c r="C32" s="100"/>
      <c r="D32" s="128"/>
      <c r="E32" s="129"/>
      <c r="F32" s="129"/>
      <c r="G32" s="186"/>
      <c r="H32" s="129"/>
      <c r="I32" s="129"/>
      <c r="J32" s="128"/>
      <c r="K32" s="129"/>
      <c r="L32" s="129"/>
      <c r="M32" s="128"/>
      <c r="N32" s="130"/>
      <c r="O32" s="130"/>
      <c r="P32" s="128"/>
      <c r="Q32" s="132"/>
      <c r="R32" s="132"/>
      <c r="S32" s="132"/>
      <c r="T32" s="132"/>
      <c r="U32" s="132"/>
      <c r="V32" s="128"/>
      <c r="W32" s="132"/>
      <c r="X32" s="132"/>
      <c r="Y32" s="128"/>
      <c r="Z32" s="132"/>
      <c r="AA32" s="132"/>
      <c r="AB32" s="132"/>
      <c r="AC32" s="132"/>
      <c r="AD32" s="132"/>
      <c r="AE32" s="128"/>
      <c r="AF32" s="51"/>
      <c r="AG32" s="124"/>
      <c r="AH32" s="128"/>
      <c r="AI32" s="124"/>
      <c r="AJ32" s="124"/>
      <c r="AK32" s="128"/>
      <c r="AL32" s="124"/>
      <c r="AM32" s="132"/>
      <c r="AN32" s="186"/>
      <c r="AO32" s="98"/>
    </row>
    <row r="33" spans="1:42" s="97" customFormat="1" ht="22.35" customHeight="1" x14ac:dyDescent="0.3">
      <c r="A33" s="124"/>
      <c r="B33" s="124"/>
      <c r="C33" s="100"/>
      <c r="D33" s="128"/>
      <c r="E33" s="129"/>
      <c r="F33" s="129"/>
      <c r="G33" s="186"/>
      <c r="H33" s="129"/>
      <c r="I33" s="129"/>
      <c r="J33" s="128"/>
      <c r="K33" s="129"/>
      <c r="L33" s="129"/>
      <c r="M33" s="128"/>
      <c r="N33" s="130"/>
      <c r="O33" s="130"/>
      <c r="P33" s="128"/>
      <c r="Q33" s="132"/>
      <c r="R33" s="132"/>
      <c r="S33" s="132"/>
      <c r="T33" s="132"/>
      <c r="U33" s="132"/>
      <c r="V33" s="128"/>
      <c r="W33" s="132"/>
      <c r="X33" s="132"/>
      <c r="Y33" s="128"/>
      <c r="Z33" s="132"/>
      <c r="AA33" s="132"/>
      <c r="AB33" s="132"/>
      <c r="AC33" s="132"/>
      <c r="AD33" s="132"/>
      <c r="AE33" s="128"/>
      <c r="AF33" s="51"/>
      <c r="AG33" s="124"/>
      <c r="AH33" s="128"/>
      <c r="AI33" s="124"/>
      <c r="AJ33" s="124"/>
      <c r="AK33" s="128"/>
      <c r="AL33" s="124"/>
      <c r="AM33" s="132"/>
      <c r="AN33" s="186"/>
      <c r="AO33" s="98"/>
    </row>
    <row r="34" spans="1:42" s="97" customFormat="1" ht="22.35" customHeight="1" x14ac:dyDescent="0.3">
      <c r="A34" s="124"/>
      <c r="B34" s="124"/>
      <c r="C34" s="100"/>
      <c r="D34" s="128"/>
      <c r="E34" s="129"/>
      <c r="F34" s="129"/>
      <c r="G34" s="186"/>
      <c r="H34" s="129"/>
      <c r="I34" s="129"/>
      <c r="J34" s="128"/>
      <c r="K34" s="129"/>
      <c r="L34" s="129"/>
      <c r="M34" s="128"/>
      <c r="N34" s="130"/>
      <c r="O34" s="130"/>
      <c r="P34" s="128"/>
      <c r="Q34" s="132"/>
      <c r="R34" s="132"/>
      <c r="S34" s="132"/>
      <c r="T34" s="132"/>
      <c r="U34" s="132"/>
      <c r="V34" s="128"/>
      <c r="W34" s="132"/>
      <c r="X34" s="132"/>
      <c r="Y34" s="128"/>
      <c r="Z34" s="132"/>
      <c r="AA34" s="132"/>
      <c r="AB34" s="132"/>
      <c r="AC34" s="132"/>
      <c r="AD34" s="132"/>
      <c r="AE34" s="128"/>
      <c r="AF34" s="51"/>
      <c r="AG34" s="124"/>
      <c r="AH34" s="128"/>
      <c r="AI34" s="124"/>
      <c r="AJ34" s="124"/>
      <c r="AK34" s="128"/>
      <c r="AL34" s="124"/>
      <c r="AM34" s="132"/>
      <c r="AN34" s="186"/>
      <c r="AO34" s="98"/>
    </row>
    <row r="35" spans="1:42" s="97" customFormat="1" ht="22.35" customHeight="1" x14ac:dyDescent="0.3">
      <c r="A35" s="124"/>
      <c r="B35" s="124"/>
      <c r="C35" s="100"/>
      <c r="D35" s="128"/>
      <c r="E35" s="129"/>
      <c r="F35" s="129"/>
      <c r="G35" s="186"/>
      <c r="H35" s="129"/>
      <c r="I35" s="129"/>
      <c r="J35" s="128"/>
      <c r="K35" s="129"/>
      <c r="L35" s="129"/>
      <c r="M35" s="128"/>
      <c r="N35" s="130"/>
      <c r="O35" s="130"/>
      <c r="P35" s="128"/>
      <c r="Q35" s="132"/>
      <c r="R35" s="132"/>
      <c r="S35" s="132"/>
      <c r="T35" s="132"/>
      <c r="U35" s="132"/>
      <c r="V35" s="128"/>
      <c r="W35" s="132"/>
      <c r="X35" s="132"/>
      <c r="Y35" s="128"/>
      <c r="Z35" s="132"/>
      <c r="AA35" s="132"/>
      <c r="AB35" s="132"/>
      <c r="AC35" s="132"/>
      <c r="AD35" s="132"/>
      <c r="AE35" s="128"/>
      <c r="AF35" s="51"/>
      <c r="AG35" s="124"/>
      <c r="AH35" s="128"/>
      <c r="AI35" s="124"/>
      <c r="AJ35" s="124"/>
      <c r="AK35" s="128"/>
      <c r="AL35" s="124"/>
      <c r="AM35" s="132"/>
      <c r="AN35" s="186"/>
      <c r="AO35" s="98"/>
    </row>
    <row r="36" spans="1:42" s="97" customFormat="1" ht="22.35" customHeight="1" x14ac:dyDescent="0.5">
      <c r="A36" s="96"/>
      <c r="B36" s="124"/>
      <c r="C36" s="100"/>
      <c r="D36" s="128"/>
      <c r="E36" s="129"/>
      <c r="F36" s="129"/>
      <c r="G36" s="129"/>
      <c r="H36" s="129"/>
      <c r="I36" s="129"/>
      <c r="J36" s="128"/>
      <c r="K36" s="129"/>
      <c r="L36" s="129"/>
      <c r="M36" s="128"/>
      <c r="N36" s="130"/>
      <c r="O36" s="130"/>
      <c r="P36" s="131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41"/>
      <c r="AG36" s="124"/>
      <c r="AH36" s="124"/>
      <c r="AI36" s="124"/>
      <c r="AJ36" s="124"/>
      <c r="AK36" s="124"/>
      <c r="AL36" s="124"/>
      <c r="AM36" s="132"/>
      <c r="AN36" s="131"/>
      <c r="AO36" s="98"/>
    </row>
    <row r="37" spans="1:42" s="201" customFormat="1" ht="24" customHeight="1" x14ac:dyDescent="0.25">
      <c r="D37" s="200">
        <f>D31-'งบดุล 2'!D48</f>
        <v>0</v>
      </c>
      <c r="G37" s="200">
        <f>G31-'งบดุล 2'!D52</f>
        <v>0</v>
      </c>
      <c r="H37" s="200"/>
      <c r="I37" s="200"/>
      <c r="J37" s="200">
        <f>J31-'งบดุล 2'!D55</f>
        <v>0</v>
      </c>
      <c r="K37" s="200"/>
      <c r="L37" s="200"/>
      <c r="M37" s="200">
        <f>M31-'งบดุล 2'!D56</f>
        <v>0</v>
      </c>
      <c r="N37" s="200"/>
      <c r="O37" s="200"/>
      <c r="P37" s="200">
        <f>P31-'งบดุล 2'!D57</f>
        <v>0</v>
      </c>
      <c r="Q37" s="200"/>
      <c r="R37" s="200"/>
      <c r="S37" s="200">
        <f>S31-'งบดุล 2'!D58</f>
        <v>0</v>
      </c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>
        <f>AE31-'งบดุล 2'!D59</f>
        <v>0</v>
      </c>
      <c r="AF37" s="200"/>
      <c r="AG37" s="200"/>
      <c r="AH37" s="200">
        <f>AH31-'งบดุล 2'!D60</f>
        <v>0</v>
      </c>
      <c r="AI37" s="200"/>
      <c r="AJ37" s="200"/>
      <c r="AK37" s="200">
        <f>AK31-'งบดุล 2'!D61</f>
        <v>0</v>
      </c>
      <c r="AL37" s="200"/>
      <c r="AM37" s="200"/>
      <c r="AN37" s="200">
        <f>AN31-'งบดุล 2'!D62</f>
        <v>0</v>
      </c>
      <c r="AO37" s="200"/>
      <c r="AP37" s="200"/>
    </row>
    <row r="42" spans="1:42" ht="24" customHeight="1" x14ac:dyDescent="0.5">
      <c r="A42" s="96"/>
    </row>
    <row r="56" spans="1:1" ht="24" customHeight="1" x14ac:dyDescent="0.5">
      <c r="A56" s="96"/>
    </row>
    <row r="76" spans="4:4" ht="24" customHeight="1" x14ac:dyDescent="0.25">
      <c r="D76" s="109"/>
    </row>
  </sheetData>
  <mergeCells count="34">
    <mergeCell ref="AG9:AH9"/>
    <mergeCell ref="H9:P9"/>
    <mergeCell ref="AB10:AC10"/>
    <mergeCell ref="AD11:AF11"/>
    <mergeCell ref="H10:N10"/>
    <mergeCell ref="X11:Z11"/>
    <mergeCell ref="AB11:AC11"/>
    <mergeCell ref="X13:Z13"/>
    <mergeCell ref="U11:W11"/>
    <mergeCell ref="C7:AI7"/>
    <mergeCell ref="U9:AE9"/>
    <mergeCell ref="C9:E9"/>
    <mergeCell ref="AG10:AI10"/>
    <mergeCell ref="AG11:AI11"/>
    <mergeCell ref="AM8:AO8"/>
    <mergeCell ref="U10:W10"/>
    <mergeCell ref="AD12:AF12"/>
    <mergeCell ref="AD13:AF13"/>
    <mergeCell ref="X12:Z12"/>
    <mergeCell ref="AB12:AC12"/>
    <mergeCell ref="AB13:AC13"/>
    <mergeCell ref="AG13:AI13"/>
    <mergeCell ref="AD10:AF10"/>
    <mergeCell ref="U12:W12"/>
    <mergeCell ref="A1:AO1"/>
    <mergeCell ref="A2:AO2"/>
    <mergeCell ref="A3:AO3"/>
    <mergeCell ref="A4:AO4"/>
    <mergeCell ref="C10:E10"/>
    <mergeCell ref="AM7:AO7"/>
    <mergeCell ref="A5:AO5"/>
    <mergeCell ref="O10:P10"/>
    <mergeCell ref="U8:AE8"/>
    <mergeCell ref="X10:Z10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6" max="26" man="1"/>
    <brk id="42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9"/>
  <sheetViews>
    <sheetView showGridLines="0" zoomScale="85" zoomScaleNormal="85" zoomScaleSheetLayoutView="70" workbookViewId="0">
      <selection activeCell="B16" sqref="B16"/>
    </sheetView>
  </sheetViews>
  <sheetFormatPr defaultColWidth="9.125" defaultRowHeight="24" customHeight="1" x14ac:dyDescent="0.25"/>
  <cols>
    <col min="1" max="1" width="58.625" style="47" customWidth="1"/>
    <col min="2" max="2" width="9.125" style="47" bestFit="1" customWidth="1"/>
    <col min="3" max="3" width="1.125" style="47" customWidth="1"/>
    <col min="4" max="4" width="14.25" style="47" customWidth="1"/>
    <col min="5" max="5" width="1.125" style="47" customWidth="1"/>
    <col min="6" max="6" width="14.25" style="47" customWidth="1"/>
    <col min="7" max="7" width="1.125" style="47" customWidth="1"/>
    <col min="8" max="8" width="14.25" style="47" customWidth="1"/>
    <col min="9" max="9" width="2.125" style="47" customWidth="1"/>
    <col min="10" max="10" width="14.25" style="47" customWidth="1"/>
    <col min="11" max="11" width="1.875" style="47" customWidth="1"/>
    <col min="12" max="12" width="14.25" style="47" customWidth="1"/>
    <col min="13" max="13" width="1.125" style="47" customWidth="1"/>
    <col min="14" max="14" width="13.75" style="47" customWidth="1"/>
    <col min="15" max="15" width="1.125" style="47" customWidth="1"/>
    <col min="16" max="16" width="17.25" style="47" bestFit="1" customWidth="1"/>
    <col min="17" max="17" width="1.75" style="47" customWidth="1"/>
    <col min="18" max="18" width="14.25" style="47" customWidth="1"/>
    <col min="19" max="19" width="1.25" style="47" customWidth="1"/>
    <col min="20" max="20" width="14.25" style="47" customWidth="1"/>
    <col min="21" max="21" width="1.125" style="47" customWidth="1"/>
    <col min="22" max="22" width="14.25" style="47" customWidth="1"/>
    <col min="23" max="23" width="14.125" style="47" bestFit="1" customWidth="1"/>
    <col min="24" max="24" width="20.125" style="47" bestFit="1" customWidth="1"/>
    <col min="25" max="25" width="16.125" style="47" bestFit="1" customWidth="1"/>
    <col min="26" max="26" width="14.125" style="47" bestFit="1" customWidth="1"/>
    <col min="27" max="16384" width="9.125" style="47"/>
  </cols>
  <sheetData>
    <row r="1" spans="1:25" ht="26.4" x14ac:dyDescent="0.25">
      <c r="A1" s="281" t="s">
        <v>88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5" ht="24" customHeight="1" x14ac:dyDescent="0.25">
      <c r="A2" s="281" t="s">
        <v>208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</row>
    <row r="3" spans="1:25" ht="24" customHeight="1" x14ac:dyDescent="0.25">
      <c r="A3" s="281" t="s">
        <v>29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</row>
    <row r="4" spans="1:25" ht="26.4" x14ac:dyDescent="0.25">
      <c r="A4" s="281" t="str">
        <f>กำไรขาดทุนเบ็ดเสร็จ!C3</f>
        <v>สำหรับปีสิ้นสุดวันที่ 31 ธันวาคม 2566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</row>
    <row r="5" spans="1:25" ht="24" customHeight="1" x14ac:dyDescent="0.25">
      <c r="A5" s="282" t="s">
        <v>66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</row>
    <row r="6" spans="1:25" ht="9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2"/>
      <c r="Q6" s="12"/>
      <c r="R6" s="12"/>
      <c r="S6" s="12"/>
      <c r="T6" s="12"/>
      <c r="U6" s="12"/>
      <c r="V6" s="18"/>
    </row>
    <row r="7" spans="1:25" ht="26.7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N7" s="18"/>
      <c r="O7" s="18"/>
      <c r="P7" s="279" t="s">
        <v>53</v>
      </c>
      <c r="Q7" s="279"/>
      <c r="R7" s="279"/>
      <c r="S7" s="279"/>
      <c r="T7" s="279"/>
      <c r="U7" s="21"/>
      <c r="V7" s="18"/>
    </row>
    <row r="8" spans="1:25" s="97" customFormat="1" ht="22.35" customHeight="1" x14ac:dyDescent="0.25">
      <c r="A8" s="3"/>
      <c r="B8" s="13" t="s">
        <v>31</v>
      </c>
      <c r="C8" s="13"/>
      <c r="D8" s="5" t="s">
        <v>41</v>
      </c>
      <c r="E8" s="5"/>
      <c r="F8" s="5" t="s">
        <v>122</v>
      </c>
      <c r="G8" s="5"/>
      <c r="H8" s="279" t="s">
        <v>10</v>
      </c>
      <c r="I8" s="279"/>
      <c r="J8" s="279"/>
      <c r="K8" s="279"/>
      <c r="L8" s="279"/>
      <c r="M8" s="21"/>
      <c r="N8" s="5" t="s">
        <v>183</v>
      </c>
      <c r="O8" s="21"/>
      <c r="P8" s="279" t="s">
        <v>129</v>
      </c>
      <c r="Q8" s="279"/>
      <c r="R8" s="279"/>
      <c r="S8" s="279"/>
      <c r="T8" s="279"/>
      <c r="U8" s="21"/>
      <c r="V8" s="5" t="s">
        <v>23</v>
      </c>
    </row>
    <row r="9" spans="1:25" s="97" customFormat="1" ht="22.35" customHeight="1" x14ac:dyDescent="0.3">
      <c r="A9" s="3"/>
      <c r="B9" s="3"/>
      <c r="C9" s="3"/>
      <c r="D9" s="20" t="s">
        <v>40</v>
      </c>
      <c r="E9" s="20"/>
      <c r="F9" s="20" t="s">
        <v>99</v>
      </c>
      <c r="G9" s="20"/>
      <c r="H9" s="280" t="s">
        <v>11</v>
      </c>
      <c r="I9" s="280"/>
      <c r="J9" s="280"/>
      <c r="K9" s="51"/>
      <c r="L9" s="20" t="s">
        <v>30</v>
      </c>
      <c r="M9" s="21"/>
      <c r="N9" s="20"/>
      <c r="O9" s="51"/>
      <c r="P9" s="150" t="s">
        <v>130</v>
      </c>
      <c r="Q9" s="150"/>
      <c r="R9" s="110" t="s">
        <v>159</v>
      </c>
      <c r="S9" s="150"/>
      <c r="T9" s="5" t="s">
        <v>23</v>
      </c>
      <c r="U9" s="126"/>
      <c r="V9" s="20" t="s">
        <v>45</v>
      </c>
    </row>
    <row r="10" spans="1:25" s="97" customFormat="1" ht="22.35" customHeight="1" x14ac:dyDescent="0.3">
      <c r="A10" s="3"/>
      <c r="B10" s="3"/>
      <c r="C10" s="3"/>
      <c r="D10" s="21"/>
      <c r="E10" s="21"/>
      <c r="F10" s="21"/>
      <c r="G10" s="21"/>
      <c r="H10" s="20" t="s">
        <v>112</v>
      </c>
      <c r="I10" s="197"/>
      <c r="J10" s="121" t="s">
        <v>112</v>
      </c>
      <c r="K10" s="20"/>
      <c r="L10" s="21"/>
      <c r="M10" s="21"/>
      <c r="N10" s="21"/>
      <c r="O10" s="51"/>
      <c r="P10" s="110" t="s">
        <v>118</v>
      </c>
      <c r="Q10" s="110"/>
      <c r="R10" s="110" t="s">
        <v>160</v>
      </c>
      <c r="S10" s="110"/>
      <c r="T10" s="110" t="s">
        <v>163</v>
      </c>
      <c r="U10" s="149"/>
      <c r="V10" s="21"/>
    </row>
    <row r="11" spans="1:25" s="97" customFormat="1" ht="22.35" customHeight="1" x14ac:dyDescent="0.3">
      <c r="A11" s="3"/>
      <c r="B11" s="3"/>
      <c r="C11" s="3"/>
      <c r="D11" s="21"/>
      <c r="E11" s="21"/>
      <c r="F11" s="21"/>
      <c r="G11" s="21"/>
      <c r="H11" s="20" t="s">
        <v>113</v>
      </c>
      <c r="I11" s="51"/>
      <c r="J11" s="118" t="s">
        <v>183</v>
      </c>
      <c r="K11" s="20"/>
      <c r="L11" s="21"/>
      <c r="M11" s="21"/>
      <c r="N11" s="21"/>
      <c r="O11" s="51"/>
      <c r="P11" s="110" t="s">
        <v>119</v>
      </c>
      <c r="Q11" s="110"/>
      <c r="R11" s="110" t="s">
        <v>161</v>
      </c>
      <c r="S11" s="110"/>
      <c r="T11" s="110" t="s">
        <v>100</v>
      </c>
      <c r="U11" s="149"/>
      <c r="V11" s="21"/>
    </row>
    <row r="12" spans="1:25" s="97" customFormat="1" ht="22.35" customHeight="1" x14ac:dyDescent="0.3">
      <c r="A12" s="3"/>
      <c r="B12" s="3"/>
      <c r="C12" s="3"/>
      <c r="D12" s="21"/>
      <c r="E12" s="21"/>
      <c r="F12" s="21"/>
      <c r="G12" s="21"/>
      <c r="H12" s="20"/>
      <c r="I12" s="51"/>
      <c r="J12" s="20"/>
      <c r="K12" s="20"/>
      <c r="L12" s="21"/>
      <c r="M12" s="21"/>
      <c r="N12" s="21"/>
      <c r="O12" s="51"/>
      <c r="P12" s="110" t="s">
        <v>120</v>
      </c>
      <c r="Q12" s="110"/>
      <c r="R12" s="110" t="s">
        <v>162</v>
      </c>
      <c r="S12" s="110"/>
      <c r="T12" s="110" t="s">
        <v>101</v>
      </c>
      <c r="U12" s="149"/>
      <c r="V12" s="21"/>
    </row>
    <row r="13" spans="1:25" s="97" customFormat="1" ht="22.35" customHeight="1" x14ac:dyDescent="0.3">
      <c r="A13" s="3"/>
      <c r="B13" s="3"/>
      <c r="C13" s="3"/>
      <c r="D13" s="21"/>
      <c r="E13" s="21"/>
      <c r="F13" s="21"/>
      <c r="G13" s="21"/>
      <c r="H13" s="20"/>
      <c r="I13" s="51"/>
      <c r="J13" s="20"/>
      <c r="K13" s="20"/>
      <c r="L13" s="21"/>
      <c r="M13" s="21"/>
      <c r="N13" s="21"/>
      <c r="O13" s="51"/>
      <c r="P13" s="110"/>
      <c r="Q13" s="110"/>
      <c r="R13" s="110"/>
      <c r="S13" s="110"/>
      <c r="T13" s="110"/>
      <c r="U13" s="149"/>
      <c r="V13" s="21"/>
    </row>
    <row r="14" spans="1:25" s="97" customFormat="1" ht="22.35" customHeight="1" x14ac:dyDescent="0.25">
      <c r="A14" s="14" t="s">
        <v>151</v>
      </c>
      <c r="B14" s="16"/>
      <c r="C14" s="3"/>
      <c r="D14" s="9">
        <v>300000000</v>
      </c>
      <c r="E14" s="9"/>
      <c r="F14" s="9">
        <v>197210670</v>
      </c>
      <c r="G14" s="9"/>
      <c r="H14" s="9">
        <v>23900000</v>
      </c>
      <c r="I14" s="9"/>
      <c r="J14" s="73">
        <v>0</v>
      </c>
      <c r="K14" s="58"/>
      <c r="L14" s="9">
        <v>147050123</v>
      </c>
      <c r="M14" s="9"/>
      <c r="N14" s="73">
        <v>0</v>
      </c>
      <c r="O14" s="9"/>
      <c r="P14" s="9">
        <v>7976056</v>
      </c>
      <c r="Q14" s="9"/>
      <c r="R14" s="73">
        <v>0</v>
      </c>
      <c r="S14" s="9"/>
      <c r="T14" s="46">
        <f>SUM(P14,R14)</f>
        <v>7976056</v>
      </c>
      <c r="U14" s="40"/>
      <c r="V14" s="48">
        <f>SUM(D14:L14,T14)</f>
        <v>676136849</v>
      </c>
      <c r="W14" s="142"/>
      <c r="X14" s="107"/>
      <c r="Y14" s="108"/>
    </row>
    <row r="15" spans="1:25" s="97" customFormat="1" ht="22.35" customHeight="1" x14ac:dyDescent="0.25">
      <c r="A15" s="14" t="s">
        <v>111</v>
      </c>
      <c r="B15" s="99"/>
      <c r="C15" s="100"/>
      <c r="D15" s="9"/>
      <c r="E15" s="9"/>
      <c r="F15" s="73"/>
      <c r="G15" s="9"/>
      <c r="H15" s="9"/>
      <c r="I15" s="102"/>
      <c r="J15" s="9"/>
      <c r="K15" s="102"/>
      <c r="L15" s="46"/>
      <c r="M15" s="46"/>
      <c r="N15" s="73"/>
      <c r="O15" s="102"/>
      <c r="P15" s="117"/>
      <c r="Q15" s="117"/>
      <c r="R15" s="117"/>
      <c r="S15" s="117"/>
      <c r="T15" s="40"/>
      <c r="U15" s="40"/>
      <c r="V15" s="46"/>
    </row>
    <row r="16" spans="1:25" s="97" customFormat="1" ht="22.35" customHeight="1" x14ac:dyDescent="0.25">
      <c r="A16" s="148" t="s">
        <v>37</v>
      </c>
      <c r="B16" s="99" t="s">
        <v>219</v>
      </c>
      <c r="C16" s="4"/>
      <c r="D16" s="73">
        <v>0</v>
      </c>
      <c r="E16" s="73"/>
      <c r="F16" s="73">
        <v>0</v>
      </c>
      <c r="G16" s="73"/>
      <c r="H16" s="9">
        <v>10150000</v>
      </c>
      <c r="I16" s="22"/>
      <c r="J16" s="73">
        <v>0</v>
      </c>
      <c r="K16" s="8"/>
      <c r="L16" s="9">
        <v>-10150000</v>
      </c>
      <c r="M16" s="48"/>
      <c r="N16" s="73">
        <v>0</v>
      </c>
      <c r="O16" s="22"/>
      <c r="P16" s="73">
        <v>0</v>
      </c>
      <c r="Q16" s="73"/>
      <c r="R16" s="73">
        <v>0</v>
      </c>
      <c r="S16" s="73"/>
      <c r="T16" s="73">
        <v>0</v>
      </c>
      <c r="U16" s="40"/>
      <c r="V16" s="73">
        <f>SUM(D16:L16,T16)</f>
        <v>0</v>
      </c>
    </row>
    <row r="17" spans="1:25" s="97" customFormat="1" ht="22.35" customHeight="1" x14ac:dyDescent="0.25">
      <c r="A17" s="148" t="s">
        <v>149</v>
      </c>
      <c r="B17" s="99">
        <v>31</v>
      </c>
      <c r="C17" s="16"/>
      <c r="D17" s="73">
        <v>0</v>
      </c>
      <c r="E17" s="73"/>
      <c r="F17" s="73">
        <v>0</v>
      </c>
      <c r="G17" s="73"/>
      <c r="H17" s="73">
        <v>0</v>
      </c>
      <c r="I17" s="22"/>
      <c r="J17" s="73">
        <v>0</v>
      </c>
      <c r="K17" s="8"/>
      <c r="L17" s="9">
        <v>-191979011</v>
      </c>
      <c r="M17" s="48"/>
      <c r="N17" s="73">
        <v>0</v>
      </c>
      <c r="O17" s="22"/>
      <c r="P17" s="73">
        <v>0</v>
      </c>
      <c r="Q17" s="73"/>
      <c r="R17" s="73">
        <v>0</v>
      </c>
      <c r="S17" s="73"/>
      <c r="T17" s="73">
        <v>0</v>
      </c>
      <c r="U17" s="47"/>
      <c r="V17" s="48">
        <f>SUM(D17:L17,T17)</f>
        <v>-191979011</v>
      </c>
    </row>
    <row r="18" spans="1:25" s="97" customFormat="1" ht="22.35" customHeight="1" x14ac:dyDescent="0.25">
      <c r="A18" s="148" t="s">
        <v>83</v>
      </c>
      <c r="B18" s="16"/>
      <c r="C18" s="16"/>
      <c r="D18" s="73">
        <v>0</v>
      </c>
      <c r="E18" s="73"/>
      <c r="F18" s="73">
        <v>0</v>
      </c>
      <c r="G18" s="73"/>
      <c r="H18" s="73">
        <v>0</v>
      </c>
      <c r="I18" s="22"/>
      <c r="J18" s="73">
        <v>0</v>
      </c>
      <c r="K18" s="8"/>
      <c r="L18" s="48">
        <v>183964082</v>
      </c>
      <c r="M18" s="48"/>
      <c r="N18" s="73">
        <v>0</v>
      </c>
      <c r="O18" s="22"/>
      <c r="P18" s="73" t="s">
        <v>73</v>
      </c>
      <c r="Q18" s="73"/>
      <c r="R18" s="9">
        <v>2028007</v>
      </c>
      <c r="S18" s="73"/>
      <c r="T18" s="9">
        <v>2028007</v>
      </c>
      <c r="U18" s="47"/>
      <c r="V18" s="48">
        <f>SUM(D18:L18,T18)</f>
        <v>185992089</v>
      </c>
    </row>
    <row r="19" spans="1:25" s="97" customFormat="1" ht="22.35" customHeight="1" thickBot="1" x14ac:dyDescent="0.3">
      <c r="A19" s="14" t="s">
        <v>152</v>
      </c>
      <c r="B19" s="3"/>
      <c r="C19" s="3"/>
      <c r="D19" s="10">
        <f>SUM(D14:D18)</f>
        <v>300000000</v>
      </c>
      <c r="E19" s="9"/>
      <c r="F19" s="10">
        <f>SUM(F14:F18)</f>
        <v>197210670</v>
      </c>
      <c r="G19" s="9"/>
      <c r="H19" s="10">
        <f>SUM(H14:H18)</f>
        <v>34050000</v>
      </c>
      <c r="I19" s="9"/>
      <c r="J19" s="199">
        <f>SUM(J14:J18)</f>
        <v>0</v>
      </c>
      <c r="K19" s="8"/>
      <c r="L19" s="10">
        <f>SUM(L14:L18)</f>
        <v>128885194</v>
      </c>
      <c r="M19" s="9"/>
      <c r="N19" s="199">
        <f>SUM(N14:N18)</f>
        <v>0</v>
      </c>
      <c r="O19" s="9"/>
      <c r="P19" s="10">
        <f>SUM(P14:P18)</f>
        <v>7976056</v>
      </c>
      <c r="Q19" s="9"/>
      <c r="R19" s="10">
        <f>SUM(R14:R18)</f>
        <v>2028007</v>
      </c>
      <c r="S19" s="9"/>
      <c r="T19" s="10">
        <f>SUM(T14:T18)</f>
        <v>10004063</v>
      </c>
      <c r="U19" s="47"/>
      <c r="V19" s="10">
        <f>SUM(V14:V18)</f>
        <v>670149927</v>
      </c>
      <c r="W19" s="106"/>
    </row>
    <row r="20" spans="1:25" s="97" customFormat="1" ht="22.35" customHeight="1" thickTop="1" x14ac:dyDescent="0.25">
      <c r="A20" s="3"/>
      <c r="B20" s="99"/>
      <c r="C20" s="4"/>
      <c r="D20" s="93"/>
      <c r="E20" s="93"/>
      <c r="F20" s="73"/>
      <c r="G20" s="93"/>
      <c r="H20" s="93"/>
      <c r="I20" s="93"/>
      <c r="J20" s="73"/>
      <c r="K20" s="93"/>
      <c r="L20" s="93"/>
      <c r="M20" s="93"/>
      <c r="N20" s="73"/>
      <c r="O20" s="93"/>
      <c r="P20" s="93"/>
      <c r="Q20" s="93"/>
      <c r="R20" s="93"/>
      <c r="S20" s="93"/>
      <c r="T20" s="40"/>
      <c r="U20" s="40"/>
      <c r="V20" s="93"/>
    </row>
    <row r="21" spans="1:25" s="97" customFormat="1" ht="22.35" customHeight="1" x14ac:dyDescent="0.25">
      <c r="A21" s="14" t="s">
        <v>177</v>
      </c>
      <c r="B21" s="16"/>
      <c r="C21" s="3"/>
      <c r="D21" s="9">
        <f>SUM(D19)</f>
        <v>300000000</v>
      </c>
      <c r="E21" s="9"/>
      <c r="F21" s="9">
        <f>SUM(F19)</f>
        <v>197210670</v>
      </c>
      <c r="G21" s="9"/>
      <c r="H21" s="9">
        <f>SUM(H19)</f>
        <v>34050000</v>
      </c>
      <c r="I21" s="9"/>
      <c r="J21" s="73">
        <f>SUM(J19)</f>
        <v>0</v>
      </c>
      <c r="K21" s="58"/>
      <c r="L21" s="9">
        <f>SUM(L19)</f>
        <v>128885194</v>
      </c>
      <c r="M21" s="9"/>
      <c r="N21" s="73">
        <f>SUM(N19)</f>
        <v>0</v>
      </c>
      <c r="O21" s="9"/>
      <c r="P21" s="9">
        <f>SUM(P19)</f>
        <v>7976056</v>
      </c>
      <c r="Q21" s="9"/>
      <c r="R21" s="9">
        <f>SUM(R19)</f>
        <v>2028007</v>
      </c>
      <c r="S21" s="9"/>
      <c r="T21" s="46">
        <f>SUM(P21,R21)</f>
        <v>10004063</v>
      </c>
      <c r="U21" s="40"/>
      <c r="V21" s="48">
        <f>SUM(D21:L21,T21)</f>
        <v>670149927</v>
      </c>
      <c r="W21" s="142"/>
      <c r="X21" s="107"/>
      <c r="Y21" s="108"/>
    </row>
    <row r="22" spans="1:25" s="97" customFormat="1" ht="22.35" customHeight="1" x14ac:dyDescent="0.25">
      <c r="A22" s="14" t="s">
        <v>111</v>
      </c>
      <c r="B22" s="99"/>
      <c r="C22" s="100"/>
      <c r="D22" s="9"/>
      <c r="E22" s="9"/>
      <c r="F22" s="73"/>
      <c r="G22" s="9"/>
      <c r="H22" s="9"/>
      <c r="I22" s="102"/>
      <c r="J22" s="9"/>
      <c r="K22" s="102"/>
      <c r="L22" s="46"/>
      <c r="M22" s="46"/>
      <c r="N22" s="73"/>
      <c r="O22" s="102"/>
      <c r="P22" s="117"/>
      <c r="Q22" s="117"/>
      <c r="R22" s="117"/>
      <c r="S22" s="117"/>
      <c r="T22" s="40"/>
      <c r="U22" s="40"/>
      <c r="V22" s="46"/>
    </row>
    <row r="23" spans="1:25" s="97" customFormat="1" ht="22.35" customHeight="1" x14ac:dyDescent="0.25">
      <c r="A23" s="147" t="s">
        <v>200</v>
      </c>
      <c r="B23" s="99">
        <v>22</v>
      </c>
      <c r="C23" s="100"/>
      <c r="D23" s="9">
        <v>2030932</v>
      </c>
      <c r="E23" s="9"/>
      <c r="F23" s="9">
        <v>6092826</v>
      </c>
      <c r="G23" s="9"/>
      <c r="H23" s="73">
        <v>0</v>
      </c>
      <c r="I23" s="102"/>
      <c r="J23" s="73">
        <v>0</v>
      </c>
      <c r="K23" s="102"/>
      <c r="L23" s="73">
        <v>0</v>
      </c>
      <c r="M23" s="46"/>
      <c r="N23" s="73">
        <v>0</v>
      </c>
      <c r="O23" s="102"/>
      <c r="P23" s="73">
        <v>0</v>
      </c>
      <c r="Q23" s="117"/>
      <c r="R23" s="73">
        <v>0</v>
      </c>
      <c r="S23" s="117"/>
      <c r="T23" s="73">
        <v>0</v>
      </c>
      <c r="U23" s="40"/>
      <c r="V23" s="48">
        <f>SUM(D23:N23,T23)</f>
        <v>8123758</v>
      </c>
    </row>
    <row r="24" spans="1:25" s="97" customFormat="1" ht="22.35" customHeight="1" x14ac:dyDescent="0.25">
      <c r="A24" s="147" t="s">
        <v>183</v>
      </c>
      <c r="B24" s="99">
        <v>24</v>
      </c>
      <c r="C24" s="100"/>
      <c r="D24" s="73">
        <v>0</v>
      </c>
      <c r="E24" s="9"/>
      <c r="F24" s="73">
        <v>0</v>
      </c>
      <c r="G24" s="9"/>
      <c r="H24" s="73">
        <v>0</v>
      </c>
      <c r="I24" s="102"/>
      <c r="J24" s="73">
        <v>0</v>
      </c>
      <c r="K24" s="102"/>
      <c r="L24" s="73">
        <v>0</v>
      </c>
      <c r="M24" s="46"/>
      <c r="N24" s="101">
        <v>-17968872</v>
      </c>
      <c r="O24" s="102"/>
      <c r="P24" s="73">
        <v>0</v>
      </c>
      <c r="Q24" s="117"/>
      <c r="R24" s="73">
        <v>0</v>
      </c>
      <c r="S24" s="117"/>
      <c r="T24" s="73">
        <v>0</v>
      </c>
      <c r="U24" s="40"/>
      <c r="V24" s="48">
        <f>SUM(D24:N24,T24)</f>
        <v>-17968872</v>
      </c>
    </row>
    <row r="25" spans="1:25" s="97" customFormat="1" ht="22.35" customHeight="1" x14ac:dyDescent="0.25">
      <c r="A25" s="147" t="s">
        <v>204</v>
      </c>
      <c r="B25" s="99">
        <v>24</v>
      </c>
      <c r="C25" s="4"/>
      <c r="D25" s="73"/>
      <c r="E25" s="73"/>
      <c r="F25" s="73"/>
      <c r="G25" s="73"/>
      <c r="H25" s="73">
        <v>0</v>
      </c>
      <c r="I25" s="22"/>
      <c r="J25" s="9">
        <f>-N24</f>
        <v>17968872</v>
      </c>
      <c r="K25" s="8"/>
      <c r="L25" s="9">
        <f>-J25</f>
        <v>-17968872</v>
      </c>
      <c r="M25" s="48"/>
      <c r="N25" s="73">
        <v>0</v>
      </c>
      <c r="O25" s="22"/>
      <c r="P25" s="73">
        <v>0</v>
      </c>
      <c r="Q25" s="73"/>
      <c r="R25" s="73">
        <v>0</v>
      </c>
      <c r="S25" s="73"/>
      <c r="T25" s="73">
        <v>0</v>
      </c>
      <c r="U25" s="40"/>
      <c r="V25" s="73">
        <f>SUM(D25:N25,T25)</f>
        <v>0</v>
      </c>
    </row>
    <row r="26" spans="1:25" s="97" customFormat="1" ht="22.35" customHeight="1" x14ac:dyDescent="0.25">
      <c r="A26" s="148" t="s">
        <v>149</v>
      </c>
      <c r="B26" s="99">
        <v>31</v>
      </c>
      <c r="C26" s="16"/>
      <c r="D26" s="73">
        <v>0</v>
      </c>
      <c r="E26" s="73"/>
      <c r="F26" s="73">
        <v>0</v>
      </c>
      <c r="G26" s="73"/>
      <c r="H26" s="73">
        <v>0</v>
      </c>
      <c r="I26" s="22"/>
      <c r="J26" s="73">
        <v>0</v>
      </c>
      <c r="K26" s="8"/>
      <c r="L26" s="9">
        <v>-125999580</v>
      </c>
      <c r="M26" s="48"/>
      <c r="N26" s="73">
        <v>0</v>
      </c>
      <c r="O26" s="22"/>
      <c r="P26" s="73">
        <v>0</v>
      </c>
      <c r="Q26" s="73"/>
      <c r="R26" s="73">
        <v>0</v>
      </c>
      <c r="S26" s="73"/>
      <c r="T26" s="73">
        <v>0</v>
      </c>
      <c r="U26" s="47"/>
      <c r="V26" s="48">
        <f>SUM(D26:N26,T26)</f>
        <v>-125999580</v>
      </c>
    </row>
    <row r="27" spans="1:25" s="97" customFormat="1" ht="22.35" customHeight="1" x14ac:dyDescent="0.25">
      <c r="A27" s="148" t="s">
        <v>83</v>
      </c>
      <c r="B27" s="16"/>
      <c r="C27" s="16"/>
      <c r="D27" s="73">
        <v>0</v>
      </c>
      <c r="E27" s="73"/>
      <c r="F27" s="73">
        <v>0</v>
      </c>
      <c r="G27" s="73"/>
      <c r="H27" s="73">
        <v>0</v>
      </c>
      <c r="I27" s="22"/>
      <c r="J27" s="73">
        <v>0</v>
      </c>
      <c r="K27" s="8"/>
      <c r="L27" s="48">
        <f>กำไรขาดทุนเบ็ดเสร็จ!J28</f>
        <v>112231129</v>
      </c>
      <c r="M27" s="48"/>
      <c r="N27" s="73">
        <v>0</v>
      </c>
      <c r="O27" s="22"/>
      <c r="P27" s="48">
        <v>-1590119</v>
      </c>
      <c r="Q27" s="73"/>
      <c r="R27" s="48">
        <v>-1853305</v>
      </c>
      <c r="S27" s="73"/>
      <c r="T27" s="198">
        <f>SUM(P27,R27)</f>
        <v>-3443424</v>
      </c>
      <c r="U27" s="47"/>
      <c r="V27" s="48">
        <f>SUM(D27:N27,T27)</f>
        <v>108787705</v>
      </c>
    </row>
    <row r="28" spans="1:25" s="97" customFormat="1" ht="22.35" customHeight="1" thickBot="1" x14ac:dyDescent="0.3">
      <c r="A28" s="14" t="s">
        <v>178</v>
      </c>
      <c r="B28" s="3"/>
      <c r="C28" s="3"/>
      <c r="D28" s="10">
        <f>SUM(D21:D27)</f>
        <v>302030932</v>
      </c>
      <c r="E28" s="9"/>
      <c r="F28" s="10">
        <f>SUM(F21:F27)</f>
        <v>203303496</v>
      </c>
      <c r="G28" s="9"/>
      <c r="H28" s="10">
        <f>SUM(H21:H27)</f>
        <v>34050000</v>
      </c>
      <c r="I28" s="9"/>
      <c r="J28" s="10">
        <f>SUM(J21:J27)</f>
        <v>17968872</v>
      </c>
      <c r="K28" s="8"/>
      <c r="L28" s="10">
        <f>SUM(L21:L27)</f>
        <v>97147871</v>
      </c>
      <c r="M28" s="9"/>
      <c r="N28" s="10">
        <f>SUM(N21:N27)</f>
        <v>-17968872</v>
      </c>
      <c r="O28" s="9"/>
      <c r="P28" s="10">
        <f>SUM(P21:P27)</f>
        <v>6385937</v>
      </c>
      <c r="Q28" s="9"/>
      <c r="R28" s="10">
        <f>SUM(R21:R27)</f>
        <v>174702</v>
      </c>
      <c r="S28" s="9"/>
      <c r="T28" s="10">
        <f>SUM(T21:T27)</f>
        <v>6560639</v>
      </c>
      <c r="U28" s="47"/>
      <c r="V28" s="10">
        <f>SUM(V21:V27)</f>
        <v>643092938</v>
      </c>
      <c r="W28" s="106"/>
    </row>
    <row r="29" spans="1:25" s="97" customFormat="1" ht="22.35" customHeight="1" thickTop="1" x14ac:dyDescent="0.25">
      <c r="A29" s="14"/>
      <c r="B29" s="3"/>
      <c r="C29" s="3"/>
      <c r="D29" s="9"/>
      <c r="E29" s="9"/>
      <c r="F29" s="9"/>
      <c r="G29" s="9"/>
      <c r="H29" s="9"/>
      <c r="I29" s="9"/>
      <c r="J29" s="9"/>
      <c r="K29" s="8"/>
      <c r="L29" s="9"/>
      <c r="M29" s="9"/>
      <c r="N29" s="9"/>
      <c r="O29" s="9"/>
      <c r="P29" s="9"/>
      <c r="Q29" s="9"/>
      <c r="R29" s="9"/>
      <c r="S29" s="9"/>
      <c r="T29" s="9"/>
      <c r="U29" s="47"/>
      <c r="V29" s="9"/>
      <c r="W29" s="106"/>
    </row>
    <row r="30" spans="1:25" s="97" customFormat="1" ht="22.35" customHeight="1" x14ac:dyDescent="0.25">
      <c r="A30" s="14"/>
      <c r="B30" s="3"/>
      <c r="C30" s="3"/>
      <c r="D30" s="9"/>
      <c r="E30" s="9"/>
      <c r="F30" s="9"/>
      <c r="G30" s="9"/>
      <c r="H30" s="9"/>
      <c r="I30" s="9"/>
      <c r="J30" s="9"/>
      <c r="K30" s="8"/>
      <c r="L30" s="9"/>
      <c r="M30" s="9"/>
      <c r="N30" s="9"/>
      <c r="O30" s="9"/>
      <c r="P30" s="9"/>
      <c r="Q30" s="9"/>
      <c r="R30" s="9"/>
      <c r="S30" s="9"/>
      <c r="T30" s="9"/>
      <c r="U30" s="47"/>
      <c r="V30" s="9"/>
      <c r="W30" s="106"/>
    </row>
    <row r="31" spans="1:25" s="97" customFormat="1" ht="22.35" customHeight="1" x14ac:dyDescent="0.25">
      <c r="A31" s="14"/>
      <c r="B31" s="3"/>
      <c r="C31" s="3"/>
      <c r="D31" s="9"/>
      <c r="E31" s="9"/>
      <c r="F31" s="9"/>
      <c r="G31" s="9"/>
      <c r="H31" s="9"/>
      <c r="I31" s="9"/>
      <c r="J31" s="9"/>
      <c r="K31" s="8"/>
      <c r="L31" s="9"/>
      <c r="M31" s="9"/>
      <c r="N31" s="9"/>
      <c r="O31" s="9"/>
      <c r="P31" s="9"/>
      <c r="Q31" s="9"/>
      <c r="R31" s="9"/>
      <c r="S31" s="9"/>
      <c r="T31" s="9"/>
      <c r="U31" s="47"/>
      <c r="V31" s="9"/>
      <c r="W31" s="106"/>
    </row>
    <row r="32" spans="1:25" s="97" customFormat="1" ht="22.35" customHeight="1" x14ac:dyDescent="0.25">
      <c r="A32" s="14"/>
      <c r="B32" s="3"/>
      <c r="C32" s="3"/>
      <c r="D32" s="9"/>
      <c r="E32" s="9"/>
      <c r="F32" s="9"/>
      <c r="G32" s="9"/>
      <c r="H32" s="9"/>
      <c r="I32" s="9"/>
      <c r="J32" s="9"/>
      <c r="K32" s="8"/>
      <c r="L32" s="9"/>
      <c r="M32" s="9"/>
      <c r="N32" s="9"/>
      <c r="O32" s="9"/>
      <c r="P32" s="9"/>
      <c r="Q32" s="9"/>
      <c r="R32" s="9"/>
      <c r="S32" s="9"/>
      <c r="T32" s="47"/>
      <c r="U32" s="47"/>
      <c r="V32" s="9"/>
      <c r="W32" s="106"/>
    </row>
    <row r="33" spans="1:23" s="97" customFormat="1" ht="22.35" customHeight="1" x14ac:dyDescent="0.25">
      <c r="A33" s="14"/>
      <c r="B33" s="3"/>
      <c r="C33" s="3"/>
      <c r="D33" s="9"/>
      <c r="E33" s="9"/>
      <c r="F33" s="9"/>
      <c r="G33" s="9"/>
      <c r="H33" s="9"/>
      <c r="I33" s="9"/>
      <c r="J33" s="9"/>
      <c r="K33" s="8"/>
      <c r="L33" s="9"/>
      <c r="M33" s="9"/>
      <c r="N33" s="9"/>
      <c r="O33" s="9"/>
      <c r="P33" s="9"/>
      <c r="Q33" s="9"/>
      <c r="R33" s="9"/>
      <c r="S33" s="9"/>
      <c r="T33" s="47"/>
      <c r="U33" s="47"/>
      <c r="V33" s="9"/>
      <c r="W33" s="106"/>
    </row>
    <row r="34" spans="1:23" s="97" customFormat="1" ht="22.35" customHeight="1" x14ac:dyDescent="0.25">
      <c r="A34" s="14"/>
      <c r="B34" s="3"/>
      <c r="C34" s="3"/>
      <c r="D34" s="9"/>
      <c r="E34" s="9"/>
      <c r="F34" s="9"/>
      <c r="G34" s="9"/>
      <c r="H34" s="9"/>
      <c r="I34" s="9"/>
      <c r="J34" s="9"/>
      <c r="K34" s="8"/>
      <c r="L34" s="9"/>
      <c r="M34" s="9"/>
      <c r="N34" s="9"/>
      <c r="O34" s="9"/>
      <c r="P34" s="9"/>
      <c r="Q34" s="9"/>
      <c r="R34" s="9"/>
      <c r="S34" s="9"/>
      <c r="T34" s="47"/>
      <c r="U34" s="47"/>
      <c r="V34" s="9"/>
      <c r="W34" s="106"/>
    </row>
    <row r="35" spans="1:23" ht="24" customHeight="1" x14ac:dyDescent="0.25">
      <c r="A35" s="95" t="s">
        <v>82</v>
      </c>
    </row>
    <row r="36" spans="1:23" s="200" customFormat="1" ht="24" customHeight="1" x14ac:dyDescent="0.25">
      <c r="D36" s="200">
        <f>D28-'งบดุล 2'!H48</f>
        <v>0</v>
      </c>
      <c r="F36" s="200">
        <f>F28-'งบดุล 2'!H52</f>
        <v>0</v>
      </c>
      <c r="H36" s="200">
        <f>H28-'งบดุล 2'!H55</f>
        <v>0</v>
      </c>
      <c r="J36" s="200">
        <f>J28-'งบดุล 2'!H56</f>
        <v>0</v>
      </c>
      <c r="L36" s="200">
        <f>L28-'งบดุล 2'!H57</f>
        <v>0</v>
      </c>
      <c r="N36" s="200">
        <f>N28-'งบดุล 2'!H58</f>
        <v>0</v>
      </c>
      <c r="T36" s="200">
        <f>T28-'งบดุล 2'!H59</f>
        <v>0</v>
      </c>
      <c r="V36" s="200">
        <f>V28-'งบดุล 2'!H62</f>
        <v>0</v>
      </c>
    </row>
    <row r="39" spans="1:23" ht="24" customHeight="1" x14ac:dyDescent="0.25">
      <c r="A39" s="95"/>
    </row>
  </sheetData>
  <mergeCells count="9">
    <mergeCell ref="P8:T8"/>
    <mergeCell ref="H9:J9"/>
    <mergeCell ref="A1:V1"/>
    <mergeCell ref="A2:V2"/>
    <mergeCell ref="A3:V3"/>
    <mergeCell ref="A4:V4"/>
    <mergeCell ref="A5:V5"/>
    <mergeCell ref="H8:L8"/>
    <mergeCell ref="P7:T7"/>
  </mergeCells>
  <pageMargins left="0.82" right="0.25" top="1" bottom="0.5" header="0.6" footer="0.3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N168"/>
  <sheetViews>
    <sheetView showGridLines="0" view="pageBreakPreview" topLeftCell="A84" zoomScaleNormal="100" zoomScaleSheetLayoutView="100" workbookViewId="0">
      <selection activeCell="A42" sqref="A42"/>
    </sheetView>
  </sheetViews>
  <sheetFormatPr defaultColWidth="9.125" defaultRowHeight="24" customHeight="1" x14ac:dyDescent="0.6"/>
  <cols>
    <col min="1" max="1" width="49.875" style="4" customWidth="1"/>
    <col min="2" max="2" width="11" style="4" customWidth="1"/>
    <col min="3" max="3" width="2.875" style="4" customWidth="1"/>
    <col min="4" max="4" width="13.125" style="4" customWidth="1"/>
    <col min="5" max="5" width="2.75" style="4" customWidth="1"/>
    <col min="6" max="6" width="13.125" style="4" customWidth="1"/>
    <col min="7" max="7" width="2.75" style="4" customWidth="1"/>
    <col min="8" max="8" width="13.125" style="4" customWidth="1"/>
    <col min="9" max="9" width="2.75" style="4" customWidth="1"/>
    <col min="10" max="10" width="13.125" style="112" customWidth="1"/>
    <col min="11" max="11" width="9.25" style="4" bestFit="1" customWidth="1"/>
    <col min="12" max="12" width="13.75" style="4" bestFit="1" customWidth="1"/>
    <col min="13" max="13" width="9.125" style="4"/>
    <col min="14" max="14" width="10" style="4" bestFit="1" customWidth="1"/>
    <col min="15" max="16384" width="9.125" style="4"/>
  </cols>
  <sheetData>
    <row r="1" spans="1:14" s="92" customFormat="1" ht="26.4" x14ac:dyDescent="0.6">
      <c r="A1" s="284" t="s">
        <v>88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4" s="92" customFormat="1" ht="24" customHeight="1" x14ac:dyDescent="0.6">
      <c r="A2" s="284" t="s">
        <v>14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4" s="92" customFormat="1" ht="26.4" x14ac:dyDescent="0.6">
      <c r="A3" s="281" t="str">
        <f>กำไรขาดทุนเบ็ดเสร็จ!C3</f>
        <v>สำหรับปีสิ้นสุดวันที่ 31 ธันวาคม 2566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4" s="3" customFormat="1" ht="19.5" customHeight="1" x14ac:dyDescent="0.6">
      <c r="A4" s="286" t="s">
        <v>66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4" ht="9" customHeight="1" x14ac:dyDescent="0.6">
      <c r="A5" s="143"/>
      <c r="B5" s="143"/>
      <c r="C5" s="143"/>
      <c r="D5" s="143"/>
      <c r="E5" s="143"/>
      <c r="F5" s="143"/>
      <c r="G5" s="143"/>
      <c r="H5" s="143"/>
      <c r="I5" s="143"/>
      <c r="J5" s="144"/>
    </row>
    <row r="6" spans="1:14" ht="24" customHeight="1" x14ac:dyDescent="0.6">
      <c r="B6" s="13" t="s">
        <v>31</v>
      </c>
      <c r="D6" s="264" t="s">
        <v>0</v>
      </c>
      <c r="E6" s="264"/>
      <c r="F6" s="264"/>
      <c r="G6" s="5"/>
      <c r="H6" s="264" t="s">
        <v>29</v>
      </c>
      <c r="I6" s="264"/>
      <c r="J6" s="264"/>
    </row>
    <row r="7" spans="1:14" s="5" customFormat="1" ht="24" customHeight="1" x14ac:dyDescent="0.6">
      <c r="D7" s="218" t="s">
        <v>175</v>
      </c>
      <c r="F7" s="218" t="s">
        <v>150</v>
      </c>
      <c r="H7" s="218" t="s">
        <v>175</v>
      </c>
      <c r="J7" s="218" t="s">
        <v>150</v>
      </c>
    </row>
    <row r="8" spans="1:14" ht="24" customHeight="1" x14ac:dyDescent="0.6">
      <c r="A8" s="3" t="s">
        <v>15</v>
      </c>
      <c r="B8" s="3"/>
      <c r="C8" s="3"/>
      <c r="D8" s="219"/>
      <c r="E8" s="86"/>
      <c r="F8" s="219"/>
      <c r="G8" s="44"/>
      <c r="H8" s="44"/>
    </row>
    <row r="9" spans="1:14" ht="24" customHeight="1" x14ac:dyDescent="0.6">
      <c r="A9" s="1" t="s">
        <v>84</v>
      </c>
      <c r="B9" s="1"/>
      <c r="C9" s="1"/>
      <c r="D9" s="220">
        <f>กำไรขาดทุนเบ็ดเสร็จ!F28</f>
        <v>89072354</v>
      </c>
      <c r="E9" s="1"/>
      <c r="F9" s="220">
        <f>กำไรขาดทุนเบ็ดเสร็จ!H28</f>
        <v>170670410</v>
      </c>
      <c r="G9" s="8"/>
      <c r="H9" s="220">
        <f>กำไรขาดทุนเบ็ดเสร็จ!J28</f>
        <v>112231129</v>
      </c>
      <c r="I9" s="8"/>
      <c r="J9" s="220">
        <f>กำไรขาดทุนเบ็ดเสร็จ!L28</f>
        <v>183964082</v>
      </c>
      <c r="N9" s="112"/>
    </row>
    <row r="10" spans="1:14" ht="24" customHeight="1" x14ac:dyDescent="0.6">
      <c r="A10" s="1" t="s">
        <v>93</v>
      </c>
      <c r="B10" s="1"/>
      <c r="C10" s="1"/>
      <c r="D10" s="220"/>
      <c r="E10" s="1"/>
      <c r="F10" s="220"/>
      <c r="G10" s="1"/>
      <c r="H10" s="8"/>
      <c r="I10" s="8"/>
      <c r="J10" s="8"/>
      <c r="L10" s="255"/>
    </row>
    <row r="11" spans="1:14" ht="24" customHeight="1" x14ac:dyDescent="0.6">
      <c r="A11" s="221" t="s">
        <v>65</v>
      </c>
      <c r="B11" s="1"/>
      <c r="C11" s="1"/>
      <c r="D11" s="220">
        <f>กำไรขาดทุนเบ็ดเสร็จ!F27</f>
        <v>28306611</v>
      </c>
      <c r="E11" s="1"/>
      <c r="F11" s="220">
        <f>กำไรขาดทุนเบ็ดเสร็จ!H27</f>
        <v>48744359</v>
      </c>
      <c r="G11" s="1"/>
      <c r="H11" s="8">
        <f>กำไรขาดทุนเบ็ดเสร็จ!J27</f>
        <v>25045855</v>
      </c>
      <c r="I11" s="8"/>
      <c r="J11" s="8">
        <f>กำไรขาดทุนเบ็ดเสร็จ!L27</f>
        <v>46269205</v>
      </c>
      <c r="L11" s="255"/>
    </row>
    <row r="12" spans="1:14" ht="24" customHeight="1" x14ac:dyDescent="0.6">
      <c r="A12" s="221" t="s">
        <v>184</v>
      </c>
      <c r="B12" s="1"/>
      <c r="C12" s="1"/>
      <c r="D12" s="220">
        <v>3805998</v>
      </c>
      <c r="E12" s="1"/>
      <c r="F12" s="224">
        <v>0</v>
      </c>
      <c r="G12" s="1"/>
      <c r="H12" s="224">
        <v>0</v>
      </c>
      <c r="I12" s="8"/>
      <c r="J12" s="224">
        <v>0</v>
      </c>
      <c r="L12" s="255"/>
    </row>
    <row r="13" spans="1:14" ht="24" customHeight="1" x14ac:dyDescent="0.6">
      <c r="A13" s="221" t="s">
        <v>146</v>
      </c>
      <c r="B13" s="221"/>
      <c r="C13" s="221"/>
      <c r="D13" s="220">
        <v>-1025626</v>
      </c>
      <c r="E13" s="1"/>
      <c r="F13" s="220">
        <v>1212499</v>
      </c>
      <c r="G13" s="1"/>
      <c r="H13" s="220">
        <v>-1025626</v>
      </c>
      <c r="I13" s="222"/>
      <c r="J13" s="220">
        <v>1212499</v>
      </c>
      <c r="L13" s="256"/>
    </row>
    <row r="14" spans="1:14" ht="24" customHeight="1" x14ac:dyDescent="0.6">
      <c r="A14" s="221" t="s">
        <v>185</v>
      </c>
      <c r="B14" s="221"/>
      <c r="C14" s="221"/>
      <c r="D14" s="220">
        <v>285882</v>
      </c>
      <c r="E14" s="1"/>
      <c r="F14" s="224">
        <v>0</v>
      </c>
      <c r="G14" s="1"/>
      <c r="H14" s="224">
        <v>0</v>
      </c>
      <c r="I14" s="222"/>
      <c r="J14" s="224">
        <v>0</v>
      </c>
      <c r="L14" s="112"/>
    </row>
    <row r="15" spans="1:14" ht="24" customHeight="1" x14ac:dyDescent="0.6">
      <c r="A15" s="221" t="s">
        <v>139</v>
      </c>
      <c r="B15" s="221"/>
      <c r="C15" s="221"/>
      <c r="D15" s="220">
        <v>15724268</v>
      </c>
      <c r="E15" s="1"/>
      <c r="F15" s="220">
        <v>14858253</v>
      </c>
      <c r="G15" s="1"/>
      <c r="H15" s="220">
        <v>11661361</v>
      </c>
      <c r="I15" s="8"/>
      <c r="J15" s="220">
        <v>11096560</v>
      </c>
      <c r="K15" s="112"/>
      <c r="L15" s="112"/>
    </row>
    <row r="16" spans="1:14" ht="24" customHeight="1" x14ac:dyDescent="0.6">
      <c r="A16" s="221" t="s">
        <v>197</v>
      </c>
      <c r="B16" s="223"/>
      <c r="C16" s="221"/>
      <c r="D16" s="220">
        <v>15982704</v>
      </c>
      <c r="E16" s="1"/>
      <c r="F16" s="220">
        <v>15346943</v>
      </c>
      <c r="G16" s="1"/>
      <c r="H16" s="224">
        <v>15596339</v>
      </c>
      <c r="I16" s="222"/>
      <c r="J16" s="224">
        <v>15254703</v>
      </c>
      <c r="K16" s="112"/>
      <c r="L16" s="112"/>
    </row>
    <row r="17" spans="1:14" ht="24" customHeight="1" x14ac:dyDescent="0.6">
      <c r="A17" s="221" t="s">
        <v>218</v>
      </c>
      <c r="B17" s="223">
        <v>14</v>
      </c>
      <c r="C17" s="221"/>
      <c r="D17" s="220">
        <v>-184379</v>
      </c>
      <c r="E17" s="1"/>
      <c r="F17" s="220">
        <v>-344123</v>
      </c>
      <c r="G17" s="1"/>
      <c r="H17" s="220">
        <v>-184379</v>
      </c>
      <c r="I17" s="222"/>
      <c r="J17" s="220">
        <v>-344123</v>
      </c>
    </row>
    <row r="18" spans="1:14" ht="24" customHeight="1" x14ac:dyDescent="0.6">
      <c r="A18" s="221" t="s">
        <v>143</v>
      </c>
      <c r="B18" s="223"/>
      <c r="C18" s="221"/>
      <c r="D18" s="220">
        <v>17786507</v>
      </c>
      <c r="E18" s="1"/>
      <c r="F18" s="220">
        <v>16652196</v>
      </c>
      <c r="G18" s="1"/>
      <c r="H18" s="220">
        <v>6190425</v>
      </c>
      <c r="I18" s="8"/>
      <c r="J18" s="220">
        <v>5346251</v>
      </c>
    </row>
    <row r="19" spans="1:14" ht="24" customHeight="1" x14ac:dyDescent="0.6">
      <c r="A19" s="225" t="s">
        <v>198</v>
      </c>
      <c r="B19" s="225"/>
      <c r="C19" s="221"/>
      <c r="D19" s="220">
        <v>-1119500</v>
      </c>
      <c r="E19" s="1"/>
      <c r="F19" s="220">
        <v>-9570</v>
      </c>
      <c r="G19" s="1"/>
      <c r="H19" s="220">
        <v>-1119500</v>
      </c>
      <c r="I19" s="8"/>
      <c r="J19" s="220">
        <v>-2716</v>
      </c>
    </row>
    <row r="20" spans="1:14" ht="24" customHeight="1" x14ac:dyDescent="0.6">
      <c r="A20" s="225" t="s">
        <v>166</v>
      </c>
      <c r="B20" s="225"/>
      <c r="C20" s="221"/>
      <c r="D20" s="220">
        <v>-1991519</v>
      </c>
      <c r="E20" s="1"/>
      <c r="F20" s="220">
        <v>-43096</v>
      </c>
      <c r="G20" s="1"/>
      <c r="H20" s="220">
        <v>-1991519</v>
      </c>
      <c r="I20" s="8"/>
      <c r="J20" s="220">
        <v>-43096</v>
      </c>
    </row>
    <row r="21" spans="1:14" ht="24" customHeight="1" x14ac:dyDescent="0.5">
      <c r="A21" s="221" t="s">
        <v>137</v>
      </c>
      <c r="B21" s="223"/>
      <c r="C21" s="221"/>
      <c r="D21" s="220">
        <v>3836102</v>
      </c>
      <c r="E21" s="1"/>
      <c r="F21" s="220">
        <v>3314968</v>
      </c>
      <c r="G21" s="1"/>
      <c r="H21" s="220">
        <v>2523086</v>
      </c>
      <c r="I21" s="8"/>
      <c r="J21" s="220">
        <v>1722054</v>
      </c>
      <c r="L21" s="226"/>
      <c r="N21" s="112"/>
    </row>
    <row r="22" spans="1:14" ht="24" customHeight="1" x14ac:dyDescent="0.6">
      <c r="A22" s="221" t="s">
        <v>147</v>
      </c>
      <c r="B22" s="221"/>
      <c r="C22" s="221"/>
      <c r="D22" s="227">
        <v>-2747283</v>
      </c>
      <c r="E22" s="1"/>
      <c r="F22" s="227">
        <f>3580713-3</f>
        <v>3580710</v>
      </c>
      <c r="G22" s="1"/>
      <c r="H22" s="227">
        <v>-2665306</v>
      </c>
      <c r="I22" s="8"/>
      <c r="J22" s="227">
        <f>3587132-3</f>
        <v>3587129</v>
      </c>
      <c r="N22" s="228"/>
    </row>
    <row r="23" spans="1:14" ht="24" customHeight="1" x14ac:dyDescent="0.6">
      <c r="A23" s="221"/>
      <c r="B23" s="221"/>
      <c r="C23" s="221"/>
      <c r="D23" s="220">
        <f>SUM(D9:D22)</f>
        <v>167732119</v>
      </c>
      <c r="E23" s="1"/>
      <c r="F23" s="220">
        <f>SUM(F9:F22)</f>
        <v>273983549</v>
      </c>
      <c r="G23" s="1"/>
      <c r="H23" s="220">
        <f>SUM(H9:H22)</f>
        <v>166261865</v>
      </c>
      <c r="I23" s="8"/>
      <c r="J23" s="220">
        <f>SUM(J9:J22)</f>
        <v>268062548</v>
      </c>
      <c r="N23" s="228"/>
    </row>
    <row r="24" spans="1:14" ht="24" customHeight="1" x14ac:dyDescent="0.6">
      <c r="A24" s="1" t="s">
        <v>123</v>
      </c>
      <c r="B24" s="221"/>
      <c r="C24" s="221"/>
      <c r="D24" s="9"/>
      <c r="E24" s="1"/>
      <c r="F24" s="9"/>
      <c r="G24" s="1"/>
      <c r="H24" s="9"/>
      <c r="I24" s="8"/>
      <c r="J24" s="9"/>
    </row>
    <row r="25" spans="1:14" ht="24" customHeight="1" x14ac:dyDescent="0.6">
      <c r="A25" s="52" t="s">
        <v>78</v>
      </c>
      <c r="B25" s="229"/>
      <c r="C25" s="229"/>
      <c r="D25" s="220"/>
      <c r="E25" s="93"/>
      <c r="F25" s="220"/>
      <c r="G25" s="93"/>
      <c r="H25" s="220"/>
      <c r="I25" s="93"/>
      <c r="J25" s="220"/>
    </row>
    <row r="26" spans="1:14" ht="24" customHeight="1" x14ac:dyDescent="0.6">
      <c r="A26" s="221" t="s">
        <v>76</v>
      </c>
      <c r="B26" s="221"/>
      <c r="C26" s="221"/>
      <c r="D26" s="220">
        <v>45432898</v>
      </c>
      <c r="E26" s="8"/>
      <c r="F26" s="220">
        <v>-150918592</v>
      </c>
      <c r="G26" s="8"/>
      <c r="H26" s="220">
        <v>46116350</v>
      </c>
      <c r="I26" s="8"/>
      <c r="J26" s="220">
        <v>-73044960</v>
      </c>
    </row>
    <row r="27" spans="1:14" ht="24" customHeight="1" x14ac:dyDescent="0.6">
      <c r="A27" s="221" t="s">
        <v>155</v>
      </c>
      <c r="B27" s="221"/>
      <c r="C27" s="221"/>
      <c r="D27" s="220">
        <v>-6982989</v>
      </c>
      <c r="E27" s="8"/>
      <c r="F27" s="224">
        <v>0</v>
      </c>
      <c r="G27" s="1"/>
      <c r="H27" s="224">
        <v>0</v>
      </c>
      <c r="I27" s="222"/>
      <c r="J27" s="224">
        <v>0</v>
      </c>
    </row>
    <row r="28" spans="1:14" ht="24" customHeight="1" x14ac:dyDescent="0.6">
      <c r="A28" s="221" t="s">
        <v>80</v>
      </c>
      <c r="B28" s="221"/>
      <c r="C28" s="221"/>
      <c r="D28" s="220">
        <v>-47752811</v>
      </c>
      <c r="E28" s="8"/>
      <c r="F28" s="220">
        <v>10126960</v>
      </c>
      <c r="G28" s="8"/>
      <c r="H28" s="220">
        <v>-49702022</v>
      </c>
      <c r="I28" s="8"/>
      <c r="J28" s="220">
        <v>13403214</v>
      </c>
    </row>
    <row r="29" spans="1:14" ht="24" customHeight="1" x14ac:dyDescent="0.6">
      <c r="A29" s="221" t="s">
        <v>186</v>
      </c>
      <c r="B29" s="221"/>
      <c r="C29" s="221"/>
      <c r="D29" s="220">
        <v>-2358612</v>
      </c>
      <c r="E29" s="8"/>
      <c r="F29" s="224">
        <v>0</v>
      </c>
      <c r="G29" s="1"/>
      <c r="H29" s="224">
        <v>0</v>
      </c>
      <c r="I29" s="222"/>
      <c r="J29" s="224">
        <v>0</v>
      </c>
    </row>
    <row r="30" spans="1:14" ht="24" customHeight="1" x14ac:dyDescent="0.6">
      <c r="A30" s="221" t="s">
        <v>3</v>
      </c>
      <c r="B30" s="221"/>
      <c r="C30" s="221"/>
      <c r="D30" s="220">
        <v>1946887</v>
      </c>
      <c r="E30" s="8"/>
      <c r="F30" s="220">
        <v>1939836</v>
      </c>
      <c r="G30" s="8"/>
      <c r="H30" s="220">
        <v>320802</v>
      </c>
      <c r="I30" s="8"/>
      <c r="J30" s="220">
        <v>3285947</v>
      </c>
    </row>
    <row r="31" spans="1:14" ht="24" customHeight="1" x14ac:dyDescent="0.6">
      <c r="A31" s="221" t="s">
        <v>25</v>
      </c>
      <c r="B31" s="221"/>
      <c r="C31" s="221"/>
      <c r="D31" s="220">
        <v>-7490000</v>
      </c>
      <c r="E31" s="8"/>
      <c r="F31" s="220">
        <v>501000</v>
      </c>
      <c r="G31" s="8"/>
      <c r="H31" s="220">
        <v>-7490000</v>
      </c>
      <c r="I31" s="117"/>
      <c r="J31" s="220">
        <v>501000</v>
      </c>
    </row>
    <row r="32" spans="1:14" ht="24" customHeight="1" x14ac:dyDescent="0.6">
      <c r="A32" s="52" t="s">
        <v>79</v>
      </c>
      <c r="B32" s="221"/>
      <c r="C32" s="221"/>
      <c r="D32" s="220"/>
      <c r="E32" s="8"/>
      <c r="F32" s="220"/>
      <c r="G32" s="8"/>
      <c r="H32" s="220"/>
      <c r="I32" s="117"/>
      <c r="J32" s="220"/>
    </row>
    <row r="33" spans="1:14" ht="24" customHeight="1" x14ac:dyDescent="0.6">
      <c r="A33" s="221" t="s">
        <v>56</v>
      </c>
      <c r="B33" s="221"/>
      <c r="C33" s="221"/>
      <c r="D33" s="220">
        <v>-12940254</v>
      </c>
      <c r="E33" s="8"/>
      <c r="F33" s="220">
        <v>-16089052</v>
      </c>
      <c r="G33" s="8"/>
      <c r="H33" s="220">
        <v>-35455757</v>
      </c>
      <c r="I33" s="8"/>
      <c r="J33" s="220">
        <v>-10722732</v>
      </c>
    </row>
    <row r="34" spans="1:14" ht="24" customHeight="1" x14ac:dyDescent="0.6">
      <c r="A34" s="221" t="s">
        <v>220</v>
      </c>
      <c r="B34" s="221"/>
      <c r="C34" s="221"/>
      <c r="D34" s="220">
        <v>361622</v>
      </c>
      <c r="E34" s="8"/>
      <c r="F34" s="220">
        <v>686060</v>
      </c>
      <c r="G34" s="8"/>
      <c r="H34" s="220">
        <v>401618</v>
      </c>
      <c r="I34" s="8"/>
      <c r="J34" s="220">
        <v>349008</v>
      </c>
    </row>
    <row r="35" spans="1:14" ht="24" customHeight="1" x14ac:dyDescent="0.6">
      <c r="A35" s="221" t="s">
        <v>6</v>
      </c>
      <c r="B35" s="221"/>
      <c r="C35" s="221"/>
      <c r="D35" s="227">
        <f>'งบดุล 2'!D17-'งบดุล 2'!F17</f>
        <v>-896939</v>
      </c>
      <c r="E35" s="8"/>
      <c r="F35" s="227">
        <v>-4832557</v>
      </c>
      <c r="G35" s="8"/>
      <c r="H35" s="227">
        <v>-249507</v>
      </c>
      <c r="I35" s="8"/>
      <c r="J35" s="227">
        <v>-3948580</v>
      </c>
    </row>
    <row r="36" spans="1:14" ht="24" customHeight="1" x14ac:dyDescent="0.6">
      <c r="A36" s="232" t="s">
        <v>172</v>
      </c>
      <c r="B36" s="233"/>
      <c r="C36" s="233"/>
      <c r="D36" s="220">
        <f>SUM(D23:D35)</f>
        <v>137051921</v>
      </c>
      <c r="E36" s="8"/>
      <c r="F36" s="220">
        <f>SUM(F23:F35)</f>
        <v>115397204</v>
      </c>
      <c r="G36" s="8"/>
      <c r="H36" s="220">
        <f>SUM(H23:H35)</f>
        <v>120203349</v>
      </c>
      <c r="I36" s="205"/>
      <c r="J36" s="220">
        <f>SUM(J23:J35)</f>
        <v>197885445</v>
      </c>
      <c r="M36" s="112"/>
    </row>
    <row r="37" spans="1:14" ht="24" customHeight="1" x14ac:dyDescent="0.6">
      <c r="A37" s="1" t="s">
        <v>90</v>
      </c>
      <c r="B37" s="221"/>
      <c r="C37" s="221"/>
      <c r="D37" s="224">
        <v>0</v>
      </c>
      <c r="E37" s="93"/>
      <c r="F37" s="224">
        <v>0</v>
      </c>
      <c r="G37" s="93"/>
      <c r="H37" s="224">
        <v>-16500000</v>
      </c>
      <c r="I37" s="9"/>
      <c r="J37" s="224">
        <v>-6875000</v>
      </c>
      <c r="N37" s="228"/>
    </row>
    <row r="38" spans="1:14" ht="24" customHeight="1" x14ac:dyDescent="0.6">
      <c r="A38" s="1" t="s">
        <v>13</v>
      </c>
      <c r="B38" s="221"/>
      <c r="C38" s="221"/>
      <c r="D38" s="220">
        <v>-4394598</v>
      </c>
      <c r="E38" s="1"/>
      <c r="F38" s="220">
        <v>-2058703</v>
      </c>
      <c r="G38" s="1"/>
      <c r="H38" s="220">
        <v>-5323780</v>
      </c>
      <c r="I38" s="9"/>
      <c r="J38" s="220">
        <v>-1814467</v>
      </c>
      <c r="N38" s="228"/>
    </row>
    <row r="39" spans="1:14" ht="24" customHeight="1" x14ac:dyDescent="0.6">
      <c r="A39" s="1" t="s">
        <v>39</v>
      </c>
      <c r="B39" s="221"/>
      <c r="C39" s="221"/>
      <c r="D39" s="234">
        <v>2296949</v>
      </c>
      <c r="E39" s="1"/>
      <c r="F39" s="234">
        <v>2829031</v>
      </c>
      <c r="G39" s="1"/>
      <c r="H39" s="234">
        <v>2197451</v>
      </c>
      <c r="I39" s="8"/>
      <c r="J39" s="234">
        <v>2809345</v>
      </c>
    </row>
    <row r="40" spans="1:14" ht="24" customHeight="1" x14ac:dyDescent="0.6">
      <c r="A40" s="1" t="s">
        <v>124</v>
      </c>
      <c r="B40" s="221"/>
      <c r="C40" s="221"/>
      <c r="D40" s="234">
        <v>-41783479</v>
      </c>
      <c r="E40" s="9"/>
      <c r="F40" s="234">
        <v>-59662400</v>
      </c>
      <c r="G40" s="9"/>
      <c r="H40" s="234">
        <v>-36414295</v>
      </c>
      <c r="I40" s="9"/>
      <c r="J40" s="234">
        <v>-52288314</v>
      </c>
    </row>
    <row r="41" spans="1:14" ht="24" customHeight="1" x14ac:dyDescent="0.6">
      <c r="A41" s="232" t="s">
        <v>131</v>
      </c>
      <c r="B41" s="235"/>
      <c r="C41" s="221"/>
      <c r="D41" s="236">
        <f>SUM(D36:D40)</f>
        <v>93170793</v>
      </c>
      <c r="E41" s="8"/>
      <c r="F41" s="236">
        <f>SUM(F36:F40)</f>
        <v>56505132</v>
      </c>
      <c r="G41" s="8"/>
      <c r="H41" s="236">
        <f>SUM(H36:H40)</f>
        <v>64162725</v>
      </c>
      <c r="I41" s="8"/>
      <c r="J41" s="236">
        <f>SUM(J36:J40)</f>
        <v>139717009</v>
      </c>
    </row>
    <row r="42" spans="1:14" ht="24" customHeight="1" x14ac:dyDescent="0.6">
      <c r="A42" s="232"/>
      <c r="B42" s="235"/>
      <c r="C42" s="221"/>
      <c r="D42" s="234"/>
      <c r="E42" s="8"/>
      <c r="F42" s="234"/>
      <c r="G42" s="8"/>
      <c r="H42" s="234"/>
      <c r="I42" s="8"/>
      <c r="J42" s="234"/>
    </row>
    <row r="43" spans="1:14" ht="24" customHeight="1" x14ac:dyDescent="0.6">
      <c r="A43" s="232"/>
      <c r="B43" s="235"/>
      <c r="C43" s="221"/>
      <c r="D43" s="234"/>
      <c r="E43" s="8"/>
      <c r="F43" s="234"/>
      <c r="G43" s="8"/>
      <c r="H43" s="234"/>
      <c r="I43" s="8"/>
      <c r="J43" s="234"/>
    </row>
    <row r="44" spans="1:14" s="92" customFormat="1" ht="26.4" x14ac:dyDescent="0.6">
      <c r="A44" s="283" t="s">
        <v>88</v>
      </c>
      <c r="B44" s="283"/>
      <c r="C44" s="283"/>
      <c r="D44" s="283"/>
      <c r="E44" s="283"/>
      <c r="F44" s="283"/>
      <c r="G44" s="283"/>
      <c r="H44" s="283"/>
      <c r="I44" s="283"/>
      <c r="J44" s="283"/>
    </row>
    <row r="45" spans="1:14" s="92" customFormat="1" ht="24" customHeight="1" x14ac:dyDescent="0.6">
      <c r="A45" s="283" t="s">
        <v>77</v>
      </c>
      <c r="B45" s="283"/>
      <c r="C45" s="283"/>
      <c r="D45" s="283"/>
      <c r="E45" s="283"/>
      <c r="F45" s="283"/>
      <c r="G45" s="283"/>
      <c r="H45" s="283"/>
      <c r="I45" s="283"/>
      <c r="J45" s="283"/>
    </row>
    <row r="46" spans="1:14" s="92" customFormat="1" ht="24" customHeight="1" x14ac:dyDescent="0.6">
      <c r="A46" s="281" t="str">
        <f>A3</f>
        <v>สำหรับปีสิ้นสุดวันที่ 31 ธันวาคม 2566</v>
      </c>
      <c r="B46" s="281"/>
      <c r="C46" s="281"/>
      <c r="D46" s="281"/>
      <c r="E46" s="281"/>
      <c r="F46" s="281"/>
      <c r="G46" s="281"/>
      <c r="H46" s="281"/>
      <c r="I46" s="281"/>
      <c r="J46" s="281"/>
    </row>
    <row r="47" spans="1:14" ht="24" customHeight="1" x14ac:dyDescent="0.6">
      <c r="A47" s="265" t="s">
        <v>66</v>
      </c>
      <c r="B47" s="265"/>
      <c r="C47" s="265"/>
      <c r="D47" s="265"/>
      <c r="E47" s="265"/>
      <c r="F47" s="265"/>
      <c r="G47" s="265"/>
      <c r="H47" s="265"/>
      <c r="I47" s="265"/>
      <c r="J47" s="265"/>
    </row>
    <row r="48" spans="1:14" ht="9" customHeight="1" x14ac:dyDescent="0.6">
      <c r="A48" s="1"/>
      <c r="B48" s="1"/>
      <c r="C48" s="1"/>
      <c r="D48" s="1"/>
      <c r="E48" s="1"/>
      <c r="F48" s="1"/>
      <c r="G48" s="1"/>
      <c r="H48" s="1"/>
      <c r="I48" s="1"/>
    </row>
    <row r="49" spans="1:10" ht="24" customHeight="1" x14ac:dyDescent="0.6">
      <c r="A49" s="1"/>
      <c r="B49" s="13" t="s">
        <v>31</v>
      </c>
      <c r="C49" s="1"/>
      <c r="D49" s="285" t="s">
        <v>0</v>
      </c>
      <c r="E49" s="285"/>
      <c r="F49" s="285"/>
      <c r="G49" s="237"/>
      <c r="H49" s="285" t="s">
        <v>29</v>
      </c>
      <c r="I49" s="285"/>
      <c r="J49" s="285"/>
    </row>
    <row r="50" spans="1:10" s="5" customFormat="1" ht="24" customHeight="1" x14ac:dyDescent="0.6">
      <c r="A50" s="237"/>
      <c r="C50" s="237"/>
      <c r="D50" s="218" t="s">
        <v>175</v>
      </c>
      <c r="F50" s="218" t="s">
        <v>150</v>
      </c>
      <c r="H50" s="218" t="s">
        <v>175</v>
      </c>
      <c r="J50" s="218" t="s">
        <v>150</v>
      </c>
    </row>
    <row r="51" spans="1:10" ht="24" customHeight="1" x14ac:dyDescent="0.6">
      <c r="A51" s="238" t="s">
        <v>16</v>
      </c>
      <c r="B51" s="232"/>
      <c r="C51" s="232"/>
      <c r="D51" s="9"/>
      <c r="E51" s="8"/>
      <c r="F51" s="9"/>
      <c r="G51" s="8"/>
      <c r="H51" s="9"/>
      <c r="I51" s="8"/>
      <c r="J51" s="224"/>
    </row>
    <row r="52" spans="1:10" ht="24" customHeight="1" x14ac:dyDescent="0.6">
      <c r="A52" s="221" t="s">
        <v>194</v>
      </c>
      <c r="B52" s="16"/>
      <c r="C52" s="221"/>
      <c r="D52" s="220">
        <v>-15000000</v>
      </c>
      <c r="E52" s="8"/>
      <c r="F52" s="224">
        <v>0</v>
      </c>
      <c r="G52" s="8"/>
      <c r="H52" s="220">
        <v>-10000000</v>
      </c>
      <c r="I52" s="8"/>
      <c r="J52" s="224">
        <v>0</v>
      </c>
    </row>
    <row r="53" spans="1:10" ht="24" customHeight="1" x14ac:dyDescent="0.6">
      <c r="A53" s="221" t="s">
        <v>187</v>
      </c>
      <c r="B53" s="221"/>
      <c r="C53" s="221"/>
      <c r="D53" s="224">
        <v>0</v>
      </c>
      <c r="E53" s="8"/>
      <c r="F53" s="224">
        <v>0</v>
      </c>
      <c r="G53" s="8"/>
      <c r="H53" s="224">
        <v>0</v>
      </c>
      <c r="I53" s="8"/>
      <c r="J53" s="224">
        <v>-95000000</v>
      </c>
    </row>
    <row r="54" spans="1:10" ht="24" customHeight="1" x14ac:dyDescent="0.6">
      <c r="A54" s="221" t="s">
        <v>188</v>
      </c>
      <c r="B54" s="221"/>
      <c r="C54" s="221"/>
      <c r="D54" s="224">
        <v>0</v>
      </c>
      <c r="E54" s="8"/>
      <c r="F54" s="224">
        <v>0</v>
      </c>
      <c r="G54" s="8"/>
      <c r="H54" s="224">
        <v>-23000000</v>
      </c>
      <c r="I54" s="8"/>
      <c r="J54" s="224">
        <v>0</v>
      </c>
    </row>
    <row r="55" spans="1:10" ht="24" customHeight="1" x14ac:dyDescent="0.6">
      <c r="A55" s="221" t="s">
        <v>189</v>
      </c>
      <c r="B55" s="221"/>
      <c r="C55" s="221"/>
      <c r="D55" s="224">
        <v>0</v>
      </c>
      <c r="E55" s="8"/>
      <c r="F55" s="224">
        <v>0</v>
      </c>
      <c r="G55" s="8"/>
      <c r="H55" s="224">
        <v>8000000</v>
      </c>
      <c r="I55" s="8"/>
      <c r="J55" s="224">
        <v>0</v>
      </c>
    </row>
    <row r="56" spans="1:10" ht="24" customHeight="1" x14ac:dyDescent="0.6">
      <c r="A56" s="221" t="s">
        <v>157</v>
      </c>
      <c r="B56" s="238"/>
      <c r="C56" s="238"/>
      <c r="D56" s="224">
        <v>-213676799</v>
      </c>
      <c r="E56" s="8"/>
      <c r="F56" s="224">
        <v>-270102867</v>
      </c>
      <c r="G56" s="8"/>
      <c r="H56" s="224">
        <v>-213676799</v>
      </c>
      <c r="I56" s="8"/>
      <c r="J56" s="224">
        <v>-270102867</v>
      </c>
    </row>
    <row r="57" spans="1:10" ht="24" customHeight="1" x14ac:dyDescent="0.6">
      <c r="A57" s="221" t="s">
        <v>173</v>
      </c>
      <c r="B57" s="238"/>
      <c r="C57" s="238"/>
      <c r="D57" s="224">
        <v>290084415</v>
      </c>
      <c r="E57" s="8"/>
      <c r="F57" s="224">
        <v>144977875</v>
      </c>
      <c r="G57" s="8"/>
      <c r="H57" s="224">
        <v>290084415</v>
      </c>
      <c r="I57" s="8"/>
      <c r="J57" s="224">
        <v>144977875</v>
      </c>
    </row>
    <row r="58" spans="1:10" ht="24" customHeight="1" x14ac:dyDescent="0.6">
      <c r="A58" s="221" t="s">
        <v>190</v>
      </c>
      <c r="B58" s="221"/>
      <c r="C58" s="221"/>
      <c r="D58" s="234">
        <v>-12545088</v>
      </c>
      <c r="E58" s="8"/>
      <c r="F58" s="234">
        <f>-19818500+3</f>
        <v>-19818497</v>
      </c>
      <c r="G58" s="8"/>
      <c r="H58" s="220">
        <v>-12033122</v>
      </c>
      <c r="I58" s="8"/>
      <c r="J58" s="220">
        <f>-17635059+4</f>
        <v>-17635055</v>
      </c>
    </row>
    <row r="59" spans="1:10" ht="24" customHeight="1" x14ac:dyDescent="0.6">
      <c r="A59" s="221" t="s">
        <v>191</v>
      </c>
      <c r="B59" s="221"/>
      <c r="C59" s="221"/>
      <c r="D59" s="234">
        <v>3900589</v>
      </c>
      <c r="E59" s="8"/>
      <c r="F59" s="234">
        <v>364223</v>
      </c>
      <c r="G59" s="8"/>
      <c r="H59" s="220">
        <v>3900589</v>
      </c>
      <c r="I59" s="8"/>
      <c r="J59" s="220">
        <v>4818</v>
      </c>
    </row>
    <row r="60" spans="1:10" ht="24" customHeight="1" x14ac:dyDescent="0.6">
      <c r="A60" s="221" t="s">
        <v>71</v>
      </c>
      <c r="B60" s="221"/>
      <c r="C60" s="221"/>
      <c r="D60" s="220">
        <v>-7449680</v>
      </c>
      <c r="E60" s="8"/>
      <c r="F60" s="220">
        <v>-9228240</v>
      </c>
      <c r="G60" s="8"/>
      <c r="H60" s="220">
        <v>-6410000</v>
      </c>
      <c r="I60" s="8"/>
      <c r="J60" s="220">
        <v>-8018020</v>
      </c>
    </row>
    <row r="61" spans="1:10" ht="24" customHeight="1" x14ac:dyDescent="0.6">
      <c r="A61" s="221" t="s">
        <v>107</v>
      </c>
      <c r="B61" s="221"/>
      <c r="C61" s="221"/>
      <c r="D61" s="224">
        <v>0</v>
      </c>
      <c r="E61" s="8"/>
      <c r="F61" s="224">
        <v>0</v>
      </c>
      <c r="G61" s="8"/>
      <c r="H61" s="224">
        <v>16500000</v>
      </c>
      <c r="I61" s="8"/>
      <c r="J61" s="224">
        <v>6875000</v>
      </c>
    </row>
    <row r="62" spans="1:10" ht="24" customHeight="1" x14ac:dyDescent="0.6">
      <c r="A62" s="221" t="s">
        <v>192</v>
      </c>
      <c r="B62" s="221"/>
      <c r="C62" s="221"/>
      <c r="D62" s="220">
        <v>3807737</v>
      </c>
      <c r="E62" s="8"/>
      <c r="F62" s="220">
        <v>1091886</v>
      </c>
      <c r="G62" s="8"/>
      <c r="H62" s="220">
        <v>4736919</v>
      </c>
      <c r="I62" s="8"/>
      <c r="J62" s="220">
        <v>847650</v>
      </c>
    </row>
    <row r="63" spans="1:10" ht="24" customHeight="1" x14ac:dyDescent="0.6">
      <c r="A63" s="232" t="s">
        <v>210</v>
      </c>
      <c r="B63" s="232"/>
      <c r="C63" s="232"/>
      <c r="D63" s="236">
        <f>SUM(D52:D62)</f>
        <v>49121174</v>
      </c>
      <c r="E63" s="8"/>
      <c r="F63" s="236">
        <f>SUM(F52:F62)</f>
        <v>-152715620</v>
      </c>
      <c r="G63" s="9"/>
      <c r="H63" s="236">
        <f>SUM(H52:H62)</f>
        <v>58102002</v>
      </c>
      <c r="I63" s="8"/>
      <c r="J63" s="236">
        <f>SUM(J52:J62)</f>
        <v>-238050599</v>
      </c>
    </row>
    <row r="64" spans="1:10" ht="12" customHeight="1" x14ac:dyDescent="0.6">
      <c r="A64" s="232"/>
      <c r="B64" s="232"/>
      <c r="C64" s="232"/>
      <c r="D64" s="234"/>
      <c r="E64" s="8"/>
      <c r="F64" s="234"/>
      <c r="G64" s="9"/>
      <c r="H64" s="234"/>
      <c r="I64" s="8"/>
      <c r="J64" s="234"/>
    </row>
    <row r="65" spans="1:10" ht="24" customHeight="1" x14ac:dyDescent="0.6">
      <c r="A65" s="238" t="s">
        <v>17</v>
      </c>
      <c r="B65" s="238"/>
      <c r="C65" s="238"/>
      <c r="D65" s="8"/>
      <c r="E65" s="8"/>
      <c r="F65" s="8"/>
      <c r="G65" s="8"/>
      <c r="H65" s="8"/>
      <c r="I65" s="8"/>
      <c r="J65" s="8"/>
    </row>
    <row r="66" spans="1:10" ht="24" customHeight="1" x14ac:dyDescent="0.6">
      <c r="A66" s="221" t="s">
        <v>193</v>
      </c>
      <c r="B66" s="16"/>
      <c r="C66" s="221"/>
      <c r="D66" s="220">
        <v>8123758</v>
      </c>
      <c r="E66" s="8"/>
      <c r="F66" s="224">
        <v>0</v>
      </c>
      <c r="G66" s="8"/>
      <c r="H66" s="220">
        <v>8123758</v>
      </c>
      <c r="I66" s="8"/>
      <c r="J66" s="224">
        <v>0</v>
      </c>
    </row>
    <row r="67" spans="1:10" ht="24" customHeight="1" x14ac:dyDescent="0.6">
      <c r="A67" s="221" t="s">
        <v>202</v>
      </c>
      <c r="B67" s="16">
        <v>24</v>
      </c>
      <c r="C67" s="221"/>
      <c r="D67" s="220">
        <v>-17968872</v>
      </c>
      <c r="E67" s="8"/>
      <c r="F67" s="224">
        <v>0</v>
      </c>
      <c r="G67" s="8"/>
      <c r="H67" s="220">
        <v>-17968872</v>
      </c>
      <c r="I67" s="8"/>
      <c r="J67" s="224">
        <v>0</v>
      </c>
    </row>
    <row r="68" spans="1:10" ht="24" customHeight="1" x14ac:dyDescent="0.6">
      <c r="A68" s="221" t="s">
        <v>132</v>
      </c>
      <c r="B68" s="16">
        <v>5.0999999999999996</v>
      </c>
      <c r="C68" s="221"/>
      <c r="D68" s="220">
        <v>-16433216</v>
      </c>
      <c r="E68" s="8"/>
      <c r="F68" s="220">
        <v>-14846064</v>
      </c>
      <c r="G68" s="8"/>
      <c r="H68" s="220">
        <v>-16086315</v>
      </c>
      <c r="I68" s="8"/>
      <c r="J68" s="220">
        <v>-14762869</v>
      </c>
    </row>
    <row r="69" spans="1:10" ht="24" customHeight="1" x14ac:dyDescent="0.6">
      <c r="A69" s="221" t="s">
        <v>106</v>
      </c>
      <c r="B69" s="230"/>
      <c r="C69" s="230"/>
      <c r="D69" s="220">
        <v>-139499580</v>
      </c>
      <c r="E69" s="8"/>
      <c r="F69" s="220">
        <v>-197604011</v>
      </c>
      <c r="G69" s="8"/>
      <c r="H69" s="220">
        <v>-125999580</v>
      </c>
      <c r="I69" s="8"/>
      <c r="J69" s="220">
        <v>-191979011</v>
      </c>
    </row>
    <row r="70" spans="1:10" ht="24" customHeight="1" x14ac:dyDescent="0.6">
      <c r="A70" s="221" t="s">
        <v>195</v>
      </c>
      <c r="B70" s="221"/>
      <c r="C70" s="221"/>
      <c r="D70" s="220">
        <v>-2296949</v>
      </c>
      <c r="E70" s="8"/>
      <c r="F70" s="220">
        <v>-2829031</v>
      </c>
      <c r="G70" s="8"/>
      <c r="H70" s="220">
        <v>-2197451</v>
      </c>
      <c r="I70" s="8"/>
      <c r="J70" s="220">
        <v>-2809345</v>
      </c>
    </row>
    <row r="71" spans="1:10" ht="24" customHeight="1" x14ac:dyDescent="0.6">
      <c r="A71" s="239" t="s">
        <v>164</v>
      </c>
      <c r="B71" s="232"/>
      <c r="C71" s="232"/>
      <c r="D71" s="236">
        <f>SUM(D66:D70)</f>
        <v>-168074859</v>
      </c>
      <c r="E71" s="8"/>
      <c r="F71" s="236">
        <f>SUM(F68:F70)</f>
        <v>-215279106</v>
      </c>
      <c r="G71" s="9"/>
      <c r="H71" s="236">
        <f>SUM(H66:H70)</f>
        <v>-154128460</v>
      </c>
      <c r="I71" s="8"/>
      <c r="J71" s="236">
        <f>SUM(J66:J70)</f>
        <v>-209551225</v>
      </c>
    </row>
    <row r="72" spans="1:10" ht="24" customHeight="1" x14ac:dyDescent="0.6">
      <c r="A72" s="240"/>
      <c r="B72" s="240"/>
      <c r="C72" s="240"/>
      <c r="D72" s="8"/>
      <c r="E72" s="8"/>
      <c r="F72" s="8"/>
      <c r="G72" s="8"/>
      <c r="H72" s="8"/>
      <c r="I72" s="8"/>
      <c r="J72" s="8"/>
    </row>
    <row r="73" spans="1:10" ht="24" customHeight="1" x14ac:dyDescent="0.6">
      <c r="A73" s="1" t="s">
        <v>209</v>
      </c>
      <c r="B73" s="240"/>
      <c r="C73" s="240"/>
      <c r="D73" s="8"/>
      <c r="E73" s="8"/>
      <c r="F73" s="8"/>
      <c r="G73" s="8"/>
      <c r="H73" s="8"/>
      <c r="I73" s="8"/>
      <c r="J73" s="8"/>
    </row>
    <row r="74" spans="1:10" ht="24" customHeight="1" x14ac:dyDescent="0.6">
      <c r="A74" s="229" t="s">
        <v>125</v>
      </c>
      <c r="B74" s="240"/>
      <c r="C74" s="240"/>
      <c r="D74" s="224">
        <f>D41+D63+D71</f>
        <v>-25782892</v>
      </c>
      <c r="E74" s="8"/>
      <c r="F74" s="224">
        <f>F41+F63+F71</f>
        <v>-311489594</v>
      </c>
      <c r="G74" s="8"/>
      <c r="H74" s="224">
        <f>H41+H63+H71</f>
        <v>-31863733</v>
      </c>
      <c r="I74" s="8"/>
      <c r="J74" s="224">
        <f>J41+J63+J71</f>
        <v>-307884815</v>
      </c>
    </row>
    <row r="75" spans="1:10" ht="24" customHeight="1" x14ac:dyDescent="0.6">
      <c r="A75" s="241" t="s">
        <v>142</v>
      </c>
      <c r="B75" s="240"/>
      <c r="C75" s="240"/>
      <c r="D75" s="227">
        <v>-26994</v>
      </c>
      <c r="E75" s="9"/>
      <c r="F75" s="227">
        <v>-299628</v>
      </c>
      <c r="G75" s="9"/>
      <c r="H75" s="231">
        <v>0</v>
      </c>
      <c r="I75" s="9"/>
      <c r="J75" s="231">
        <v>0</v>
      </c>
    </row>
    <row r="76" spans="1:10" ht="24" customHeight="1" x14ac:dyDescent="0.6">
      <c r="A76" s="242" t="s">
        <v>209</v>
      </c>
      <c r="B76" s="243"/>
      <c r="C76" s="243"/>
      <c r="D76" s="234">
        <f>SUM(D74:D75)</f>
        <v>-25809886</v>
      </c>
      <c r="E76" s="8"/>
      <c r="F76" s="234">
        <f>SUM(F74:F75)</f>
        <v>-311789222</v>
      </c>
      <c r="G76" s="8"/>
      <c r="H76" s="234">
        <f>SUM(H74:H75)</f>
        <v>-31863733</v>
      </c>
      <c r="I76" s="8"/>
      <c r="J76" s="234">
        <f>SUM(J74:J75)</f>
        <v>-307884815</v>
      </c>
    </row>
    <row r="77" spans="1:10" ht="24" customHeight="1" x14ac:dyDescent="0.6">
      <c r="A77" s="242" t="s">
        <v>28</v>
      </c>
      <c r="B77" s="243"/>
      <c r="C77" s="243"/>
      <c r="D77" s="220">
        <f>งบดุล!F12</f>
        <v>251834657</v>
      </c>
      <c r="E77" s="8"/>
      <c r="F77" s="220">
        <v>563623879</v>
      </c>
      <c r="G77" s="8"/>
      <c r="H77" s="220">
        <f>งบดุล!J12</f>
        <v>161731334</v>
      </c>
      <c r="I77" s="8"/>
      <c r="J77" s="220">
        <v>469616149</v>
      </c>
    </row>
    <row r="78" spans="1:10" ht="24" customHeight="1" thickBot="1" x14ac:dyDescent="0.65">
      <c r="A78" s="242" t="s">
        <v>85</v>
      </c>
      <c r="B78" s="16">
        <v>6</v>
      </c>
      <c r="C78" s="242"/>
      <c r="D78" s="244">
        <f>SUM(D76:D77)</f>
        <v>226024771</v>
      </c>
      <c r="E78" s="8"/>
      <c r="F78" s="244">
        <f>SUM(F76:F77)</f>
        <v>251834657</v>
      </c>
      <c r="G78" s="9"/>
      <c r="H78" s="244">
        <f>SUM(H76:H77)</f>
        <v>129867601</v>
      </c>
      <c r="I78" s="8"/>
      <c r="J78" s="244">
        <f>SUM(J76:J77)</f>
        <v>161731334</v>
      </c>
    </row>
    <row r="79" spans="1:10" ht="24" customHeight="1" thickTop="1" x14ac:dyDescent="0.6">
      <c r="A79" s="221"/>
      <c r="B79" s="221"/>
      <c r="C79" s="221"/>
      <c r="D79" s="249">
        <f>งบดุล!D12-กระแสเงินสด!D78</f>
        <v>0</v>
      </c>
      <c r="E79" s="203"/>
      <c r="F79" s="203"/>
      <c r="G79" s="203"/>
      <c r="H79" s="204"/>
      <c r="I79" s="245"/>
      <c r="J79" s="246"/>
    </row>
    <row r="80" spans="1:10" ht="24" customHeight="1" x14ac:dyDescent="0.6">
      <c r="A80" s="221"/>
      <c r="B80" s="221"/>
      <c r="C80" s="221"/>
      <c r="D80" s="247"/>
      <c r="E80" s="248"/>
      <c r="F80" s="247"/>
      <c r="G80" s="248"/>
      <c r="H80" s="247"/>
      <c r="I80" s="1"/>
      <c r="J80" s="220"/>
    </row>
    <row r="81" spans="1:10" ht="24" customHeight="1" x14ac:dyDescent="0.6">
      <c r="A81" s="221"/>
      <c r="B81" s="221"/>
      <c r="C81" s="221"/>
      <c r="D81" s="6"/>
      <c r="E81" s="1"/>
      <c r="F81" s="86"/>
      <c r="G81" s="1"/>
      <c r="H81" s="6"/>
      <c r="I81" s="1"/>
    </row>
    <row r="82" spans="1:10" ht="24" customHeight="1" x14ac:dyDescent="0.6">
      <c r="A82" s="221"/>
      <c r="B82" s="221"/>
      <c r="C82" s="221"/>
      <c r="D82" s="6"/>
      <c r="E82" s="1"/>
      <c r="F82" s="86"/>
      <c r="G82" s="1"/>
      <c r="H82" s="6"/>
      <c r="I82" s="1"/>
    </row>
    <row r="83" spans="1:10" ht="24" customHeight="1" x14ac:dyDescent="0.6">
      <c r="A83" s="221"/>
      <c r="B83" s="221"/>
      <c r="C83" s="221"/>
      <c r="D83" s="6"/>
      <c r="E83" s="1"/>
      <c r="F83" s="86"/>
      <c r="G83" s="1"/>
      <c r="H83" s="6"/>
      <c r="I83" s="1"/>
    </row>
    <row r="84" spans="1:10" ht="19.8" x14ac:dyDescent="0.6">
      <c r="D84" s="44"/>
      <c r="E84" s="44"/>
      <c r="F84" s="44"/>
      <c r="G84" s="44"/>
      <c r="H84" s="44"/>
      <c r="I84" s="44"/>
    </row>
    <row r="85" spans="1:10" ht="19.8" x14ac:dyDescent="0.6">
      <c r="D85" s="44"/>
      <c r="E85" s="44"/>
      <c r="F85" s="44"/>
      <c r="G85" s="44"/>
      <c r="H85" s="44"/>
      <c r="I85" s="44"/>
    </row>
    <row r="86" spans="1:10" ht="19.8" x14ac:dyDescent="0.6">
      <c r="D86" s="44"/>
      <c r="E86" s="44"/>
      <c r="F86" s="44"/>
      <c r="G86" s="44"/>
      <c r="H86" s="44"/>
      <c r="I86" s="44"/>
    </row>
    <row r="87" spans="1:10" ht="24" customHeight="1" x14ac:dyDescent="0.6">
      <c r="A87" s="4" t="s">
        <v>82</v>
      </c>
      <c r="D87" s="44"/>
      <c r="E87" s="44"/>
      <c r="F87" s="44"/>
      <c r="G87" s="44"/>
      <c r="H87" s="44"/>
      <c r="I87" s="44"/>
    </row>
    <row r="88" spans="1:10" ht="24" customHeight="1" x14ac:dyDescent="0.6">
      <c r="A88" s="114"/>
      <c r="B88" s="114"/>
      <c r="C88" s="114"/>
      <c r="D88" s="251"/>
      <c r="E88" s="252"/>
      <c r="F88" s="251"/>
      <c r="G88" s="252"/>
      <c r="H88" s="251"/>
      <c r="I88" s="253"/>
      <c r="J88" s="251"/>
    </row>
    <row r="89" spans="1:10" ht="24" customHeight="1" x14ac:dyDescent="0.6">
      <c r="A89" s="114"/>
      <c r="B89" s="114"/>
      <c r="C89" s="114"/>
      <c r="D89" s="116"/>
      <c r="E89" s="116"/>
      <c r="F89" s="116"/>
      <c r="G89" s="116"/>
      <c r="H89" s="116"/>
      <c r="I89" s="116"/>
      <c r="J89" s="115"/>
    </row>
    <row r="90" spans="1:10" ht="24" customHeight="1" x14ac:dyDescent="0.6">
      <c r="B90" s="114"/>
      <c r="C90" s="114"/>
      <c r="E90" s="116"/>
      <c r="F90" s="116"/>
      <c r="G90" s="116"/>
      <c r="H90" s="116"/>
      <c r="I90" s="116"/>
      <c r="J90" s="115"/>
    </row>
    <row r="91" spans="1:10" ht="24" customHeight="1" x14ac:dyDescent="0.6">
      <c r="B91" s="114"/>
      <c r="C91" s="114"/>
      <c r="D91" s="116"/>
      <c r="E91" s="116"/>
      <c r="F91" s="116"/>
      <c r="G91" s="116"/>
      <c r="H91" s="116"/>
      <c r="I91" s="116"/>
      <c r="J91" s="115"/>
    </row>
    <row r="92" spans="1:10" ht="24" customHeight="1" x14ac:dyDescent="0.6">
      <c r="A92" s="2"/>
      <c r="D92" s="44"/>
      <c r="E92" s="44"/>
      <c r="F92" s="44"/>
      <c r="G92" s="44"/>
      <c r="H92" s="44"/>
      <c r="I92" s="44"/>
    </row>
    <row r="93" spans="1:10" ht="24" customHeight="1" x14ac:dyDescent="0.6">
      <c r="D93" s="44"/>
      <c r="E93" s="44"/>
      <c r="F93" s="44"/>
      <c r="G93" s="44"/>
      <c r="H93" s="44"/>
      <c r="I93" s="44"/>
    </row>
    <row r="94" spans="1:10" ht="24" customHeight="1" x14ac:dyDescent="0.6">
      <c r="D94" s="44"/>
      <c r="E94" s="44"/>
      <c r="F94" s="44"/>
      <c r="G94" s="44"/>
      <c r="H94" s="44"/>
      <c r="I94" s="44"/>
    </row>
    <row r="95" spans="1:10" ht="24" customHeight="1" x14ac:dyDescent="0.6">
      <c r="D95" s="44"/>
      <c r="E95" s="44"/>
      <c r="F95" s="44"/>
      <c r="G95" s="44"/>
      <c r="H95" s="44"/>
      <c r="I95" s="44"/>
      <c r="J95" s="4"/>
    </row>
    <row r="96" spans="1:10" ht="24" customHeight="1" x14ac:dyDescent="0.6">
      <c r="D96" s="44"/>
      <c r="E96" s="44"/>
      <c r="F96" s="44"/>
      <c r="G96" s="44"/>
      <c r="H96" s="44"/>
      <c r="I96" s="44"/>
      <c r="J96" s="4"/>
    </row>
    <row r="97" spans="4:10" ht="24" customHeight="1" x14ac:dyDescent="0.6">
      <c r="D97" s="44"/>
      <c r="E97" s="44"/>
      <c r="F97" s="44"/>
      <c r="G97" s="44"/>
      <c r="H97" s="44"/>
      <c r="I97" s="44"/>
      <c r="J97" s="4"/>
    </row>
    <row r="98" spans="4:10" ht="24" customHeight="1" x14ac:dyDescent="0.6">
      <c r="D98" s="44"/>
      <c r="E98" s="44"/>
      <c r="F98" s="44"/>
      <c r="G98" s="44"/>
      <c r="H98" s="44"/>
      <c r="I98" s="44"/>
      <c r="J98" s="4"/>
    </row>
    <row r="99" spans="4:10" ht="24" customHeight="1" x14ac:dyDescent="0.6">
      <c r="D99" s="44"/>
      <c r="E99" s="44"/>
      <c r="F99" s="44"/>
      <c r="G99" s="44"/>
      <c r="H99" s="44"/>
      <c r="I99" s="44"/>
      <c r="J99" s="4"/>
    </row>
    <row r="100" spans="4:10" ht="24" customHeight="1" x14ac:dyDescent="0.6">
      <c r="D100" s="44"/>
      <c r="E100" s="44"/>
      <c r="F100" s="44"/>
      <c r="G100" s="44"/>
      <c r="H100" s="44"/>
      <c r="I100" s="44"/>
      <c r="J100" s="4"/>
    </row>
    <row r="101" spans="4:10" ht="24" customHeight="1" x14ac:dyDescent="0.6">
      <c r="D101" s="44"/>
      <c r="E101" s="44"/>
      <c r="F101" s="44"/>
      <c r="G101" s="44"/>
      <c r="H101" s="44"/>
      <c r="I101" s="44"/>
      <c r="J101" s="4"/>
    </row>
    <row r="102" spans="4:10" ht="24" customHeight="1" x14ac:dyDescent="0.6">
      <c r="D102" s="44"/>
      <c r="E102" s="44"/>
      <c r="F102" s="44"/>
      <c r="G102" s="44"/>
      <c r="H102" s="44"/>
      <c r="I102" s="44"/>
      <c r="J102" s="4"/>
    </row>
    <row r="103" spans="4:10" ht="24" customHeight="1" x14ac:dyDescent="0.6">
      <c r="D103" s="44"/>
      <c r="E103" s="44"/>
      <c r="F103" s="44"/>
      <c r="G103" s="44"/>
      <c r="H103" s="44"/>
      <c r="I103" s="44"/>
      <c r="J103" s="4"/>
    </row>
    <row r="104" spans="4:10" ht="24" customHeight="1" x14ac:dyDescent="0.6">
      <c r="D104" s="44"/>
      <c r="E104" s="44"/>
      <c r="F104" s="44"/>
      <c r="G104" s="44"/>
      <c r="H104" s="44"/>
      <c r="I104" s="44"/>
      <c r="J104" s="4"/>
    </row>
    <row r="105" spans="4:10" ht="24" customHeight="1" x14ac:dyDescent="0.6">
      <c r="D105" s="44"/>
      <c r="E105" s="44"/>
      <c r="F105" s="44"/>
      <c r="G105" s="44"/>
      <c r="H105" s="44"/>
      <c r="I105" s="44"/>
      <c r="J105" s="4"/>
    </row>
    <row r="106" spans="4:10" ht="24" customHeight="1" x14ac:dyDescent="0.6">
      <c r="D106" s="44"/>
      <c r="E106" s="44"/>
      <c r="F106" s="44"/>
      <c r="G106" s="44"/>
      <c r="H106" s="44"/>
      <c r="I106" s="44"/>
      <c r="J106" s="4"/>
    </row>
    <row r="107" spans="4:10" ht="24" customHeight="1" x14ac:dyDescent="0.6">
      <c r="D107" s="44"/>
      <c r="E107" s="44"/>
      <c r="F107" s="44"/>
      <c r="G107" s="44"/>
      <c r="H107" s="44"/>
      <c r="I107" s="44"/>
      <c r="J107" s="4"/>
    </row>
    <row r="108" spans="4:10" ht="24" customHeight="1" x14ac:dyDescent="0.6">
      <c r="D108" s="44"/>
      <c r="E108" s="44"/>
      <c r="F108" s="44"/>
      <c r="G108" s="44"/>
      <c r="H108" s="44"/>
      <c r="I108" s="44"/>
      <c r="J108" s="4"/>
    </row>
    <row r="109" spans="4:10" ht="24" customHeight="1" x14ac:dyDescent="0.6">
      <c r="D109" s="44"/>
      <c r="E109" s="44"/>
      <c r="F109" s="44"/>
      <c r="G109" s="44"/>
      <c r="H109" s="44"/>
      <c r="I109" s="44"/>
      <c r="J109" s="4"/>
    </row>
    <row r="110" spans="4:10" ht="24" customHeight="1" x14ac:dyDescent="0.6">
      <c r="D110" s="44"/>
      <c r="E110" s="44"/>
      <c r="F110" s="44"/>
      <c r="G110" s="44"/>
      <c r="H110" s="44"/>
      <c r="I110" s="44"/>
      <c r="J110" s="4"/>
    </row>
    <row r="111" spans="4:10" ht="24" customHeight="1" x14ac:dyDescent="0.6">
      <c r="D111" s="44"/>
      <c r="E111" s="44"/>
      <c r="F111" s="44"/>
      <c r="G111" s="44"/>
      <c r="H111" s="44"/>
      <c r="I111" s="44"/>
      <c r="J111" s="4"/>
    </row>
    <row r="112" spans="4:10" ht="24" customHeight="1" x14ac:dyDescent="0.6">
      <c r="D112" s="44"/>
      <c r="E112" s="44"/>
      <c r="F112" s="44"/>
      <c r="G112" s="44"/>
      <c r="H112" s="44"/>
      <c r="I112" s="44"/>
      <c r="J112" s="4"/>
    </row>
    <row r="113" spans="4:10" ht="24" customHeight="1" x14ac:dyDescent="0.6">
      <c r="D113" s="44"/>
      <c r="E113" s="44"/>
      <c r="F113" s="44"/>
      <c r="G113" s="44"/>
      <c r="H113" s="44"/>
      <c r="I113" s="44"/>
      <c r="J113" s="4"/>
    </row>
    <row r="114" spans="4:10" ht="24" customHeight="1" x14ac:dyDescent="0.6">
      <c r="D114" s="44"/>
      <c r="E114" s="44"/>
      <c r="F114" s="44"/>
      <c r="G114" s="44"/>
      <c r="H114" s="44"/>
      <c r="I114" s="44"/>
      <c r="J114" s="4"/>
    </row>
    <row r="115" spans="4:10" ht="24" customHeight="1" x14ac:dyDescent="0.6">
      <c r="D115" s="44"/>
      <c r="E115" s="44"/>
      <c r="F115" s="44"/>
      <c r="G115" s="44"/>
      <c r="H115" s="44"/>
      <c r="I115" s="44"/>
      <c r="J115" s="4"/>
    </row>
    <row r="116" spans="4:10" ht="24" customHeight="1" x14ac:dyDescent="0.6">
      <c r="D116" s="44"/>
      <c r="E116" s="44"/>
      <c r="F116" s="44"/>
      <c r="G116" s="44"/>
      <c r="H116" s="44"/>
      <c r="I116" s="44"/>
      <c r="J116" s="4"/>
    </row>
    <row r="117" spans="4:10" ht="24" customHeight="1" x14ac:dyDescent="0.6">
      <c r="D117" s="44"/>
      <c r="E117" s="44"/>
      <c r="F117" s="44"/>
      <c r="G117" s="44"/>
      <c r="H117" s="44"/>
      <c r="I117" s="44"/>
      <c r="J117" s="4"/>
    </row>
    <row r="118" spans="4:10" ht="24" customHeight="1" x14ac:dyDescent="0.6">
      <c r="D118" s="44"/>
      <c r="E118" s="44"/>
      <c r="F118" s="44"/>
      <c r="G118" s="44"/>
      <c r="H118" s="44"/>
      <c r="I118" s="44"/>
      <c r="J118" s="4"/>
    </row>
    <row r="119" spans="4:10" ht="24" customHeight="1" x14ac:dyDescent="0.6">
      <c r="D119" s="44"/>
      <c r="E119" s="44"/>
      <c r="F119" s="44"/>
      <c r="G119" s="44"/>
      <c r="H119" s="44"/>
      <c r="I119" s="44"/>
      <c r="J119" s="4"/>
    </row>
    <row r="120" spans="4:10" ht="24" customHeight="1" x14ac:dyDescent="0.6">
      <c r="D120" s="44"/>
      <c r="E120" s="44"/>
      <c r="F120" s="44"/>
      <c r="G120" s="44"/>
      <c r="H120" s="44"/>
      <c r="I120" s="44"/>
      <c r="J120" s="4"/>
    </row>
    <row r="121" spans="4:10" ht="24" customHeight="1" x14ac:dyDescent="0.6">
      <c r="D121" s="44"/>
      <c r="E121" s="44"/>
      <c r="F121" s="44"/>
      <c r="G121" s="44"/>
      <c r="H121" s="44"/>
      <c r="I121" s="44"/>
      <c r="J121" s="4"/>
    </row>
    <row r="122" spans="4:10" ht="24" customHeight="1" x14ac:dyDescent="0.6">
      <c r="D122" s="44"/>
      <c r="E122" s="44"/>
      <c r="F122" s="44"/>
      <c r="G122" s="44"/>
      <c r="H122" s="44"/>
      <c r="I122" s="44"/>
      <c r="J122" s="4"/>
    </row>
    <row r="123" spans="4:10" ht="24" customHeight="1" x14ac:dyDescent="0.6">
      <c r="D123" s="44"/>
      <c r="E123" s="44"/>
      <c r="F123" s="44"/>
      <c r="G123" s="44"/>
      <c r="H123" s="44"/>
      <c r="I123" s="44"/>
      <c r="J123" s="4"/>
    </row>
    <row r="124" spans="4:10" ht="24" customHeight="1" x14ac:dyDescent="0.6">
      <c r="D124" s="44"/>
      <c r="E124" s="44"/>
      <c r="F124" s="44"/>
      <c r="G124" s="44"/>
      <c r="H124" s="44"/>
      <c r="I124" s="44"/>
      <c r="J124" s="4"/>
    </row>
    <row r="125" spans="4:10" ht="24" customHeight="1" x14ac:dyDescent="0.6">
      <c r="D125" s="44"/>
      <c r="E125" s="44"/>
      <c r="F125" s="44"/>
      <c r="G125" s="44"/>
      <c r="H125" s="44"/>
      <c r="I125" s="44"/>
      <c r="J125" s="4"/>
    </row>
    <row r="126" spans="4:10" ht="24" customHeight="1" x14ac:dyDescent="0.6">
      <c r="D126" s="44"/>
      <c r="E126" s="44"/>
      <c r="F126" s="44"/>
      <c r="G126" s="44"/>
      <c r="H126" s="44"/>
      <c r="I126" s="44"/>
      <c r="J126" s="4"/>
    </row>
    <row r="127" spans="4:10" ht="24" customHeight="1" x14ac:dyDescent="0.6">
      <c r="D127" s="44"/>
      <c r="E127" s="44"/>
      <c r="F127" s="44"/>
      <c r="G127" s="44"/>
      <c r="H127" s="44"/>
      <c r="I127" s="44"/>
      <c r="J127" s="4"/>
    </row>
    <row r="128" spans="4:10" ht="24" customHeight="1" x14ac:dyDescent="0.6">
      <c r="D128" s="44"/>
      <c r="E128" s="44"/>
      <c r="F128" s="44"/>
      <c r="G128" s="44"/>
      <c r="H128" s="44"/>
      <c r="I128" s="44"/>
      <c r="J128" s="4"/>
    </row>
    <row r="129" spans="4:10" ht="24" customHeight="1" x14ac:dyDescent="0.6">
      <c r="D129" s="44"/>
      <c r="E129" s="44"/>
      <c r="F129" s="44"/>
      <c r="G129" s="44"/>
      <c r="H129" s="44"/>
      <c r="I129" s="44"/>
      <c r="J129" s="4"/>
    </row>
    <row r="130" spans="4:10" ht="24" customHeight="1" x14ac:dyDescent="0.6">
      <c r="D130" s="44"/>
      <c r="E130" s="44"/>
      <c r="F130" s="44"/>
      <c r="G130" s="44"/>
      <c r="H130" s="44"/>
      <c r="I130" s="44"/>
      <c r="J130" s="4"/>
    </row>
    <row r="131" spans="4:10" ht="24" customHeight="1" x14ac:dyDescent="0.6">
      <c r="D131" s="44"/>
      <c r="E131" s="44"/>
      <c r="F131" s="44"/>
      <c r="G131" s="44"/>
      <c r="H131" s="44"/>
      <c r="I131" s="44"/>
      <c r="J131" s="4"/>
    </row>
    <row r="132" spans="4:10" ht="24" customHeight="1" x14ac:dyDescent="0.6">
      <c r="D132" s="44"/>
      <c r="E132" s="44"/>
      <c r="F132" s="44"/>
      <c r="G132" s="44"/>
      <c r="H132" s="44"/>
      <c r="I132" s="44"/>
      <c r="J132" s="4"/>
    </row>
    <row r="133" spans="4:10" ht="24" customHeight="1" x14ac:dyDescent="0.6">
      <c r="D133" s="44"/>
      <c r="E133" s="44"/>
      <c r="F133" s="44"/>
      <c r="G133" s="44"/>
      <c r="H133" s="44"/>
      <c r="I133" s="44"/>
      <c r="J133" s="4"/>
    </row>
    <row r="134" spans="4:10" ht="24" customHeight="1" x14ac:dyDescent="0.6">
      <c r="D134" s="44"/>
      <c r="E134" s="44"/>
      <c r="F134" s="44"/>
      <c r="G134" s="44"/>
      <c r="H134" s="44"/>
      <c r="I134" s="44"/>
      <c r="J134" s="4"/>
    </row>
    <row r="135" spans="4:10" ht="24" customHeight="1" x14ac:dyDescent="0.6">
      <c r="D135" s="44"/>
      <c r="E135" s="44"/>
      <c r="F135" s="44"/>
      <c r="G135" s="44"/>
      <c r="H135" s="44"/>
      <c r="I135" s="44"/>
      <c r="J135" s="4"/>
    </row>
    <row r="136" spans="4:10" ht="24" customHeight="1" x14ac:dyDescent="0.6">
      <c r="D136" s="44"/>
      <c r="E136" s="44"/>
      <c r="F136" s="44"/>
      <c r="G136" s="44"/>
      <c r="H136" s="44"/>
      <c r="I136" s="44"/>
      <c r="J136" s="4"/>
    </row>
    <row r="137" spans="4:10" ht="24" customHeight="1" x14ac:dyDescent="0.6">
      <c r="D137" s="44"/>
      <c r="E137" s="44"/>
      <c r="F137" s="44"/>
      <c r="G137" s="44"/>
      <c r="H137" s="44"/>
      <c r="I137" s="44"/>
      <c r="J137" s="4"/>
    </row>
    <row r="138" spans="4:10" ht="24" customHeight="1" x14ac:dyDescent="0.6">
      <c r="D138" s="44"/>
      <c r="E138" s="44"/>
      <c r="F138" s="44"/>
      <c r="G138" s="44"/>
      <c r="H138" s="44"/>
      <c r="I138" s="44"/>
      <c r="J138" s="4"/>
    </row>
    <row r="139" spans="4:10" ht="24" customHeight="1" x14ac:dyDescent="0.6">
      <c r="D139" s="44"/>
      <c r="E139" s="44"/>
      <c r="F139" s="44"/>
      <c r="G139" s="44"/>
      <c r="H139" s="44"/>
      <c r="I139" s="44"/>
      <c r="J139" s="4"/>
    </row>
    <row r="140" spans="4:10" ht="24" customHeight="1" x14ac:dyDescent="0.6">
      <c r="D140" s="44"/>
      <c r="E140" s="44"/>
      <c r="F140" s="44"/>
      <c r="G140" s="44"/>
      <c r="H140" s="44"/>
      <c r="I140" s="44"/>
      <c r="J140" s="4"/>
    </row>
    <row r="141" spans="4:10" ht="24" customHeight="1" x14ac:dyDescent="0.6">
      <c r="D141" s="44"/>
      <c r="E141" s="44"/>
      <c r="F141" s="44"/>
      <c r="G141" s="44"/>
      <c r="H141" s="44"/>
      <c r="I141" s="44"/>
      <c r="J141" s="4"/>
    </row>
    <row r="142" spans="4:10" ht="24" customHeight="1" x14ac:dyDescent="0.6">
      <c r="D142" s="44"/>
      <c r="E142" s="44"/>
      <c r="F142" s="44"/>
      <c r="G142" s="44"/>
      <c r="H142" s="44"/>
      <c r="I142" s="44"/>
      <c r="J142" s="4"/>
    </row>
    <row r="143" spans="4:10" ht="24" customHeight="1" x14ac:dyDescent="0.6">
      <c r="D143" s="44"/>
      <c r="E143" s="44"/>
      <c r="F143" s="44"/>
      <c r="G143" s="44"/>
      <c r="H143" s="44"/>
      <c r="I143" s="44"/>
      <c r="J143" s="4"/>
    </row>
    <row r="144" spans="4:10" ht="24" customHeight="1" x14ac:dyDescent="0.6">
      <c r="D144" s="44"/>
      <c r="E144" s="44"/>
      <c r="F144" s="44"/>
      <c r="G144" s="44"/>
      <c r="H144" s="44"/>
      <c r="I144" s="44"/>
      <c r="J144" s="4"/>
    </row>
    <row r="145" spans="4:10" ht="24" customHeight="1" x14ac:dyDescent="0.6">
      <c r="D145" s="44"/>
      <c r="E145" s="44"/>
      <c r="F145" s="44"/>
      <c r="G145" s="44"/>
      <c r="H145" s="44"/>
      <c r="I145" s="44"/>
      <c r="J145" s="4"/>
    </row>
    <row r="146" spans="4:10" ht="24" customHeight="1" x14ac:dyDescent="0.6">
      <c r="D146" s="44"/>
      <c r="E146" s="44"/>
      <c r="F146" s="44"/>
      <c r="G146" s="44"/>
      <c r="H146" s="44"/>
      <c r="I146" s="44"/>
      <c r="J146" s="4"/>
    </row>
    <row r="147" spans="4:10" ht="24" customHeight="1" x14ac:dyDescent="0.6">
      <c r="D147" s="44"/>
      <c r="E147" s="44"/>
      <c r="F147" s="44"/>
      <c r="G147" s="44"/>
      <c r="H147" s="44"/>
      <c r="I147" s="44"/>
      <c r="J147" s="4"/>
    </row>
    <row r="148" spans="4:10" ht="24" customHeight="1" x14ac:dyDescent="0.6">
      <c r="D148" s="44"/>
      <c r="E148" s="44"/>
      <c r="F148" s="44"/>
      <c r="G148" s="44"/>
      <c r="H148" s="44"/>
      <c r="I148" s="44"/>
      <c r="J148" s="4"/>
    </row>
    <row r="149" spans="4:10" ht="24" customHeight="1" x14ac:dyDescent="0.6">
      <c r="D149" s="44"/>
      <c r="E149" s="44"/>
      <c r="F149" s="44"/>
      <c r="G149" s="44"/>
      <c r="H149" s="44"/>
      <c r="I149" s="44"/>
      <c r="J149" s="4"/>
    </row>
    <row r="150" spans="4:10" ht="24" customHeight="1" x14ac:dyDescent="0.6">
      <c r="D150" s="44"/>
      <c r="E150" s="44"/>
      <c r="F150" s="44"/>
      <c r="G150" s="44"/>
      <c r="H150" s="44"/>
      <c r="I150" s="44"/>
      <c r="J150" s="4"/>
    </row>
    <row r="151" spans="4:10" ht="24" customHeight="1" x14ac:dyDescent="0.6">
      <c r="D151" s="44"/>
      <c r="E151" s="44"/>
      <c r="F151" s="44"/>
      <c r="G151" s="44"/>
      <c r="H151" s="44"/>
      <c r="I151" s="44"/>
      <c r="J151" s="4"/>
    </row>
    <row r="152" spans="4:10" ht="24" customHeight="1" x14ac:dyDescent="0.6">
      <c r="D152" s="44"/>
      <c r="E152" s="44"/>
      <c r="F152" s="44"/>
      <c r="G152" s="44"/>
      <c r="H152" s="44"/>
      <c r="I152" s="44"/>
      <c r="J152" s="4"/>
    </row>
    <row r="153" spans="4:10" ht="24" customHeight="1" x14ac:dyDescent="0.6">
      <c r="D153" s="44"/>
      <c r="E153" s="44"/>
      <c r="F153" s="44"/>
      <c r="G153" s="44"/>
      <c r="H153" s="44"/>
      <c r="I153" s="44"/>
      <c r="J153" s="4"/>
    </row>
    <row r="154" spans="4:10" ht="24" customHeight="1" x14ac:dyDescent="0.6">
      <c r="D154" s="44"/>
      <c r="E154" s="44"/>
      <c r="F154" s="44"/>
      <c r="G154" s="44"/>
      <c r="H154" s="44"/>
      <c r="I154" s="44"/>
      <c r="J154" s="4"/>
    </row>
    <row r="155" spans="4:10" ht="24" customHeight="1" x14ac:dyDescent="0.6">
      <c r="D155" s="44"/>
      <c r="E155" s="44"/>
      <c r="F155" s="44"/>
      <c r="G155" s="44"/>
      <c r="H155" s="44"/>
      <c r="I155" s="44"/>
      <c r="J155" s="4"/>
    </row>
    <row r="156" spans="4:10" ht="24" customHeight="1" x14ac:dyDescent="0.6">
      <c r="D156" s="44"/>
      <c r="E156" s="44"/>
      <c r="F156" s="44"/>
      <c r="G156" s="44"/>
      <c r="H156" s="44"/>
      <c r="I156" s="44"/>
      <c r="J156" s="4"/>
    </row>
    <row r="157" spans="4:10" ht="24" customHeight="1" x14ac:dyDescent="0.6">
      <c r="D157" s="44"/>
      <c r="E157" s="44"/>
      <c r="F157" s="44"/>
      <c r="G157" s="44"/>
      <c r="H157" s="44"/>
      <c r="I157" s="44"/>
      <c r="J157" s="4"/>
    </row>
    <row r="158" spans="4:10" ht="24" customHeight="1" x14ac:dyDescent="0.6">
      <c r="D158" s="44"/>
      <c r="E158" s="44"/>
      <c r="F158" s="44"/>
      <c r="G158" s="44"/>
      <c r="H158" s="44"/>
      <c r="I158" s="44"/>
      <c r="J158" s="4"/>
    </row>
    <row r="159" spans="4:10" ht="24" customHeight="1" x14ac:dyDescent="0.6">
      <c r="D159" s="44"/>
      <c r="E159" s="44"/>
      <c r="F159" s="44"/>
      <c r="G159" s="44"/>
      <c r="H159" s="44"/>
      <c r="I159" s="44"/>
      <c r="J159" s="4"/>
    </row>
    <row r="160" spans="4:10" ht="24" customHeight="1" x14ac:dyDescent="0.6">
      <c r="D160" s="44"/>
      <c r="E160" s="44"/>
      <c r="F160" s="44"/>
      <c r="G160" s="44"/>
      <c r="H160" s="44"/>
      <c r="I160" s="44"/>
      <c r="J160" s="4"/>
    </row>
    <row r="161" spans="4:10" ht="24" customHeight="1" x14ac:dyDescent="0.6">
      <c r="D161" s="44"/>
      <c r="E161" s="44"/>
      <c r="F161" s="44"/>
      <c r="G161" s="44"/>
      <c r="H161" s="44"/>
      <c r="I161" s="44"/>
      <c r="J161" s="4"/>
    </row>
    <row r="162" spans="4:10" ht="24" customHeight="1" x14ac:dyDescent="0.6">
      <c r="D162" s="44"/>
      <c r="E162" s="44"/>
      <c r="F162" s="44"/>
      <c r="G162" s="44"/>
      <c r="H162" s="44"/>
      <c r="I162" s="44"/>
      <c r="J162" s="4"/>
    </row>
    <row r="163" spans="4:10" ht="24" customHeight="1" x14ac:dyDescent="0.6">
      <c r="D163" s="44"/>
      <c r="E163" s="44"/>
      <c r="F163" s="44"/>
      <c r="G163" s="44"/>
      <c r="H163" s="44"/>
      <c r="I163" s="44"/>
      <c r="J163" s="4"/>
    </row>
    <row r="164" spans="4:10" ht="24" customHeight="1" x14ac:dyDescent="0.6">
      <c r="D164" s="44"/>
      <c r="E164" s="44"/>
      <c r="F164" s="44"/>
      <c r="G164" s="44"/>
      <c r="H164" s="44"/>
      <c r="I164" s="44"/>
      <c r="J164" s="4"/>
    </row>
    <row r="165" spans="4:10" ht="24" customHeight="1" x14ac:dyDescent="0.6">
      <c r="D165" s="44"/>
      <c r="E165" s="44"/>
      <c r="F165" s="44"/>
      <c r="G165" s="44"/>
      <c r="H165" s="44"/>
      <c r="I165" s="44"/>
      <c r="J165" s="4"/>
    </row>
    <row r="166" spans="4:10" ht="24" customHeight="1" x14ac:dyDescent="0.6">
      <c r="D166" s="44"/>
      <c r="E166" s="44"/>
      <c r="F166" s="44"/>
      <c r="G166" s="44"/>
      <c r="H166" s="44"/>
      <c r="I166" s="44"/>
      <c r="J166" s="4"/>
    </row>
    <row r="167" spans="4:10" ht="24" customHeight="1" x14ac:dyDescent="0.6">
      <c r="D167" s="44"/>
      <c r="E167" s="44"/>
      <c r="F167" s="44"/>
      <c r="G167" s="44"/>
      <c r="H167" s="44"/>
      <c r="I167" s="44"/>
      <c r="J167" s="4"/>
    </row>
    <row r="168" spans="4:10" ht="24" customHeight="1" x14ac:dyDescent="0.6">
      <c r="D168" s="44"/>
      <c r="E168" s="44"/>
      <c r="F168" s="44"/>
      <c r="G168" s="44"/>
      <c r="H168" s="44"/>
      <c r="I168" s="44"/>
      <c r="J168" s="4"/>
    </row>
  </sheetData>
  <mergeCells count="12">
    <mergeCell ref="D49:F49"/>
    <mergeCell ref="H49:J49"/>
    <mergeCell ref="A46:J46"/>
    <mergeCell ref="D6:F6"/>
    <mergeCell ref="A4:J4"/>
    <mergeCell ref="A47:J47"/>
    <mergeCell ref="A44:J44"/>
    <mergeCell ref="A45:J45"/>
    <mergeCell ref="A1:J1"/>
    <mergeCell ref="A2:J2"/>
    <mergeCell ref="A3:J3"/>
    <mergeCell ref="H6:J6"/>
  </mergeCells>
  <phoneticPr fontId="0" type="noConversion"/>
  <pageMargins left="1" right="0.5" top="1" bottom="0.5" header="0.6" footer="0.3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2024-02-22T09:17:45Z</cp:lastPrinted>
  <dcterms:created xsi:type="dcterms:W3CDTF">2001-11-22T03:33:02Z</dcterms:created>
  <dcterms:modified xsi:type="dcterms:W3CDTF">2024-02-22T11:12:41Z</dcterms:modified>
</cp:coreProperties>
</file>