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7/งบปี 2566/"/>
    </mc:Choice>
  </mc:AlternateContent>
  <xr:revisionPtr revIDLastSave="0" documentId="8_{356D9CAF-01BA-4B54-B280-0E9929189D43}" xr6:coauthVersionLast="47" xr6:coauthVersionMax="47" xr10:uidLastSave="{00000000-0000-0000-0000-000000000000}"/>
  <bookViews>
    <workbookView xWindow="-108" yWindow="-108" windowWidth="23256" windowHeight="12576" tabRatio="804" activeTab="2" xr2:uid="{00000000-000D-0000-FFFF-FFFF00000000}"/>
  </bookViews>
  <sheets>
    <sheet name="ASSET" sheetId="33" r:id="rId1"/>
    <sheet name="LIABILITIES" sheetId="34" r:id="rId2"/>
    <sheet name="PL" sheetId="39" r:id="rId3"/>
    <sheet name="SHAREHOLDER-CONSOL" sheetId="30" r:id="rId4"/>
    <sheet name="SHAREHOLDER-COMPANY" sheetId="41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localSheetId="5" hidden="1">[1]Sale89!#REF!</definedName>
    <definedName name="__123Graph_X" localSheetId="2" hidden="1">[1]Sale89!#REF!</definedName>
    <definedName name="__123Graph_X" localSheetId="4" hidden="1">[1]Sale89!#REF!</definedName>
    <definedName name="__123Graph_X" hidden="1">[1]Sale89!#REF!</definedName>
    <definedName name="__KEY1" localSheetId="5" hidden="1">[2]Accure!#REF!</definedName>
    <definedName name="__KEY1" localSheetId="2" hidden="1">[2]Accure!#REF!</definedName>
    <definedName name="__KEY1" localSheetId="4" hidden="1">[2]Accure!#REF!</definedName>
    <definedName name="__KEY1" hidden="1">[2]Accure!#REF!</definedName>
    <definedName name="_CVF1014" localSheetId="5">#REF!</definedName>
    <definedName name="_CVF1014" localSheetId="2">#REF!</definedName>
    <definedName name="_CVF1014" localSheetId="4">#REF!</definedName>
    <definedName name="_CVF1014">#REF!</definedName>
    <definedName name="_CVF15" localSheetId="5">#REF!</definedName>
    <definedName name="_CVF15" localSheetId="2">#REF!</definedName>
    <definedName name="_CVF15" localSheetId="4">#REF!</definedName>
    <definedName name="_CVF15">#REF!</definedName>
    <definedName name="_CVF2" localSheetId="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 localSheetId="2">#REF!</definedName>
    <definedName name="_CVF4" localSheetId="4">#REF!</definedName>
    <definedName name="_CVF4">#REF!</definedName>
    <definedName name="_CVF59" localSheetId="2">#REF!</definedName>
    <definedName name="_CVF59" localSheetId="4">#REF!</definedName>
    <definedName name="_CVF59">#REF!</definedName>
    <definedName name="_CVT1460" localSheetId="2">#REF!</definedName>
    <definedName name="_CVT1460" localSheetId="4">#REF!</definedName>
    <definedName name="_CVT1460">#REF!</definedName>
    <definedName name="_CVT1520" localSheetId="2">#REF!</definedName>
    <definedName name="_CVT1520" localSheetId="4">#REF!</definedName>
    <definedName name="_CVT1520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[3]Accure!#REF!</definedName>
    <definedName name="_Key1" localSheetId="2" hidden="1">[3]Accure!#REF!</definedName>
    <definedName name="_Key1" localSheetId="4" hidden="1">[3]Accure!#REF!</definedName>
    <definedName name="_Key1" hidden="1">[3]Accure!#REF!</definedName>
    <definedName name="_Key2" localSheetId="5" hidden="1">[3]Accure!#REF!</definedName>
    <definedName name="_Key2" localSheetId="2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5">#REF!</definedName>
    <definedName name="_qf1" localSheetId="2">#REF!</definedName>
    <definedName name="_qf1" localSheetId="4">#REF!</definedName>
    <definedName name="_qf1">#REF!</definedName>
    <definedName name="_qf2" localSheetId="5">#REF!</definedName>
    <definedName name="_qf2" localSheetId="2">#REF!</definedName>
    <definedName name="_qf2" localSheetId="4">#REF!</definedName>
    <definedName name="_qf2">#REF!</definedName>
    <definedName name="_qf3" localSheetId="5">#REF!</definedName>
    <definedName name="_qf3" localSheetId="2">#REF!</definedName>
    <definedName name="_qf3" localSheetId="4">#REF!</definedName>
    <definedName name="_qf3">#REF!</definedName>
    <definedName name="_qf4" localSheetId="2">#REF!</definedName>
    <definedName name="_qf4" localSheetId="4">#REF!</definedName>
    <definedName name="_qf4">#REF!</definedName>
    <definedName name="_qm1" localSheetId="2">#REF!</definedName>
    <definedName name="_qm1" localSheetId="4">#REF!</definedName>
    <definedName name="_qm1">#REF!</definedName>
    <definedName name="_qm2" localSheetId="2">#REF!</definedName>
    <definedName name="_qm2" localSheetId="4">#REF!</definedName>
    <definedName name="_qm2">#REF!</definedName>
    <definedName name="_qm3" localSheetId="2">#REF!</definedName>
    <definedName name="_qm3" localSheetId="4">#REF!</definedName>
    <definedName name="_qm3">#REF!</definedName>
    <definedName name="_qm4" localSheetId="2">#REF!</definedName>
    <definedName name="_qm4" localSheetId="4">#REF!</definedName>
    <definedName name="_qm4">#REF!</definedName>
    <definedName name="_Sort" localSheetId="5" hidden="1">[3]Accure!#REF!</definedName>
    <definedName name="_Sort" localSheetId="2" hidden="1">[3]Accure!#REF!</definedName>
    <definedName name="_Sort" localSheetId="4" hidden="1">[3]Accure!#REF!</definedName>
    <definedName name="_Sort" hidden="1">[3]Accure!#REF!</definedName>
    <definedName name="_SV1" localSheetId="5">#REF!</definedName>
    <definedName name="_SV1" localSheetId="2">#REF!</definedName>
    <definedName name="_SV1" localSheetId="4">#REF!</definedName>
    <definedName name="_SV1">#REF!</definedName>
    <definedName name="_SV2" localSheetId="5">#REF!</definedName>
    <definedName name="_SV2" localSheetId="2">#REF!</definedName>
    <definedName name="_SV2" localSheetId="4">#REF!</definedName>
    <definedName name="_SV2">#REF!</definedName>
    <definedName name="_SV3" localSheetId="5">#REF!</definedName>
    <definedName name="_SV3" localSheetId="2">#REF!</definedName>
    <definedName name="_SV3" localSheetId="4">#REF!</definedName>
    <definedName name="_SV3">#REF!</definedName>
    <definedName name="Allowance_04_row20" localSheetId="2">#REF!</definedName>
    <definedName name="Allowance_04_row20" localSheetId="4">#REF!</definedName>
    <definedName name="Allowance_04_row20">#REF!</definedName>
    <definedName name="Allowance_05_row19" localSheetId="2">#REF!</definedName>
    <definedName name="Allowance_05_row19" localSheetId="4">#REF!</definedName>
    <definedName name="Allowance_05_row19">#REF!</definedName>
    <definedName name="Allowance_06_row21" localSheetId="2">#REF!</definedName>
    <definedName name="Allowance_06_row21" localSheetId="4">#REF!</definedName>
    <definedName name="Allowance_06_row21">#REF!</definedName>
    <definedName name="Allowance_07_row20" localSheetId="2">#REF!</definedName>
    <definedName name="Allowance_07_row20" localSheetId="4">#REF!</definedName>
    <definedName name="Allowance_07_row20">#REF!</definedName>
    <definedName name="ARA_Threshold" localSheetId="2">#REF!</definedName>
    <definedName name="ARA_Threshold" localSheetId="4">#REF!</definedName>
    <definedName name="ARA_Threshold">#REF!</definedName>
    <definedName name="ARP_Threshold" localSheetId="2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2" hidden="1">#REF!</definedName>
    <definedName name="AS2LinkLS" localSheetId="4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5">#REF!</definedName>
    <definedName name="client" localSheetId="2">#REF!</definedName>
    <definedName name="client" localSheetId="4">#REF!</definedName>
    <definedName name="client">#REF!</definedName>
    <definedName name="col" localSheetId="5">#REF!</definedName>
    <definedName name="col" localSheetId="2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5">#REF!</definedName>
    <definedName name="CVT0" localSheetId="2">#REF!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5">OFFSET(DeptRef,0,0,COUNTA([6]List!$F$1:$F$65536),1)</definedName>
    <definedName name="DeptList">OFFSET(DeptRef,0,0,COUNTA([6]List!$F$1:$F$65536),1)</definedName>
    <definedName name="DeptRef">[6]List!$F$1</definedName>
    <definedName name="Employee" localSheetId="5">#REF!</definedName>
    <definedName name="Employee" localSheetId="2">#REF!</definedName>
    <definedName name="Employee" localSheetId="4">#REF!</definedName>
    <definedName name="Employee">#REF!</definedName>
    <definedName name="gf_grtm" localSheetId="5">#REF!</definedName>
    <definedName name="gf_grtm" localSheetId="2">#REF!</definedName>
    <definedName name="gf_grtm" localSheetId="4">#REF!</definedName>
    <definedName name="gf_grtm">#REF!</definedName>
    <definedName name="Inconsistency_DOB" localSheetId="5">#REF!</definedName>
    <definedName name="Inconsistency_DOB" localSheetId="2">#REF!</definedName>
    <definedName name="Inconsistency_DOB" localSheetId="4">#REF!</definedName>
    <definedName name="Inconsistency_DOB">#REF!</definedName>
    <definedName name="Inconsistency_DOH" localSheetId="2">#REF!</definedName>
    <definedName name="Inconsistency_DOH" localSheetId="4">#REF!</definedName>
    <definedName name="Inconsistency_DOH">#REF!</definedName>
    <definedName name="Inconsistency_DOH_05_row7" localSheetId="2">#REF!</definedName>
    <definedName name="Inconsistency_DOH_05_row7" localSheetId="4">#REF!</definedName>
    <definedName name="Inconsistency_DOH_05_row7">#REF!</definedName>
    <definedName name="Inconsistency_Gender" localSheetId="2">#REF!</definedName>
    <definedName name="Inconsistency_Gender" localSheetId="4">#REF!</definedName>
    <definedName name="Inconsistency_Gender">#REF!</definedName>
    <definedName name="L_AcctDes" localSheetId="2">#REF!</definedName>
    <definedName name="L_AcctDes" localSheetId="4">#REF!</definedName>
    <definedName name="L_AcctDes">#REF!</definedName>
    <definedName name="L_Adjust" localSheetId="5">#REF!</definedName>
    <definedName name="L_Adjust" localSheetId="2">#REF!</definedName>
    <definedName name="L_Adjust" localSheetId="4">#REF!</definedName>
    <definedName name="L_Adjust">#REF!</definedName>
    <definedName name="L_Adjust_GT" localSheetId="5">#REF!</definedName>
    <definedName name="L_Adjust_GT" localSheetId="2">#REF!</definedName>
    <definedName name="L_Adjust_GT" localSheetId="4">#REF!</definedName>
    <definedName name="L_Adjust_GT">#REF!</definedName>
    <definedName name="L_AJE_Tot" localSheetId="5">#REF!</definedName>
    <definedName name="L_AJE_Tot" localSheetId="2">#REF!</definedName>
    <definedName name="L_AJE_Tot" localSheetId="4">#REF!</definedName>
    <definedName name="L_AJE_Tot">#REF!</definedName>
    <definedName name="L_AJE_Tot_GT" localSheetId="5">#REF!</definedName>
    <definedName name="L_AJE_Tot_GT" localSheetId="2">#REF!</definedName>
    <definedName name="L_AJE_Tot_GT" localSheetId="4">#REF!</definedName>
    <definedName name="L_AJE_Tot_GT">#REF!</definedName>
    <definedName name="L_CompNum" localSheetId="2">#REF!</definedName>
    <definedName name="L_CompNum" localSheetId="4">#REF!</definedName>
    <definedName name="L_CompNum">#REF!</definedName>
    <definedName name="L_CY_Beg" localSheetId="5">#REF!</definedName>
    <definedName name="L_CY_Beg" localSheetId="2">#REF!</definedName>
    <definedName name="L_CY_Beg" localSheetId="4">#REF!</definedName>
    <definedName name="L_CY_Beg">#REF!</definedName>
    <definedName name="L_CY_Beg_GT" localSheetId="5">#REF!</definedName>
    <definedName name="L_CY_Beg_GT" localSheetId="2">#REF!</definedName>
    <definedName name="L_CY_Beg_GT" localSheetId="4">#REF!</definedName>
    <definedName name="L_CY_Beg_GT">#REF!</definedName>
    <definedName name="L_CY_End" localSheetId="5">#REF!</definedName>
    <definedName name="L_CY_End" localSheetId="2">#REF!</definedName>
    <definedName name="L_CY_End" localSheetId="4">#REF!</definedName>
    <definedName name="L_CY_End">#REF!</definedName>
    <definedName name="L_CY_End_GT" localSheetId="5">#REF!</definedName>
    <definedName name="L_CY_End_GT" localSheetId="2">#REF!</definedName>
    <definedName name="L_CY_End_GT" localSheetId="4">#REF!</definedName>
    <definedName name="L_CY_End_GT">#REF!</definedName>
    <definedName name="L_GrpNum" localSheetId="2">#REF!</definedName>
    <definedName name="L_GrpNum" localSheetId="4">#REF!</definedName>
    <definedName name="L_GrpNum">#REF!</definedName>
    <definedName name="L_Headings" localSheetId="2">#REF!</definedName>
    <definedName name="L_Headings" localSheetId="4">#REF!</definedName>
    <definedName name="L_Headings">#REF!</definedName>
    <definedName name="L_KeyValue" localSheetId="2">#REF!</definedName>
    <definedName name="L_KeyValue" localSheetId="4">#REF!</definedName>
    <definedName name="L_KeyValue">#REF!</definedName>
    <definedName name="L_PY_End" localSheetId="5">#REF!</definedName>
    <definedName name="L_PY_End" localSheetId="2">#REF!</definedName>
    <definedName name="L_PY_End" localSheetId="4">#REF!</definedName>
    <definedName name="L_PY_End">#REF!</definedName>
    <definedName name="L_PY_End_GT" localSheetId="5">#REF!</definedName>
    <definedName name="L_PY_End_GT" localSheetId="2">#REF!</definedName>
    <definedName name="L_PY_End_GT" localSheetId="4">#REF!</definedName>
    <definedName name="L_PY_End_GT">#REF!</definedName>
    <definedName name="L_RJE_Tot" localSheetId="5">#REF!</definedName>
    <definedName name="L_RJE_Tot" localSheetId="2">#REF!</definedName>
    <definedName name="L_RJE_Tot" localSheetId="4">#REF!</definedName>
    <definedName name="L_RJE_Tot">#REF!</definedName>
    <definedName name="L_RJE_Tot_GT" localSheetId="5">#REF!</definedName>
    <definedName name="L_RJE_Tot_GT" localSheetId="2">#REF!</definedName>
    <definedName name="L_RJE_Tot_GT" localSheetId="4">#REF!</definedName>
    <definedName name="L_RJE_Tot_GT">#REF!</definedName>
    <definedName name="L_RowNum" localSheetId="2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5">'CASH FLOW'!$A$1:$I$106</definedName>
    <definedName name="_xlnm.Print_Area" localSheetId="1">LIABILITIES!$A$1:$I$54</definedName>
    <definedName name="_xlnm.Print_Area" localSheetId="2">PL!$C$1:$L$114</definedName>
    <definedName name="_xlnm.Print_Area" localSheetId="4">'SHAREHOLDER-COMPANY'!$A$1:$AA$38</definedName>
    <definedName name="_xlnm.Print_Area" localSheetId="3">'SHAREHOLDER-CONSOL'!$A$1:$AE$51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5">'[4]prior data y-1'!#REF!</definedName>
    <definedName name="pydat" localSheetId="2">'[4]prior data y-1'!#REF!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5">#REF!</definedName>
    <definedName name="qdf" localSheetId="2">#REF!</definedName>
    <definedName name="qdf" localSheetId="4">#REF!</definedName>
    <definedName name="qdf">#REF!</definedName>
    <definedName name="qdm" localSheetId="5">#REF!</definedName>
    <definedName name="qdm" localSheetId="2">#REF!</definedName>
    <definedName name="qdm" localSheetId="4">#REF!</definedName>
    <definedName name="qdm">#REF!</definedName>
    <definedName name="qf" localSheetId="5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m" localSheetId="2">#REF!</definedName>
    <definedName name="qm" localSheetId="4">#REF!</definedName>
    <definedName name="qm">#REF!</definedName>
    <definedName name="qm_grterm" localSheetId="2">#REF!</definedName>
    <definedName name="qm_grterm" localSheetId="4">#REF!</definedName>
    <definedName name="qm_grterm">#REF!</definedName>
    <definedName name="qmm" localSheetId="2">#REF!</definedName>
    <definedName name="qmm" localSheetId="4">#REF!</definedName>
    <definedName name="qmm">#REF!</definedName>
    <definedName name="Results" localSheetId="2">#REF!</definedName>
    <definedName name="Results" localSheetId="4">#REF!</definedName>
    <definedName name="Results">#REF!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 localSheetId="2">#REF!</definedName>
    <definedName name="S_Adjust_GT" localSheetId="4">#REF!</definedName>
    <definedName name="S_Adjust_GT">#REF!</definedName>
    <definedName name="S_AJE_Tot" localSheetId="2">#REF!</definedName>
    <definedName name="S_AJE_Tot" localSheetId="4">#REF!</definedName>
    <definedName name="S_AJE_Tot">#REF!</definedName>
    <definedName name="S_AJE_Tot_Data" localSheetId="2">#REF!</definedName>
    <definedName name="S_AJE_Tot_Data" localSheetId="4">#REF!</definedName>
    <definedName name="S_AJE_Tot_Data">#REF!</definedName>
    <definedName name="S_AJE_Tot_GT" localSheetId="2">#REF!</definedName>
    <definedName name="S_AJE_Tot_GT" localSheetId="4">#REF!</definedName>
    <definedName name="S_AJE_Tot_GT">#REF!</definedName>
    <definedName name="S_CompNum" localSheetId="2">#REF!</definedName>
    <definedName name="S_CompNum" localSheetId="4">#REF!</definedName>
    <definedName name="S_CompNum">#REF!</definedName>
    <definedName name="S_CY_Beg" localSheetId="2">#REF!</definedName>
    <definedName name="S_CY_Beg" localSheetId="4">#REF!</definedName>
    <definedName name="S_CY_Beg">#REF!</definedName>
    <definedName name="S_CY_Beg_Data" localSheetId="2">#REF!</definedName>
    <definedName name="S_CY_Beg_Data" localSheetId="4">#REF!</definedName>
    <definedName name="S_CY_Beg_Data">#REF!</definedName>
    <definedName name="S_CY_Beg_GT" localSheetId="2">#REF!</definedName>
    <definedName name="S_CY_Beg_GT" localSheetId="4">#REF!</definedName>
    <definedName name="S_CY_Beg_GT">#REF!</definedName>
    <definedName name="S_CY_End" localSheetId="2">#REF!</definedName>
    <definedName name="S_CY_End" localSheetId="4">#REF!</definedName>
    <definedName name="S_CY_End">#REF!</definedName>
    <definedName name="S_CY_End_Data" localSheetId="2">#REF!</definedName>
    <definedName name="S_CY_End_Data" localSheetId="4">#REF!</definedName>
    <definedName name="S_CY_End_Data">#REF!</definedName>
    <definedName name="S_CY_End_GT" localSheetId="2">#REF!</definedName>
    <definedName name="S_CY_End_GT" localSheetId="4">#REF!</definedName>
    <definedName name="S_CY_End_GT">#REF!</definedName>
    <definedName name="S_Diff_Amt" localSheetId="2">#REF!</definedName>
    <definedName name="S_Diff_Amt" localSheetId="4">#REF!</definedName>
    <definedName name="S_Diff_Amt">#REF!</definedName>
    <definedName name="S_Diff_Pct" localSheetId="2">#REF!</definedName>
    <definedName name="S_Diff_Pct" localSheetId="4">#REF!</definedName>
    <definedName name="S_Diff_Pct">#REF!</definedName>
    <definedName name="S_GrpNum" localSheetId="2">#REF!</definedName>
    <definedName name="S_GrpNum" localSheetId="4">#REF!</definedName>
    <definedName name="S_GrpNum">#REF!</definedName>
    <definedName name="S_Headings" localSheetId="2">#REF!</definedName>
    <definedName name="S_Headings" localSheetId="4">#REF!</definedName>
    <definedName name="S_Headings">#REF!</definedName>
    <definedName name="S_KeyValue" localSheetId="2">#REF!</definedName>
    <definedName name="S_KeyValue" localSheetId="4">#REF!</definedName>
    <definedName name="S_KeyValue">#REF!</definedName>
    <definedName name="S_PY_End" localSheetId="2">#REF!</definedName>
    <definedName name="S_PY_End" localSheetId="4">#REF!</definedName>
    <definedName name="S_PY_End">#REF!</definedName>
    <definedName name="S_PY_End_Data" localSheetId="2">#REF!</definedName>
    <definedName name="S_PY_End_Data" localSheetId="4">#REF!</definedName>
    <definedName name="S_PY_End_Data">#REF!</definedName>
    <definedName name="S_PY_End_GT" localSheetId="2">#REF!</definedName>
    <definedName name="S_PY_End_GT" localSheetId="4">#REF!</definedName>
    <definedName name="S_PY_End_GT">#REF!</definedName>
    <definedName name="S_RJE_Tot" localSheetId="2">#REF!</definedName>
    <definedName name="S_RJE_Tot" localSheetId="4">#REF!</definedName>
    <definedName name="S_RJE_Tot">#REF!</definedName>
    <definedName name="S_RJE_Tot_Data" localSheetId="2">#REF!</definedName>
    <definedName name="S_RJE_Tot_Data" localSheetId="4">#REF!</definedName>
    <definedName name="S_RJE_Tot_Data">#REF!</definedName>
    <definedName name="S_RJE_Tot_GT" localSheetId="2">#REF!</definedName>
    <definedName name="S_RJE_Tot_GT" localSheetId="4">#REF!</definedName>
    <definedName name="S_RJE_Tot_GT">#REF!</definedName>
    <definedName name="S_RowNum" localSheetId="2">#REF!</definedName>
    <definedName name="S_RowNum" localSheetId="4">#REF!</definedName>
    <definedName name="S_RowNum">#REF!</definedName>
    <definedName name="Salary" localSheetId="2">#REF!</definedName>
    <definedName name="Salary" localSheetId="4">#REF!</definedName>
    <definedName name="Salary">#REF!</definedName>
    <definedName name="Salary_04_row18" localSheetId="2">#REF!</definedName>
    <definedName name="Salary_04_row18" localSheetId="4">#REF!</definedName>
    <definedName name="Salary_04_row18">#REF!</definedName>
    <definedName name="Salary_06_row18" localSheetId="2">#REF!</definedName>
    <definedName name="Salary_06_row18" localSheetId="4">#REF!</definedName>
    <definedName name="Salary_06_row18">#REF!</definedName>
    <definedName name="Salary_07_row17" localSheetId="2">#REF!</definedName>
    <definedName name="Salary_07_row17" localSheetId="4">#REF!</definedName>
    <definedName name="Salary_07_row17">#REF!</definedName>
    <definedName name="sub" localSheetId="2">#REF!</definedName>
    <definedName name="sub" localSheetId="4">#REF!</definedName>
    <definedName name="sub">#REF!</definedName>
    <definedName name="SV" localSheetId="2">#REF!</definedName>
    <definedName name="SV" localSheetId="4">#REF!</definedName>
    <definedName name="SV">#REF!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termination">[5]assumption!$A$3</definedName>
    <definedName name="Termination0">[9]Assumtion!$A$2</definedName>
    <definedName name="TextRefCopy1" localSheetId="5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4">#REF!</definedName>
    <definedName name="TextRefCopy10">#REF!</definedName>
    <definedName name="TextRefCopy11" localSheetId="5">#REF!</definedName>
    <definedName name="TextRefCopy11" localSheetId="2">#REF!</definedName>
    <definedName name="TextRefCopy11" localSheetId="4">#REF!</definedName>
    <definedName name="TextRefCopy11">#REF!</definedName>
    <definedName name="TextRefCopy12" localSheetId="5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5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5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2">#REF!</definedName>
    <definedName name="TextRefCopy17" localSheetId="4">#REF!</definedName>
    <definedName name="TextRefCopy17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2">#REF!</definedName>
    <definedName name="TextRefCopy3" localSheetId="4">#REF!</definedName>
    <definedName name="TextRefCopy3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'[10]Income Tax'!#REF!</definedName>
    <definedName name="TextRefCopy41" localSheetId="2">'[10]Income Tax'!#REF!</definedName>
    <definedName name="TextRefCopy41" localSheetId="4">'[10]Income Tax'!#REF!</definedName>
    <definedName name="TextRefCopy41">'[10]Income Tax'!#REF!</definedName>
    <definedName name="TextRefCopy43" localSheetId="5">[10]Tickmarks!#REF!</definedName>
    <definedName name="TextRefCopy43" localSheetId="2">[10]Tickmarks!#REF!</definedName>
    <definedName name="TextRefCopy43" localSheetId="4">[10]Tickmarks!#REF!</definedName>
    <definedName name="TextRefCopy43">[10]Tickmarks!#REF!</definedName>
    <definedName name="TextRefCopy44" localSheetId="5">'[10]Income Tax'!#REF!</definedName>
    <definedName name="TextRefCopy44" localSheetId="2">'[10]Income Tax'!#REF!</definedName>
    <definedName name="TextRefCopy44" localSheetId="4">'[10]Income Tax'!#REF!</definedName>
    <definedName name="TextRefCopy44">'[10]Income Tax'!#REF!</definedName>
    <definedName name="TextRefCopy46" localSheetId="5">[10]Tickmarks!#REF!</definedName>
    <definedName name="TextRefCopy46" localSheetId="2">[10]Tickmarks!#REF!</definedName>
    <definedName name="TextRefCopy46" localSheetId="4">[10]Tickmarks!#REF!</definedName>
    <definedName name="TextRefCopy46">[10]Tickmarks!#REF!</definedName>
    <definedName name="TextRefCopy47" localSheetId="2">'[10]Income Tax'!#REF!</definedName>
    <definedName name="TextRefCopy47" localSheetId="4">'[10]Income Tax'!#REF!</definedName>
    <definedName name="TextRefCopy47">'[10]Income Tax'!#REF!</definedName>
    <definedName name="TextRefCopy48" localSheetId="2">[10]Tickmarks!#REF!</definedName>
    <definedName name="TextRefCopy48" localSheetId="4">[10]Tickmarks!#REF!</definedName>
    <definedName name="TextRefCopy48">[10]Tickmarks!#REF!</definedName>
    <definedName name="TextRefCopy49" localSheetId="2">[10]Tickmarks!#REF!</definedName>
    <definedName name="TextRefCopy49" localSheetId="4">[10]Tickmarks!#REF!</definedName>
    <definedName name="TextRefCopy49">[10]Tickmarks!#REF!</definedName>
    <definedName name="TextRefCopy5" localSheetId="5">#REF!</definedName>
    <definedName name="TextRefCopy5" localSheetId="2">#REF!</definedName>
    <definedName name="TextRefCopy5" localSheetId="4">#REF!</definedName>
    <definedName name="TextRefCopy5">#REF!</definedName>
    <definedName name="TextRefCopy50" localSheetId="2">'[10]Income Tax'!#REF!</definedName>
    <definedName name="TextRefCopy50" localSheetId="4">'[10]Income Tax'!#REF!</definedName>
    <definedName name="TextRefCopy50">'[10]Income Tax'!#REF!</definedName>
    <definedName name="TextRefCopy51" localSheetId="2">'[10]Income Tax'!#REF!</definedName>
    <definedName name="TextRefCopy51" localSheetId="4">'[10]Income Tax'!#REF!</definedName>
    <definedName name="TextRefCopy51">'[10]Income Tax'!#REF!</definedName>
    <definedName name="TextRefCopy52" localSheetId="2">[10]Tickmarks!#REF!</definedName>
    <definedName name="TextRefCopy52" localSheetId="4">[10]Tickmarks!#REF!</definedName>
    <definedName name="TextRefCopy52">[10]Tickmarks!#REF!</definedName>
    <definedName name="TextRefCopy53" localSheetId="2">'[10]Income Tax'!#REF!</definedName>
    <definedName name="TextRefCopy53" localSheetId="4">'[10]Income Tax'!#REF!</definedName>
    <definedName name="TextRefCopy53">'[10]Income Tax'!#REF!</definedName>
    <definedName name="TextRefCopy54" localSheetId="2">'[10]Income Tax'!#REF!</definedName>
    <definedName name="TextRefCopy54" localSheetId="4">'[10]Income Tax'!#REF!</definedName>
    <definedName name="TextRefCopy54">'[10]Income Tax'!#REF!</definedName>
    <definedName name="TextRefCopy55" localSheetId="2">[10]Tickmarks!#REF!</definedName>
    <definedName name="TextRefCopy55" localSheetId="4">[10]Tickmarks!#REF!</definedName>
    <definedName name="TextRefCopy55">[10]Tickmarks!#REF!</definedName>
    <definedName name="TextRefCopy56" localSheetId="2">[10]Tickmarks!#REF!</definedName>
    <definedName name="TextRefCopy56" localSheetId="4">[10]Tickmarks!#REF!</definedName>
    <definedName name="TextRefCopy56">[10]Tickmarks!#REF!</definedName>
    <definedName name="TextRefCopy57" localSheetId="2">[10]Tickmarks!#REF!</definedName>
    <definedName name="TextRefCopy57" localSheetId="4">[10]Tickmarks!#REF!</definedName>
    <definedName name="TextRefCopy57">[10]Tickmarks!#REF!</definedName>
    <definedName name="TextRefCopy58" localSheetId="2">'[10]Income Tax'!#REF!</definedName>
    <definedName name="TextRefCopy58" localSheetId="4">'[10]Income Tax'!#REF!</definedName>
    <definedName name="TextRefCopy58">'[10]Income Tax'!#REF!</definedName>
    <definedName name="TextRefCopy59" localSheetId="2">'[10]Income Tax'!#REF!</definedName>
    <definedName name="TextRefCopy59" localSheetId="4">'[10]Income Tax'!#REF!</definedName>
    <definedName name="TextRefCopy59">'[10]Income Tax'!#REF!</definedName>
    <definedName name="TextRefCopy6" localSheetId="5">#REF!</definedName>
    <definedName name="TextRefCopy6" localSheetId="2">#REF!</definedName>
    <definedName name="TextRefCopy6" localSheetId="4">#REF!</definedName>
    <definedName name="TextRefCopy6">#REF!</definedName>
    <definedName name="TextRefCopy61" localSheetId="5">'[10]Income Tax'!#REF!</definedName>
    <definedName name="TextRefCopy61" localSheetId="2">'[10]Income Tax'!#REF!</definedName>
    <definedName name="TextRefCopy61" localSheetId="4">'[10]Income Tax'!#REF!</definedName>
    <definedName name="TextRefCopy61">'[10]Income Tax'!#REF!</definedName>
    <definedName name="TextRefCopy63" localSheetId="2">'[10]Income Tax'!#REF!</definedName>
    <definedName name="TextRefCopy63" localSheetId="4">'[10]Income Tax'!#REF!</definedName>
    <definedName name="TextRefCopy63">'[10]Income Tax'!#REF!</definedName>
    <definedName name="TextRefCopy65" localSheetId="2">'[10]Income Tax'!#REF!</definedName>
    <definedName name="TextRefCopy65" localSheetId="4">'[10]Income Tax'!#REF!</definedName>
    <definedName name="TextRefCopy65">'[10]Income Tax'!#REF!</definedName>
    <definedName name="TextRefCopy67" localSheetId="2">'[10]Income Tax'!#REF!</definedName>
    <definedName name="TextRefCopy67" localSheetId="4">'[10]Income Tax'!#REF!</definedName>
    <definedName name="TextRefCopy67">'[10]Income Tax'!#REF!</definedName>
    <definedName name="TextRefCopy68" localSheetId="5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5">'[10]Income Tax'!#REF!</definedName>
    <definedName name="TextRefCopy69" localSheetId="2">'[10]Income Tax'!#REF!</definedName>
    <definedName name="TextRefCopy69" localSheetId="4">'[10]Income Tax'!#REF!</definedName>
    <definedName name="TextRefCopy69">'[10]Income Tax'!#REF!</definedName>
    <definedName name="TextRefCopy7" localSheetId="5">#REF!</definedName>
    <definedName name="TextRefCopy7" localSheetId="2">#REF!</definedName>
    <definedName name="TextRefCopy7" localSheetId="4">#REF!</definedName>
    <definedName name="TextRefCopy7">#REF!</definedName>
    <definedName name="TextRefCopy70" localSheetId="2">'[10]Income Tax'!#REF!</definedName>
    <definedName name="TextRefCopy70" localSheetId="4">'[10]Income Tax'!#REF!</definedName>
    <definedName name="TextRefCopy70">'[10]Income Tax'!#REF!</definedName>
    <definedName name="TextRefCopy71" localSheetId="2">'[10]Income Tax'!#REF!</definedName>
    <definedName name="TextRefCopy71" localSheetId="4">'[10]Income Tax'!#REF!</definedName>
    <definedName name="TextRefCopy71">'[10]Income Tax'!#REF!</definedName>
    <definedName name="TextRefCopy72" localSheetId="2">[10]Tickmarks!#REF!</definedName>
    <definedName name="TextRefCopy72" localSheetId="4">[10]Tickmarks!#REF!</definedName>
    <definedName name="TextRefCopy72">[10]Tickmarks!#REF!</definedName>
    <definedName name="TextRefCopy73" localSheetId="5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5">[10]Tickmarks!#REF!</definedName>
    <definedName name="TextRefCopy74" localSheetId="2">[10]Tickmarks!#REF!</definedName>
    <definedName name="TextRefCopy74" localSheetId="4">[10]Tickmarks!#REF!</definedName>
    <definedName name="TextRefCopy74">[10]Tickmarks!#REF!</definedName>
    <definedName name="TextRefCopy75" localSheetId="2">'[10]Income Tax'!#REF!</definedName>
    <definedName name="TextRefCopy75" localSheetId="4">'[10]Income Tax'!#REF!</definedName>
    <definedName name="TextRefCopy75">'[10]Income Tax'!#REF!</definedName>
    <definedName name="TextRefCopy76" localSheetId="2">'[10]Income Tax'!#REF!</definedName>
    <definedName name="TextRefCopy76" localSheetId="4">'[10]Income Tax'!#REF!</definedName>
    <definedName name="TextRefCopy76">'[10]Income Tax'!#REF!</definedName>
    <definedName name="TextRefCopy77" localSheetId="5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5">[10]Tickmarks!#REF!</definedName>
    <definedName name="TextRefCopy78" localSheetId="2">[10]Tickmarks!#REF!</definedName>
    <definedName name="TextRefCopy78" localSheetId="4">[10]Tickmarks!#REF!</definedName>
    <definedName name="TextRefCopy78">[10]Tickmarks!#REF!</definedName>
    <definedName name="TextRefCopy79" localSheetId="2">'[10]Income Tax'!#REF!</definedName>
    <definedName name="TextRefCopy79" localSheetId="4">'[10]Income Tax'!#REF!</definedName>
    <definedName name="TextRefCopy79">'[10]Income Tax'!#REF!</definedName>
    <definedName name="TextRefCopy8" localSheetId="5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[10]Tickmarks!#REF!</definedName>
    <definedName name="TextRefCopy80" localSheetId="2">[10]Tickmarks!#REF!</definedName>
    <definedName name="TextRefCopy80" localSheetId="4">[10]Tickmarks!#REF!</definedName>
    <definedName name="TextRefCopy80">[10]Tickmarks!#REF!</definedName>
    <definedName name="TextRefCopy81" localSheetId="2">[10]Tickmarks!#REF!</definedName>
    <definedName name="TextRefCopy81" localSheetId="4">[10]Tickmarks!#REF!</definedName>
    <definedName name="TextRefCopy81">[10]Tickmarks!#REF!</definedName>
    <definedName name="TextRefCopy82" localSheetId="5">#REF!</definedName>
    <definedName name="TextRefCopy82" localSheetId="2">#REF!</definedName>
    <definedName name="TextRefCopy82" localSheetId="4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5">#REF!</definedName>
    <definedName name="TextRefCopy9" localSheetId="2">#REF!</definedName>
    <definedName name="TextRefCopy9" localSheetId="4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37" l="1"/>
  <c r="G36" i="37"/>
  <c r="E36" i="37"/>
  <c r="C36" i="37"/>
  <c r="I14" i="34" l="1"/>
  <c r="E14" i="34"/>
  <c r="I22" i="37"/>
  <c r="E22" i="37"/>
  <c r="S18" i="41" l="1"/>
  <c r="S20" i="41" s="1"/>
  <c r="S27" i="41" s="1"/>
  <c r="P21" i="30"/>
  <c r="P23" i="30" s="1"/>
  <c r="P31" i="30" s="1"/>
  <c r="I78" i="37" l="1"/>
  <c r="G78" i="37"/>
  <c r="E78" i="37"/>
  <c r="C78" i="37"/>
  <c r="L39" i="39"/>
  <c r="J39" i="39"/>
  <c r="F39" i="39"/>
  <c r="H39" i="39"/>
  <c r="G93" i="37" l="1"/>
  <c r="C93" i="37"/>
  <c r="G13" i="37" l="1"/>
  <c r="C13" i="37"/>
  <c r="R30" i="30"/>
  <c r="N27" i="30"/>
  <c r="X25" i="30" l="1"/>
  <c r="X26" i="30"/>
  <c r="Z26" i="30" s="1"/>
  <c r="X27" i="30"/>
  <c r="Z27" i="30" s="1"/>
  <c r="Y22" i="41"/>
  <c r="AA22" i="41" s="1"/>
  <c r="Y24" i="41"/>
  <c r="U23" i="41"/>
  <c r="Y23" i="41" s="1"/>
  <c r="Q23" i="41"/>
  <c r="Q24" i="41"/>
  <c r="H83" i="39"/>
  <c r="L46" i="39"/>
  <c r="J46" i="39"/>
  <c r="U26" i="41" s="1"/>
  <c r="F46" i="39"/>
  <c r="H46" i="39"/>
  <c r="W26" i="41"/>
  <c r="AA24" i="41" l="1"/>
  <c r="AA23" i="41"/>
  <c r="Z25" i="30"/>
  <c r="AE25" i="30" s="1"/>
  <c r="AE27" i="30"/>
  <c r="H48" i="39"/>
  <c r="F48" i="39"/>
  <c r="AE26" i="30"/>
  <c r="M18" i="41"/>
  <c r="M20" i="41" s="1"/>
  <c r="L21" i="30"/>
  <c r="I86" i="37"/>
  <c r="G86" i="37"/>
  <c r="C86" i="37"/>
  <c r="E86" i="37"/>
  <c r="L23" i="30" l="1"/>
  <c r="L31" i="30" s="1"/>
  <c r="M27" i="41"/>
  <c r="V21" i="30"/>
  <c r="V23" i="30" s="1"/>
  <c r="X19" i="30"/>
  <c r="Z19" i="30" s="1"/>
  <c r="AE19" i="30" s="1"/>
  <c r="H79" i="39"/>
  <c r="H72" i="39"/>
  <c r="L48" i="39"/>
  <c r="L23" i="39"/>
  <c r="L15" i="39"/>
  <c r="H23" i="39"/>
  <c r="H15" i="39"/>
  <c r="I49" i="34"/>
  <c r="I51" i="34" s="1"/>
  <c r="I25" i="34"/>
  <c r="I19" i="34"/>
  <c r="E49" i="34"/>
  <c r="E51" i="34" s="1"/>
  <c r="E25" i="34"/>
  <c r="E19" i="34"/>
  <c r="I37" i="33"/>
  <c r="I24" i="33"/>
  <c r="E37" i="33"/>
  <c r="E24" i="33"/>
  <c r="H25" i="39" l="1"/>
  <c r="H27" i="39" s="1"/>
  <c r="H29" i="39" s="1"/>
  <c r="E11" i="37" s="1"/>
  <c r="E26" i="37" s="1"/>
  <c r="E39" i="37" s="1"/>
  <c r="E44" i="37" s="1"/>
  <c r="E89" i="37" s="1"/>
  <c r="E92" i="37" s="1"/>
  <c r="E94" i="37" s="1"/>
  <c r="I26" i="34"/>
  <c r="I52" i="34" s="1"/>
  <c r="E26" i="34"/>
  <c r="E52" i="34" s="1"/>
  <c r="L25" i="39"/>
  <c r="L27" i="39" s="1"/>
  <c r="L29" i="39" s="1"/>
  <c r="L49" i="39" s="1"/>
  <c r="L77" i="39" s="1"/>
  <c r="L75" i="39" s="1"/>
  <c r="E38" i="33"/>
  <c r="I38" i="33"/>
  <c r="W18" i="41"/>
  <c r="W20" i="41" s="1"/>
  <c r="Y25" i="41"/>
  <c r="AA25" i="41" s="1"/>
  <c r="Y16" i="41"/>
  <c r="Y15" i="41"/>
  <c r="Y13" i="41"/>
  <c r="X20" i="30"/>
  <c r="X15" i="30"/>
  <c r="AC30" i="30"/>
  <c r="H49" i="39" l="1"/>
  <c r="H77" i="39" s="1"/>
  <c r="H75" i="39" s="1"/>
  <c r="I11" i="37"/>
  <c r="I26" i="37" s="1"/>
  <c r="I39" i="37" s="1"/>
  <c r="I44" i="37" s="1"/>
  <c r="I89" i="37" s="1"/>
  <c r="I92" i="37" s="1"/>
  <c r="I94" i="37" s="1"/>
  <c r="L70" i="39"/>
  <c r="L83" i="39" s="1"/>
  <c r="Y18" i="41"/>
  <c r="W27" i="41"/>
  <c r="Y26" i="41"/>
  <c r="X29" i="30"/>
  <c r="AA16" i="41"/>
  <c r="AA15" i="41"/>
  <c r="Q18" i="41"/>
  <c r="Q20" i="41" s="1"/>
  <c r="J18" i="41"/>
  <c r="J20" i="41" s="1"/>
  <c r="G18" i="41"/>
  <c r="G20" i="41" s="1"/>
  <c r="D18" i="41"/>
  <c r="D20" i="41" s="1"/>
  <c r="Z20" i="30"/>
  <c r="AE20" i="30" s="1"/>
  <c r="X18" i="30"/>
  <c r="Z18" i="30" s="1"/>
  <c r="AE18" i="30" s="1"/>
  <c r="AE17" i="30"/>
  <c r="X17" i="30"/>
  <c r="AC21" i="30"/>
  <c r="AC23" i="30" s="1"/>
  <c r="AC31" i="30" s="1"/>
  <c r="AC53" i="30" s="1"/>
  <c r="T21" i="30"/>
  <c r="T23" i="30" s="1"/>
  <c r="R21" i="30"/>
  <c r="R23" i="30" s="1"/>
  <c r="N21" i="30"/>
  <c r="N23" i="30" s="1"/>
  <c r="J21" i="30"/>
  <c r="J23" i="30" s="1"/>
  <c r="Z15" i="30"/>
  <c r="AE15" i="30" s="1"/>
  <c r="D21" i="30"/>
  <c r="D23" i="30" s="1"/>
  <c r="Z29" i="30" l="1"/>
  <c r="AE29" i="30" s="1"/>
  <c r="L72" i="39"/>
  <c r="L79" i="39"/>
  <c r="V31" i="30"/>
  <c r="X30" i="30"/>
  <c r="X23" i="30"/>
  <c r="R31" i="30"/>
  <c r="G21" i="30"/>
  <c r="G23" i="30" s="1"/>
  <c r="AA13" i="41"/>
  <c r="U18" i="41"/>
  <c r="U20" i="41" s="1"/>
  <c r="Y20" i="41" s="1"/>
  <c r="Y27" i="41" s="1"/>
  <c r="X21" i="30"/>
  <c r="Z21" i="30"/>
  <c r="Z23" i="30" s="1"/>
  <c r="AE21" i="30"/>
  <c r="AE23" i="30" s="1"/>
  <c r="AA18" i="41" l="1"/>
  <c r="AA20" i="41" s="1"/>
  <c r="J48" i="39" l="1"/>
  <c r="G27" i="41" l="1"/>
  <c r="X28" i="30"/>
  <c r="Z28" i="30" l="1"/>
  <c r="AE28" i="30" s="1"/>
  <c r="X31" i="30"/>
  <c r="G31" i="30"/>
  <c r="G25" i="34" l="1"/>
  <c r="U27" i="41" l="1"/>
  <c r="D27" i="41"/>
  <c r="J27" i="41" l="1"/>
  <c r="C25" i="34" l="1"/>
  <c r="G19" i="34" l="1"/>
  <c r="G26" i="34" s="1"/>
  <c r="C19" i="34"/>
  <c r="C26" i="34" s="1"/>
  <c r="C24" i="33"/>
  <c r="J15" i="39" l="1"/>
  <c r="F15" i="39"/>
  <c r="J23" i="39" l="1"/>
  <c r="J25" i="39" s="1"/>
  <c r="F23" i="39"/>
  <c r="F25" i="39" s="1"/>
  <c r="F27" i="39" l="1"/>
  <c r="F29" i="39" s="1"/>
  <c r="F72" i="39" s="1"/>
  <c r="F70" i="39" s="1"/>
  <c r="J27" i="39"/>
  <c r="J29" i="39" s="1"/>
  <c r="C37" i="33"/>
  <c r="G37" i="33"/>
  <c r="F83" i="39" l="1"/>
  <c r="N30" i="30"/>
  <c r="Z30" i="30" s="1"/>
  <c r="AE30" i="30" s="1"/>
  <c r="AE31" i="30" s="1"/>
  <c r="F79" i="39"/>
  <c r="G11" i="37"/>
  <c r="G26" i="37" s="1"/>
  <c r="G39" i="37" s="1"/>
  <c r="G44" i="37" s="1"/>
  <c r="G89" i="37" s="1"/>
  <c r="G92" i="37" s="1"/>
  <c r="J70" i="39"/>
  <c r="J83" i="39" s="1"/>
  <c r="C11" i="37"/>
  <c r="F49" i="39"/>
  <c r="F77" i="39" s="1"/>
  <c r="F75" i="39" s="1"/>
  <c r="J49" i="39"/>
  <c r="J77" i="39" s="1"/>
  <c r="J75" i="39" s="1"/>
  <c r="Q26" i="41"/>
  <c r="AA26" i="41" s="1"/>
  <c r="C26" i="37" l="1"/>
  <c r="C39" i="37" s="1"/>
  <c r="C44" i="37" s="1"/>
  <c r="C89" i="37" s="1"/>
  <c r="C92" i="37" s="1"/>
  <c r="C94" i="37" s="1"/>
  <c r="C107" i="37" s="1"/>
  <c r="Q27" i="41"/>
  <c r="AA27" i="41"/>
  <c r="J72" i="39"/>
  <c r="J79" i="39"/>
  <c r="G94" i="37"/>
  <c r="G107" i="37" s="1"/>
  <c r="G45" i="34" l="1"/>
  <c r="G49" i="34" s="1"/>
  <c r="G51" i="34" s="1"/>
  <c r="G52" i="34" s="1"/>
  <c r="G24" i="33"/>
  <c r="AA39" i="41" l="1"/>
  <c r="C9" i="34"/>
  <c r="C73" i="34" s="1"/>
  <c r="G9" i="33"/>
  <c r="G9" i="34" l="1"/>
  <c r="G73" i="34" s="1"/>
  <c r="H11" i="24" l="1"/>
  <c r="B25" i="24"/>
  <c r="D25" i="24"/>
  <c r="D41" i="24" s="1"/>
  <c r="D44" i="24" s="1"/>
  <c r="F25" i="24"/>
  <c r="H25" i="24"/>
  <c r="H41" i="24" s="1"/>
  <c r="H44" i="24" s="1"/>
  <c r="B41" i="24"/>
  <c r="B44" i="24" s="1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8" i="33"/>
  <c r="G38" i="33"/>
  <c r="G39" i="33" l="1"/>
  <c r="E39" i="33"/>
  <c r="I39" i="33"/>
  <c r="D31" i="30" l="1"/>
  <c r="J31" i="30"/>
  <c r="N31" i="30"/>
  <c r="C45" i="34" s="1"/>
  <c r="C49" i="34" s="1"/>
  <c r="T31" i="30"/>
  <c r="Z31" i="30"/>
  <c r="C51" i="34" l="1"/>
  <c r="C52" i="34" l="1"/>
  <c r="AE53" i="30"/>
  <c r="C39" i="33" l="1"/>
</calcChain>
</file>

<file path=xl/sharedStrings.xml><?xml version="1.0" encoding="utf-8"?>
<sst xmlns="http://schemas.openxmlformats.org/spreadsheetml/2006/main" count="493" uniqueCount="301">
  <si>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</si>
  <si>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</si>
  <si>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AS  AT  DECEMBER</t>
    </r>
    <r>
      <rPr>
        <b/>
        <sz val="12"/>
        <rFont val="Times New Roman"/>
        <family val="1"/>
      </rPr>
      <t xml:space="preserve">  31,  2023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</si>
  <si>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</si>
  <si>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</si>
  <si>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</si>
  <si>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</si>
  <si>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</si>
  <si>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</si>
  <si>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</si>
  <si>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December 31,</t>
  </si>
  <si>
    <t>2023</t>
  </si>
  <si>
    <t>2022</t>
  </si>
  <si>
    <t>ASSETS</t>
  </si>
  <si>
    <t>CURRENT  ASSETS</t>
  </si>
  <si>
    <t>Cash and cash equivalents</t>
  </si>
  <si>
    <t>Trade and other current receivables</t>
  </si>
  <si>
    <t>Current portion of hire-purchase receivable</t>
  </si>
  <si>
    <t>Short-term loan to a company</t>
  </si>
  <si>
    <t>Current portion of long-term loan</t>
  </si>
  <si>
    <t>to a related company</t>
  </si>
  <si>
    <t>Inventories</t>
  </si>
  <si>
    <t xml:space="preserve">Current financial assets </t>
  </si>
  <si>
    <t>Assets foreclosed</t>
  </si>
  <si>
    <t>Other current assets</t>
  </si>
  <si>
    <t>Total Current Assets</t>
  </si>
  <si>
    <t>NON-CURRENT  ASSETS</t>
  </si>
  <si>
    <t xml:space="preserve">Bank deposit used as collateral </t>
  </si>
  <si>
    <t xml:space="preserve">Other non-current financial assets </t>
  </si>
  <si>
    <t xml:space="preserve">Investments in subsidiaries </t>
  </si>
  <si>
    <t>Hire-purchase receivables</t>
  </si>
  <si>
    <t>Long-term loan to a related company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</si>
  <si>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</si>
  <si>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</si>
  <si>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</si>
  <si>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</si>
  <si>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</si>
  <si>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</si>
  <si>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 ASSETS</t>
  </si>
  <si>
    <t>Notes to the financial statements form an integral part of these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</si>
  <si>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</si>
  <si>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</si>
  <si>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</si>
  <si>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Trade and other current payables</t>
  </si>
  <si>
    <t>Current portion of lease liabilities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</si>
  <si>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</si>
  <si>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</si>
  <si>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</si>
  <si>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</si>
  <si>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</si>
  <si>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</si>
  <si>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</si>
  <si>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</si>
  <si>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</si>
  <si>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</si>
  <si>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</si>
  <si>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895,600,000 ordinary shares of Baht 0.50 each</t>
  </si>
  <si>
    <t>800,000,000 ordinary shares of Baht 0.50 each</t>
  </si>
  <si>
    <t>Issued and paid-up share capital</t>
  </si>
  <si>
    <t>604,061,863 ordinary shares of Baht 0.50 each,</t>
  </si>
  <si>
    <t>fully paid</t>
  </si>
  <si>
    <t>600,000,000 ordinary shares of Baht 0.50 each,</t>
  </si>
  <si>
    <t>Premium on ordinary shares</t>
  </si>
  <si>
    <t>RETAINED  EARNINGS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</si>
  <si>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</si>
  <si>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</si>
  <si>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</si>
  <si>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</si>
  <si>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</si>
  <si>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of the parent company</t>
  </si>
  <si>
    <t>Non-controlling interests</t>
  </si>
  <si>
    <t xml:space="preserve">TOTAL  SHAREHOLDERS’  EQUITY </t>
  </si>
  <si>
    <t xml:space="preserve">TOTAL  LIABILITIES  AND  SHAREHOLDERS’  EQUITY </t>
  </si>
  <si>
    <t>SUCCESS  MORE  BEING  COMPANY  LIMITED  AND  SUBSIDIARIES</t>
  </si>
  <si>
    <t>AS  AT  MARCH  31,  2018</t>
  </si>
  <si>
    <t>“Unaudited”</t>
  </si>
  <si>
    <t>See condensed notes to the financial statements</t>
  </si>
  <si>
    <t>STATEMENTS  OF  COMPREHENSIVE  INCOME</t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</si>
  <si>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</si>
  <si>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t>REVENUES</t>
  </si>
  <si>
    <t>Revenues from sales</t>
  </si>
  <si>
    <t>Revenues from rendering services</t>
  </si>
  <si>
    <t xml:space="preserve">Interest income from hire-purchase </t>
  </si>
  <si>
    <t>Other income</t>
  </si>
  <si>
    <t>TAS 1.82.1</t>
  </si>
  <si>
    <t>Total revenues</t>
  </si>
  <si>
    <t>EXPENSES</t>
  </si>
  <si>
    <t>Costs of sales</t>
  </si>
  <si>
    <t>Costs of services</t>
  </si>
  <si>
    <t>Distribution costs</t>
  </si>
  <si>
    <t>Administrative expenses</t>
  </si>
  <si>
    <t>Loss on foreign exchange rates - net</t>
  </si>
  <si>
    <t>Total expenses</t>
  </si>
  <si>
    <t>TAS 1.85</t>
  </si>
  <si>
    <t>PROFIT FROM OPERATING ACTIVITIES</t>
  </si>
  <si>
    <t>FINANCE COST</t>
  </si>
  <si>
    <t>PROFIT BEFORE  INCOME  TAX  EXPENSE</t>
  </si>
  <si>
    <t>TAS 1.82.4, 12.77</t>
  </si>
  <si>
    <t>INCOME  TAX  EXPENSE</t>
  </si>
  <si>
    <t>PROFIT  FOR  THE  YEAR</t>
  </si>
  <si>
    <t>OTHER  COMPREHENSIVE  INCOME</t>
  </si>
  <si>
    <t xml:space="preserve">Items that will be reclassified subsequently </t>
  </si>
  <si>
    <t>to profit or loss</t>
  </si>
  <si>
    <t>Exchange rate differences on translation of</t>
  </si>
  <si>
    <t>financial statements</t>
  </si>
  <si>
    <t>Gains (losses) on measuring financial assets</t>
  </si>
  <si>
    <t>Income tax on item will be reclassified to profit or loss</t>
  </si>
  <si>
    <t>Total items that will be reclassified subsequently</t>
  </si>
  <si>
    <t>to profit or loss - net of income tax</t>
  </si>
  <si>
    <t>Items that will not be reclassified subsequently</t>
  </si>
  <si>
    <t xml:space="preserve"> to profit or loss</t>
  </si>
  <si>
    <t>Gains (losses) on re-measurements of defined benefit plans</t>
  </si>
  <si>
    <t>Income tax on item will not be reclassified</t>
  </si>
  <si>
    <t>subsequently to profit or loss</t>
  </si>
  <si>
    <t>Total item that will not be reclassified subsequently</t>
  </si>
  <si>
    <t>Other comprehensive income (loss) for the years</t>
  </si>
  <si>
    <t>- net of income tax</t>
  </si>
  <si>
    <t>Total comprehensive income for the year</t>
  </si>
  <si>
    <r>
      <t xml:space="preserve">STATEMENTS  OF  COMPREHENSIVE  INCOME  </t>
    </r>
    <r>
      <rPr>
        <sz val="11"/>
        <rFont val="Times New Roman"/>
        <family val="1"/>
      </rPr>
      <t>(CONTINUED)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</si>
  <si>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</si>
  <si>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Profit attributable to:</t>
  </si>
  <si>
    <t>The Company's shareholders</t>
  </si>
  <si>
    <t>Profit for the years</t>
  </si>
  <si>
    <t>Total comprehensive income attributable to:</t>
  </si>
  <si>
    <t>Total comprehensive income for the years</t>
  </si>
  <si>
    <t>Basic earnings per share (Baht)</t>
  </si>
  <si>
    <t>Weighted average number of ordinary shares</t>
  </si>
  <si>
    <t>(Thousand  shares)</t>
  </si>
  <si>
    <t xml:space="preserve">STATEMENT  OF  CHANGES  IN  SHAREHOLDERS’  EQUITY  </t>
  </si>
  <si>
    <t>CONSOLIDATED  FINANCIAL  STATEMENTS</t>
  </si>
  <si>
    <t>Non-</t>
  </si>
  <si>
    <t>Total</t>
  </si>
  <si>
    <t>Other components of shareholders’ equity</t>
  </si>
  <si>
    <t xml:space="preserve">controlling </t>
  </si>
  <si>
    <t xml:space="preserve">shareholders’ </t>
  </si>
  <si>
    <t xml:space="preserve">Issued and </t>
  </si>
  <si>
    <t xml:space="preserve">Premium on </t>
  </si>
  <si>
    <t>Retained earnings</t>
  </si>
  <si>
    <t xml:space="preserve">Tresury </t>
  </si>
  <si>
    <t>Other comprehensive income (loss)</t>
  </si>
  <si>
    <t>interests</t>
  </si>
  <si>
    <t>equity</t>
  </si>
  <si>
    <t>paid-up</t>
  </si>
  <si>
    <t>ordinary</t>
  </si>
  <si>
    <t>Appropriated</t>
  </si>
  <si>
    <t>Unappropriated</t>
  </si>
  <si>
    <t>Shares</t>
  </si>
  <si>
    <t>Exchange rates</t>
  </si>
  <si>
    <t xml:space="preserve">Gains on </t>
  </si>
  <si>
    <t>Total other</t>
  </si>
  <si>
    <t>share capital</t>
  </si>
  <si>
    <t>shares</t>
  </si>
  <si>
    <t>Tresury shares</t>
  </si>
  <si>
    <t xml:space="preserve"> differences on </t>
  </si>
  <si>
    <t xml:space="preserve">remeasurements </t>
  </si>
  <si>
    <t xml:space="preserve">measurements </t>
  </si>
  <si>
    <t xml:space="preserve">components of </t>
  </si>
  <si>
    <t>of the parent</t>
  </si>
  <si>
    <t>reserve</t>
  </si>
  <si>
    <t>translation</t>
  </si>
  <si>
    <t>of defined</t>
  </si>
  <si>
    <t>financial assets</t>
  </si>
  <si>
    <t xml:space="preserve"> company</t>
  </si>
  <si>
    <t xml:space="preserve"> financial statements</t>
  </si>
  <si>
    <t xml:space="preserve"> benefit plans</t>
  </si>
  <si>
    <t>Beginning balances as at January 1, 2022</t>
  </si>
  <si>
    <t>.</t>
  </si>
  <si>
    <t>23 and 31</t>
  </si>
  <si>
    <t>Dividends to non-controlling interests of a subsidiary</t>
  </si>
  <si>
    <t>Ending balances as at December 31, 2022</t>
  </si>
  <si>
    <t>Beginning balances as at January 1, 2023</t>
  </si>
  <si>
    <t>Increase in ordinary shares</t>
  </si>
  <si>
    <t>Tresury shares reserve</t>
  </si>
  <si>
    <t>Ending balances as at December 31, 2023</t>
  </si>
  <si>
    <t>SEPARATE  FINANCIAL  STATEMENTS</t>
  </si>
  <si>
    <t xml:space="preserve"> </t>
  </si>
  <si>
    <t>Other comprehensive income</t>
  </si>
  <si>
    <t>Treasury</t>
  </si>
  <si>
    <t>of defined  benefit plans</t>
  </si>
  <si>
    <t>shareholders’ equity</t>
  </si>
  <si>
    <t>STATEMENTS  OF  CASH  FLOWS</t>
  </si>
  <si>
    <t>CASH  FLOWS  FROM  OPERATING ACTIVITIES</t>
  </si>
  <si>
    <t>Profit for the year</t>
  </si>
  <si>
    <t>Adjustments:</t>
  </si>
  <si>
    <t>Income tax expense</t>
  </si>
  <si>
    <t>Expected credit losses</t>
  </si>
  <si>
    <t>Loss (reverse) for diminution in value of inventories</t>
  </si>
  <si>
    <t>Impairment loss of assets foreclosed</t>
  </si>
  <si>
    <t>Depreciation of plant and equipment</t>
  </si>
  <si>
    <t>Depreciation of right-of-use assets</t>
  </si>
  <si>
    <t>Amortization of intangible assets</t>
  </si>
  <si>
    <t>Gain on sales of equipment</t>
  </si>
  <si>
    <t>Gain on sales of investments in debt instruments</t>
  </si>
  <si>
    <t>Employee benefit expense</t>
  </si>
  <si>
    <t>Unrealized (gain) loss on exchange rates</t>
  </si>
  <si>
    <t>Changes in operating assets and liabilities</t>
  </si>
  <si>
    <t>Operating assets (increase) decrease</t>
  </si>
  <si>
    <t>Other non-current assets</t>
  </si>
  <si>
    <t>Operating liabilities increase (decrease)</t>
  </si>
  <si>
    <t xml:space="preserve">          Net cash received from operation</t>
  </si>
  <si>
    <t>Dividend income</t>
  </si>
  <si>
    <t>Interest income</t>
  </si>
  <si>
    <t>Finance costs</t>
  </si>
  <si>
    <t>Income tax paid</t>
  </si>
  <si>
    <t>Net cash provided by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</si>
  <si>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</si>
  <si>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</si>
  <si>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payment for short-term loan to a company</t>
  </si>
  <si>
    <t>Cash payments for investment in a subsidiary</t>
  </si>
  <si>
    <t xml:space="preserve">Cash payment for long-term loans to </t>
  </si>
  <si>
    <t xml:space="preserve"> a related company</t>
  </si>
  <si>
    <t>Cash received from long-term loan to</t>
  </si>
  <si>
    <t xml:space="preserve">Cash payments for purchases of investments </t>
  </si>
  <si>
    <t>in debt instruments</t>
  </si>
  <si>
    <t>Cash received from sales of debt instruments</t>
  </si>
  <si>
    <t>Cash payments for purchases of equipment</t>
  </si>
  <si>
    <t>Cash received from sales of equipment</t>
  </si>
  <si>
    <t>Cash payments for purchases of intangible assets</t>
  </si>
  <si>
    <t>Net cash provided by (used in) investing activities</t>
  </si>
  <si>
    <t>CASH  FLOWS  FROM  FINANCING  ACTIVITIES</t>
  </si>
  <si>
    <t>Cash received from issuance of common stock</t>
  </si>
  <si>
    <t>Cash payment for purchase of treasury shares</t>
  </si>
  <si>
    <t>Cash payment for lease liabilities</t>
  </si>
  <si>
    <t>Dividends paid</t>
  </si>
  <si>
    <t>Interest paid</t>
  </si>
  <si>
    <t>Net cash used in financing activities</t>
  </si>
  <si>
    <t>Net decrease in cash and cash equivalents</t>
  </si>
  <si>
    <t xml:space="preserve"> before effect of exchange rate</t>
  </si>
  <si>
    <t xml:space="preserve">Effect of exchanged rate differences on translation </t>
  </si>
  <si>
    <t>of financial statements</t>
  </si>
  <si>
    <t>Cash and cash equivalents as at January 1,</t>
  </si>
  <si>
    <t>Cash and cash equivalents as at December 31,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</si>
  <si>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</si>
  <si>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</si>
  <si>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“UNAUDITED”</t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</si>
  <si>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</si>
  <si>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</si>
  <si>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</si>
  <si>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</si>
  <si>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</si>
  <si>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</si>
  <si>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</si>
  <si>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</si>
  <si>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</si>
  <si>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</si>
  <si>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</si>
  <si>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</si>
  <si>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</si>
  <si>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</si>
  <si>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</si>
  <si>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</si>
  <si>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</si>
  <si>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</si>
  <si>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</si>
  <si>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</si>
  <si>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</si>
  <si>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</si>
  <si>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</si>
  <si>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</si>
  <si>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</si>
  <si>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</si>
  <si>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</si>
  <si>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</si>
  <si>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</si>
  <si>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</si>
  <si>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</si>
  <si>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</si>
  <si>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</si>
  <si>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</si>
  <si>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</si>
  <si>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</si>
  <si>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</si>
  <si>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</si>
  <si>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</si>
  <si>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</si>
  <si>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</si>
  <si>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</si>
  <si>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</si>
  <si>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</si>
  <si>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</si>
  <si>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</si>
  <si>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</si>
  <si>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</si>
  <si>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</si>
  <si>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</si>
  <si>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</si>
  <si>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Cash and cash equivalents as at June 30,</t>
  </si>
  <si>
    <t>See notes to the interim financial statements</t>
  </si>
  <si>
    <t xml:space="preserve">Gain from modifying and terminate </t>
  </si>
  <si>
    <t>the lease agreements</t>
  </si>
  <si>
    <t>Current contract liabilities</t>
  </si>
  <si>
    <t>Corporate income tax payable</t>
  </si>
  <si>
    <t>Total shareholders’ equity</t>
  </si>
  <si>
    <t>Diluted earnings per share (Baht)</t>
  </si>
  <si>
    <t xml:space="preserve"> per share (Thousand  shares)</t>
  </si>
  <si>
    <t>used in the calculation of diluted earnings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</si>
  <si>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</si>
  <si>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Shareholders’ equity of the parent company</t>
  </si>
  <si>
    <t>Changes in shareholders’ equity</t>
  </si>
  <si>
    <t>Dividends to the Company’s shareholders</t>
  </si>
  <si>
    <t>Changes in shareholders’'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</si>
</sst>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</numFmts>
  <fonts count="15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8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5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28" xfId="1" applyNumberFormat="1" applyFont="1" applyFill="1" applyBorder="1" applyAlignment="1">
      <alignment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209" fontId="136" fillId="0" borderId="0" xfId="1" applyNumberFormat="1" applyFont="1" applyFill="1" applyAlignment="1">
      <alignment horizontal="right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horizontal="center" vertical="center"/>
    </xf>
    <xf numFmtId="195" fontId="140" fillId="0" borderId="0" xfId="1" applyNumberFormat="1" applyFont="1" applyFill="1" applyAlignment="1">
      <alignment vertical="center"/>
    </xf>
    <xf numFmtId="209" fontId="142" fillId="0" borderId="0" xfId="20916" applyNumberFormat="1" applyFont="1" applyFill="1" applyAlignment="1">
      <alignment vertical="center"/>
    </xf>
    <xf numFmtId="209" fontId="143" fillId="0" borderId="0" xfId="20916" applyNumberFormat="1" applyFont="1" applyFill="1" applyAlignment="1">
      <alignment horizontal="center" vertical="center"/>
    </xf>
    <xf numFmtId="191" fontId="142" fillId="0" borderId="0" xfId="1" applyNumberFormat="1" applyFont="1" applyFill="1" applyBorder="1" applyAlignment="1">
      <alignment horizontal="center" vertical="center"/>
    </xf>
    <xf numFmtId="209" fontId="142" fillId="0" borderId="1" xfId="20916" applyNumberFormat="1" applyFont="1" applyFill="1" applyBorder="1" applyAlignment="1">
      <alignment vertical="center"/>
    </xf>
    <xf numFmtId="209" fontId="141" fillId="0" borderId="0" xfId="20916" applyNumberFormat="1" applyFont="1" applyFill="1" applyAlignment="1">
      <alignment vertical="center"/>
    </xf>
    <xf numFmtId="191" fontId="142" fillId="0" borderId="2" xfId="1" applyNumberFormat="1" applyFont="1" applyFill="1" applyBorder="1" applyAlignment="1">
      <alignment horizontal="center" vertical="center"/>
    </xf>
    <xf numFmtId="43" fontId="142" fillId="0" borderId="0" xfId="1" applyFont="1" applyFill="1" applyAlignment="1">
      <alignment vertical="center"/>
    </xf>
    <xf numFmtId="209" fontId="142" fillId="0" borderId="0" xfId="20916" applyNumberFormat="1" applyFont="1" applyFill="1" applyBorder="1" applyAlignment="1">
      <alignment vertical="center"/>
    </xf>
    <xf numFmtId="209" fontId="142" fillId="0" borderId="0" xfId="20916" applyNumberFormat="1" applyFont="1" applyFill="1" applyBorder="1" applyAlignment="1">
      <alignment horizontal="right" vertical="center"/>
    </xf>
    <xf numFmtId="209" fontId="142" fillId="0" borderId="2" xfId="20916" applyNumberFormat="1" applyFont="1" applyFill="1" applyBorder="1" applyAlignment="1">
      <alignment vertical="center"/>
    </xf>
    <xf numFmtId="209" fontId="143" fillId="0" borderId="0" xfId="20916" applyNumberFormat="1" applyFont="1" applyFill="1" applyBorder="1" applyAlignment="1">
      <alignment horizontal="center" vertical="center"/>
    </xf>
    <xf numFmtId="209" fontId="142" fillId="0" borderId="0" xfId="20916" applyNumberFormat="1" applyFont="1" applyFill="1" applyBorder="1" applyAlignment="1">
      <alignment horizontal="center" vertical="center"/>
    </xf>
    <xf numFmtId="194" fontId="142" fillId="0" borderId="0" xfId="1" applyNumberFormat="1" applyFont="1" applyFill="1" applyBorder="1" applyAlignment="1">
      <alignment vertical="center"/>
    </xf>
    <xf numFmtId="209" fontId="142" fillId="0" borderId="4" xfId="20916" applyNumberFormat="1" applyFont="1" applyFill="1" applyBorder="1" applyAlignment="1">
      <alignment horizontal="right" vertical="center"/>
    </xf>
    <xf numFmtId="209" fontId="141" fillId="0" borderId="0" xfId="20916" applyNumberFormat="1" applyFont="1" applyFill="1" applyBorder="1" applyAlignment="1">
      <alignment horizontal="right" vertical="center"/>
    </xf>
    <xf numFmtId="189" fontId="142" fillId="0" borderId="0" xfId="20916" applyFont="1" applyFill="1" applyBorder="1" applyAlignment="1">
      <alignment horizontal="right"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2" xfId="3" applyNumberFormat="1" applyFont="1" applyFill="1" applyBorder="1" applyAlignment="1">
      <alignment vertical="center"/>
    </xf>
    <xf numFmtId="43" fontId="146" fillId="0" borderId="0" xfId="1" applyFont="1" applyFill="1" applyBorder="1" applyAlignment="1">
      <alignment vertical="center"/>
    </xf>
    <xf numFmtId="43" fontId="146" fillId="0" borderId="0" xfId="1" applyFont="1" applyFill="1" applyAlignment="1">
      <alignment vertical="center"/>
    </xf>
    <xf numFmtId="209" fontId="136" fillId="0" borderId="2" xfId="1" applyNumberFormat="1" applyFont="1" applyFill="1" applyBorder="1" applyAlignment="1">
      <alignment horizontal="right" vertical="center"/>
    </xf>
    <xf numFmtId="210" fontId="148" fillId="0" borderId="0" xfId="1" applyNumberFormat="1" applyFont="1" applyFill="1" applyBorder="1" applyAlignment="1">
      <alignment horizontal="center" vertical="center"/>
    </xf>
    <xf numFmtId="209" fontId="141" fillId="0" borderId="0" xfId="20916" applyNumberFormat="1" applyFont="1" applyFill="1" applyAlignment="1">
      <alignment horizontal="right" vertical="center"/>
    </xf>
    <xf numFmtId="37" fontId="15" fillId="0" borderId="3" xfId="6" applyNumberFormat="1" applyFont="1" applyFill="1" applyBorder="1" applyAlignment="1">
      <alignment horizontal="right" vertical="center"/>
    </xf>
    <xf numFmtId="0" fontId="136" fillId="0" borderId="0" xfId="10" applyFont="1" applyAlignment="1">
      <alignment horizontal="left" vertical="center" indent="2"/>
    </xf>
    <xf numFmtId="0" fontId="136" fillId="0" borderId="0" xfId="8" applyFont="1" applyAlignment="1">
      <alignment horizontal="center" vertical="center"/>
    </xf>
    <xf numFmtId="194" fontId="149" fillId="0" borderId="0" xfId="34979" applyNumberFormat="1" applyFont="1" applyFill="1" applyBorder="1" applyAlignment="1">
      <alignment vertical="center"/>
    </xf>
    <xf numFmtId="37" fontId="149" fillId="0" borderId="0" xfId="8" applyNumberFormat="1" applyFont="1" applyAlignment="1">
      <alignment horizontal="right" vertical="center"/>
    </xf>
    <xf numFmtId="194" fontId="150" fillId="0" borderId="0" xfId="34979" applyNumberFormat="1" applyFont="1" applyFill="1" applyBorder="1" applyAlignment="1">
      <alignment vertical="center"/>
    </xf>
    <xf numFmtId="37" fontId="149" fillId="0" borderId="0" xfId="8" quotePrefix="1" applyNumberFormat="1" applyFont="1" applyAlignment="1">
      <alignment horizontal="right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41" fontId="136" fillId="0" borderId="0" xfId="10" applyNumberFormat="1" applyFont="1" applyAlignment="1">
      <alignment vertical="center"/>
    </xf>
    <xf numFmtId="189" fontId="136" fillId="0" borderId="0" xfId="10" applyNumberFormat="1" applyFont="1" applyAlignment="1">
      <alignment vertical="center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0" fontId="136" fillId="0" borderId="0" xfId="0" applyFont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37" fontId="136" fillId="0" borderId="0" xfId="1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9" fillId="0" borderId="0" xfId="10" applyNumberFormat="1" applyFont="1" applyAlignment="1">
      <alignment vertical="center"/>
    </xf>
    <xf numFmtId="37" fontId="138" fillId="0" borderId="0" xfId="10" applyNumberFormat="1" applyFont="1" applyAlignment="1">
      <alignment vertical="center"/>
    </xf>
    <xf numFmtId="0" fontId="15" fillId="0" borderId="0" xfId="10" applyFont="1" applyAlignment="1">
      <alignment horizontal="center"/>
    </xf>
    <xf numFmtId="0" fontId="15" fillId="0" borderId="0" xfId="10" applyFont="1"/>
    <xf numFmtId="37" fontId="15" fillId="0" borderId="0" xfId="10" applyNumberFormat="1" applyFont="1" applyAlignment="1">
      <alignment vertical="center"/>
    </xf>
    <xf numFmtId="0" fontId="15" fillId="0" borderId="0" xfId="0" applyFont="1"/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193" fontId="15" fillId="0" borderId="0" xfId="0" applyNumberFormat="1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37" fontId="136" fillId="0" borderId="0" xfId="0" applyNumberFormat="1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/>
    </xf>
    <xf numFmtId="0" fontId="136" fillId="0" borderId="0" xfId="0" applyFont="1" applyAlignment="1">
      <alignment horizontal="left" vertical="center" indent="2"/>
    </xf>
    <xf numFmtId="37" fontId="140" fillId="0" borderId="0" xfId="0" applyNumberFormat="1" applyFont="1" applyAlignment="1">
      <alignment vertical="center"/>
    </xf>
    <xf numFmtId="37" fontId="140" fillId="0" borderId="0" xfId="0" applyNumberFormat="1" applyFont="1" applyAlignment="1">
      <alignment horizontal="right" vertical="center"/>
    </xf>
    <xf numFmtId="191" fontId="136" fillId="0" borderId="0" xfId="0" applyNumberFormat="1" applyFont="1" applyAlignment="1">
      <alignment horizontal="center" vertical="center"/>
    </xf>
    <xf numFmtId="37" fontId="147" fillId="0" borderId="0" xfId="0" applyNumberFormat="1" applyFont="1" applyAlignment="1">
      <alignment vertical="center"/>
    </xf>
    <xf numFmtId="37" fontId="147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4"/>
    </xf>
    <xf numFmtId="0" fontId="136" fillId="0" borderId="0" xfId="0" applyFont="1" applyAlignment="1">
      <alignment horizontal="left" vertical="center" indent="1"/>
    </xf>
    <xf numFmtId="188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3"/>
    </xf>
    <xf numFmtId="0" fontId="136" fillId="0" borderId="0" xfId="10" quotePrefix="1" applyFont="1" applyAlignment="1">
      <alignment horizontal="center" vertical="center"/>
    </xf>
    <xf numFmtId="209" fontId="136" fillId="0" borderId="0" xfId="0" applyNumberFormat="1" applyFont="1" applyAlignment="1">
      <alignment vertical="center"/>
    </xf>
    <xf numFmtId="37" fontId="137" fillId="0" borderId="0" xfId="0" applyNumberFormat="1" applyFont="1" applyAlignment="1">
      <alignment horizontal="right" vertical="center"/>
    </xf>
    <xf numFmtId="195" fontId="136" fillId="0" borderId="0" xfId="0" applyNumberFormat="1" applyFont="1" applyAlignment="1">
      <alignment vertical="center"/>
    </xf>
    <xf numFmtId="191" fontId="136" fillId="0" borderId="2" xfId="0" applyNumberFormat="1" applyFont="1" applyBorder="1" applyAlignment="1">
      <alignment horizontal="center" vertical="center"/>
    </xf>
    <xf numFmtId="37" fontId="136" fillId="0" borderId="2" xfId="0" applyNumberFormat="1" applyFont="1" applyBorder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0" fontId="145" fillId="0" borderId="0" xfId="0" applyFont="1" applyAlignment="1">
      <alignment vertical="center"/>
    </xf>
    <xf numFmtId="0" fontId="136" fillId="0" borderId="0" xfId="0" quotePrefix="1" applyFont="1" applyAlignment="1">
      <alignment horizontal="left" vertical="center"/>
    </xf>
    <xf numFmtId="43" fontId="138" fillId="0" borderId="0" xfId="1" applyFont="1" applyFill="1" applyAlignment="1">
      <alignment vertical="center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7" fillId="0" borderId="28" xfId="8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3" fillId="0" borderId="28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5" fillId="0" borderId="0" xfId="8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0" fontId="136" fillId="0" borderId="0" xfId="8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191" fontId="15" fillId="0" borderId="3" xfId="0" applyNumberFormat="1" applyFont="1" applyBorder="1" applyAlignment="1">
      <alignment horizontal="center" vertical="center"/>
    </xf>
    <xf numFmtId="188" fontId="15" fillId="0" borderId="3" xfId="0" applyNumberFormat="1" applyFont="1" applyBorder="1" applyAlignment="1">
      <alignment horizontal="right" vertical="center"/>
    </xf>
    <xf numFmtId="0" fontId="13" fillId="0" borderId="0" xfId="8" applyFont="1" applyAlignment="1">
      <alignment horizontal="center" vertical="center"/>
    </xf>
    <xf numFmtId="188" fontId="136" fillId="0" borderId="0" xfId="0" applyNumberFormat="1" applyFont="1" applyAlignment="1">
      <alignment vertical="center"/>
    </xf>
    <xf numFmtId="188" fontId="136" fillId="0" borderId="0" xfId="8" applyNumberFormat="1" applyFont="1" applyAlignment="1">
      <alignment vertical="center"/>
    </xf>
    <xf numFmtId="43" fontId="136" fillId="0" borderId="0" xfId="0" applyNumberFormat="1" applyFont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191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center" vertical="center"/>
    </xf>
    <xf numFmtId="209" fontId="15" fillId="0" borderId="3" xfId="1" applyNumberFormat="1" applyFont="1" applyFill="1" applyBorder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194" fontId="15" fillId="0" borderId="3" xfId="1" applyNumberFormat="1" applyFont="1" applyFill="1" applyBorder="1" applyAlignment="1">
      <alignment vertical="center"/>
    </xf>
    <xf numFmtId="0" fontId="13" fillId="0" borderId="34" xfId="8" applyFont="1" applyBorder="1" applyAlignment="1">
      <alignment vertical="center"/>
    </xf>
    <xf numFmtId="0" fontId="13" fillId="0" borderId="0" xfId="8" applyFont="1" applyAlignment="1">
      <alignment vertical="center"/>
    </xf>
    <xf numFmtId="188" fontId="146" fillId="0" borderId="0" xfId="8" applyNumberFormat="1" applyFont="1" applyAlignment="1">
      <alignment vertical="center"/>
    </xf>
    <xf numFmtId="188" fontId="146" fillId="0" borderId="0" xfId="0" applyNumberFormat="1" applyFont="1" applyAlignment="1">
      <alignment vertical="center"/>
    </xf>
    <xf numFmtId="0" fontId="142" fillId="0" borderId="0" xfId="0" applyFont="1" applyAlignment="1">
      <alignment vertical="center"/>
    </xf>
    <xf numFmtId="0" fontId="141" fillId="0" borderId="0" xfId="0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0" fontId="141" fillId="0" borderId="0" xfId="0" applyFont="1" applyAlignment="1">
      <alignment vertical="center"/>
    </xf>
    <xf numFmtId="49" fontId="141" fillId="0" borderId="0" xfId="0" applyNumberFormat="1" applyFont="1" applyAlignment="1">
      <alignment vertical="center"/>
    </xf>
    <xf numFmtId="0" fontId="141" fillId="0" borderId="0" xfId="0" quotePrefix="1" applyFont="1" applyAlignment="1">
      <alignment horizontal="left" vertical="center"/>
    </xf>
    <xf numFmtId="0" fontId="141" fillId="0" borderId="0" xfId="0" quotePrefix="1" applyFont="1" applyAlignment="1">
      <alignment horizontal="center" vertical="center"/>
    </xf>
    <xf numFmtId="0" fontId="141" fillId="0" borderId="0" xfId="10" applyFont="1" applyAlignment="1">
      <alignment horizontal="center" vertical="center"/>
    </xf>
    <xf numFmtId="0" fontId="141" fillId="0" borderId="0" xfId="0" applyFont="1" applyAlignment="1">
      <alignment horizontal="left" vertical="center" wrapText="1"/>
    </xf>
    <xf numFmtId="0" fontId="143" fillId="0" borderId="0" xfId="0" applyFont="1" applyAlignment="1">
      <alignment horizontal="center" vertical="center"/>
    </xf>
    <xf numFmtId="0" fontId="142" fillId="0" borderId="0" xfId="0" applyFont="1" applyAlignment="1">
      <alignment horizontal="left" vertical="center"/>
    </xf>
    <xf numFmtId="0" fontId="142" fillId="0" borderId="0" xfId="0" applyFont="1" applyAlignment="1">
      <alignment horizontal="left" vertical="center" indent="2"/>
    </xf>
    <xf numFmtId="0" fontId="141" fillId="0" borderId="0" xfId="0" applyFont="1" applyAlignment="1">
      <alignment horizontal="left" vertical="center"/>
    </xf>
    <xf numFmtId="0" fontId="141" fillId="0" borderId="0" xfId="0" applyFont="1" applyAlignment="1">
      <alignment horizontal="left" vertical="center" indent="4"/>
    </xf>
    <xf numFmtId="3" fontId="142" fillId="0" borderId="0" xfId="0" applyNumberFormat="1" applyFont="1" applyAlignment="1">
      <alignment vertical="center"/>
    </xf>
    <xf numFmtId="209" fontId="142" fillId="0" borderId="0" xfId="0" applyNumberFormat="1" applyFont="1" applyAlignment="1">
      <alignment vertical="center"/>
    </xf>
    <xf numFmtId="202" fontId="141" fillId="0" borderId="0" xfId="0" applyNumberFormat="1" applyFont="1" applyAlignment="1">
      <alignment horizontal="left" vertical="center"/>
    </xf>
    <xf numFmtId="202" fontId="144" fillId="0" borderId="0" xfId="0" applyNumberFormat="1" applyFont="1" applyAlignment="1">
      <alignment horizontal="left" vertical="center"/>
    </xf>
    <xf numFmtId="202" fontId="141" fillId="0" borderId="0" xfId="0" applyNumberFormat="1" applyFont="1" applyAlignment="1">
      <alignment horizontal="left" vertical="center" indent="1"/>
    </xf>
    <xf numFmtId="37" fontId="142" fillId="0" borderId="0" xfId="0" applyNumberFormat="1" applyFont="1" applyAlignment="1">
      <alignment horizontal="left" vertical="center" indent="2"/>
    </xf>
    <xf numFmtId="37" fontId="142" fillId="0" borderId="0" xfId="0" applyNumberFormat="1" applyFont="1" applyAlignment="1">
      <alignment horizontal="left" vertical="center" indent="3"/>
    </xf>
    <xf numFmtId="37" fontId="142" fillId="0" borderId="0" xfId="0" applyNumberFormat="1" applyFont="1" applyAlignment="1">
      <alignment horizontal="left" vertical="center" indent="4"/>
    </xf>
    <xf numFmtId="202" fontId="141" fillId="0" borderId="0" xfId="0" quotePrefix="1" applyNumberFormat="1" applyFont="1" applyAlignment="1">
      <alignment horizontal="left" vertical="center" indent="2"/>
    </xf>
    <xf numFmtId="202" fontId="141" fillId="0" borderId="0" xfId="0" applyNumberFormat="1" applyFont="1" applyAlignment="1">
      <alignment vertical="center"/>
    </xf>
    <xf numFmtId="209" fontId="142" fillId="0" borderId="0" xfId="0" applyNumberFormat="1" applyFont="1" applyAlignment="1">
      <alignment horizontal="center"/>
    </xf>
    <xf numFmtId="37" fontId="142" fillId="0" borderId="0" xfId="0" applyNumberFormat="1" applyFont="1" applyAlignment="1">
      <alignment horizontal="right" vertical="center"/>
    </xf>
    <xf numFmtId="209" fontId="142" fillId="0" borderId="3" xfId="0" applyNumberFormat="1" applyFont="1" applyBorder="1" applyAlignment="1">
      <alignment horizontal="center" vertical="center"/>
    </xf>
    <xf numFmtId="209" fontId="142" fillId="0" borderId="0" xfId="0" applyNumberFormat="1" applyFont="1" applyAlignment="1">
      <alignment horizontal="center" vertical="center"/>
    </xf>
    <xf numFmtId="0" fontId="142" fillId="0" borderId="0" xfId="0" applyFont="1"/>
    <xf numFmtId="0" fontId="142" fillId="0" borderId="0" xfId="0" applyFont="1" applyAlignment="1">
      <alignment horizontal="right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8" applyNumberFormat="1" applyFont="1" applyAlignment="1">
      <alignment horizontal="left" vertical="center" indent="3"/>
    </xf>
    <xf numFmtId="191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2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0" fontId="148" fillId="0" borderId="0" xfId="8" applyFont="1" applyAlignment="1">
      <alignment horizontal="center"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37" fontId="136" fillId="0" borderId="4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center" vertical="center"/>
    </xf>
    <xf numFmtId="37" fontId="148" fillId="0" borderId="0" xfId="8" applyNumberFormat="1" applyFont="1" applyAlignment="1">
      <alignment horizontal="left" vertical="center" indent="2"/>
    </xf>
    <xf numFmtId="37" fontId="148" fillId="0" borderId="0" xfId="8" applyNumberFormat="1" applyFont="1" applyAlignment="1">
      <alignment horizontal="right" vertical="center"/>
    </xf>
    <xf numFmtId="37" fontId="148" fillId="0" borderId="0" xfId="8" applyNumberFormat="1" applyFont="1" applyAlignment="1">
      <alignment horizontal="left" vertical="center" indent="3"/>
    </xf>
    <xf numFmtId="37" fontId="148" fillId="0" borderId="0" xfId="8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37" fontId="136" fillId="0" borderId="2" xfId="8" applyNumberFormat="1" applyFont="1" applyBorder="1" applyAlignment="1">
      <alignment horizontal="right" vertical="center"/>
    </xf>
    <xf numFmtId="209" fontId="136" fillId="0" borderId="0" xfId="10" applyNumberFormat="1" applyFont="1" applyAlignment="1">
      <alignment horizontal="right" vertical="center"/>
    </xf>
    <xf numFmtId="0" fontId="136" fillId="0" borderId="0" xfId="10" applyFont="1" applyAlignment="1">
      <alignment horizontal="right" vertical="center"/>
    </xf>
    <xf numFmtId="37" fontId="136" fillId="0" borderId="0" xfId="8" applyNumberFormat="1" applyFont="1" applyAlignment="1">
      <alignment horizontal="right" vertical="center"/>
    </xf>
    <xf numFmtId="37" fontId="136" fillId="0" borderId="2" xfId="10" applyNumberFormat="1" applyFont="1" applyBorder="1" applyAlignment="1">
      <alignment horizontal="right" vertical="center"/>
    </xf>
    <xf numFmtId="37" fontId="136" fillId="0" borderId="4" xfId="10" applyNumberFormat="1" applyFont="1" applyBorder="1" applyAlignment="1">
      <alignment horizontal="right" vertical="center"/>
    </xf>
    <xf numFmtId="202" fontId="141" fillId="0" borderId="0" xfId="0" applyNumberFormat="1" applyFont="1" applyAlignment="1">
      <alignment horizontal="left" vertical="center" indent="2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41" fillId="0" borderId="0" xfId="0" applyFont="1" applyAlignment="1">
      <alignment horizontal="center" vertical="center"/>
    </xf>
    <xf numFmtId="0" fontId="141" fillId="0" borderId="0" xfId="0" quotePrefix="1" applyFont="1" applyAlignment="1">
      <alignment horizontal="center" vertical="center"/>
    </xf>
    <xf numFmtId="0" fontId="141" fillId="0" borderId="2" xfId="0" applyFont="1" applyBorder="1" applyAlignment="1">
      <alignment horizontal="right" vertical="center"/>
    </xf>
    <xf numFmtId="49" fontId="14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5" fillId="0" borderId="0" xfId="8" applyFont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Halliburton/2010Dec31%20FAS%20Valuation/2%20Data/2%20Cleaning/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boonlert.rattanyu/Desktop/Retirement%20Practice/Mektec/Working%20sheet/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Paranyaj/My%20Documents/HR/Employee%20Data/Employee%20Data%202008/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MACO/200912Valuation/Data/02%20Queries/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8"/>
  <sheetViews>
    <sheetView zoomScaleNormal="100" zoomScaleSheetLayoutView="90" workbookViewId="0">
      <selection activeCell="A51" sqref="A51"/>
    </sheetView>
  </sheetViews>
  <sheetFormatPr defaultColWidth="9.125" defaultRowHeight="22.2" customHeight="1"/>
  <cols>
    <col min="1" max="1" width="54" style="94" customWidth="1"/>
    <col min="2" max="2" width="9.375" style="95" customWidth="1"/>
    <col min="3" max="3" width="16.375" style="94" bestFit="1" customWidth="1"/>
    <col min="4" max="4" width="1.625" style="94" customWidth="1"/>
    <col min="5" max="5" width="16.375" style="94" bestFit="1" customWidth="1"/>
    <col min="6" max="6" width="1.625" style="94" customWidth="1"/>
    <col min="7" max="7" width="15.625" style="94" customWidth="1"/>
    <col min="8" max="8" width="1.625" style="94" customWidth="1"/>
    <col min="9" max="9" width="15.875" style="94" bestFit="1" customWidth="1"/>
    <col min="10" max="10" width="15" style="94" bestFit="1" customWidth="1"/>
    <col min="11" max="11" width="13.625" style="94" bestFit="1" customWidth="1"/>
    <col min="12" max="16384" width="9.125" style="94"/>
  </cols>
  <sheetData>
    <row r="1" spans="1:12" ht="22.2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12" ht="22.2" customHeight="1">
      <c r="A2" s="240" t="s">
        <v>1</v>
      </c>
      <c r="B2" s="240"/>
      <c r="C2" s="240"/>
      <c r="D2" s="240"/>
      <c r="E2" s="240"/>
      <c r="F2" s="240"/>
      <c r="G2" s="240"/>
      <c r="H2" s="240"/>
      <c r="I2" s="240"/>
    </row>
    <row r="3" spans="1:12" ht="22.2" customHeight="1">
      <c r="A3" s="241" t="s">
        <v>2</v>
      </c>
      <c r="B3" s="241"/>
      <c r="C3" s="241"/>
      <c r="D3" s="241"/>
      <c r="E3" s="241"/>
      <c r="F3" s="241"/>
      <c r="G3" s="241"/>
      <c r="H3" s="241"/>
      <c r="I3" s="241"/>
    </row>
    <row r="4" spans="1:12" ht="22.2" customHeight="1">
      <c r="A4" s="242" t="s">
        <v>3</v>
      </c>
      <c r="B4" s="242"/>
      <c r="C4" s="242"/>
      <c r="D4" s="242"/>
      <c r="E4" s="242"/>
      <c r="F4" s="242"/>
      <c r="G4" s="242"/>
      <c r="H4" s="242"/>
      <c r="I4" s="242"/>
    </row>
    <row r="5" spans="1:12" ht="9" customHeight="1"/>
    <row r="6" spans="1:12" ht="20.100000000000001" customHeight="1">
      <c r="B6" s="96" t="s">
        <v>4</v>
      </c>
      <c r="C6" s="240" t="s">
        <v>5</v>
      </c>
      <c r="D6" s="240"/>
      <c r="E6" s="240"/>
      <c r="F6" s="240"/>
      <c r="G6" s="240" t="s">
        <v>6</v>
      </c>
      <c r="H6" s="240"/>
      <c r="I6" s="240"/>
    </row>
    <row r="7" spans="1:12" ht="20.100000000000001" customHeight="1">
      <c r="C7" s="240" t="s">
        <v>7</v>
      </c>
      <c r="D7" s="240"/>
      <c r="E7" s="240"/>
      <c r="F7" s="240"/>
      <c r="G7" s="240" t="s">
        <v>7</v>
      </c>
      <c r="H7" s="240"/>
      <c r="I7" s="240"/>
    </row>
    <row r="8" spans="1:12" s="97" customFormat="1" ht="20.100000000000001" customHeight="1">
      <c r="B8" s="98"/>
      <c r="C8" s="96" t="s">
        <v>8</v>
      </c>
      <c r="D8" s="96"/>
      <c r="E8" s="96" t="s">
        <v>9</v>
      </c>
      <c r="F8" s="96"/>
      <c r="G8" s="96" t="s">
        <v>8</v>
      </c>
      <c r="H8" s="96"/>
      <c r="I8" s="96" t="s">
        <v>9</v>
      </c>
    </row>
    <row r="9" spans="1:12" s="97" customFormat="1" ht="20.100000000000001" customHeight="1">
      <c r="B9" s="98"/>
      <c r="C9" s="96" t="s">
        <v>10</v>
      </c>
      <c r="D9" s="96"/>
      <c r="E9" s="96" t="s">
        <v>10</v>
      </c>
      <c r="F9" s="96"/>
      <c r="G9" s="96" t="str">
        <f>+C9</f>
        <v>December 31,</v>
      </c>
      <c r="H9" s="96"/>
      <c r="I9" s="96" t="s">
        <v>10</v>
      </c>
    </row>
    <row r="10" spans="1:12" s="97" customFormat="1" ht="20.100000000000001" customHeight="1">
      <c r="A10" s="99"/>
      <c r="B10" s="98"/>
      <c r="C10" s="100" t="s">
        <v>11</v>
      </c>
      <c r="D10" s="96"/>
      <c r="E10" s="100" t="s">
        <v>12</v>
      </c>
      <c r="F10" s="96"/>
      <c r="G10" s="100" t="s">
        <v>11</v>
      </c>
      <c r="H10" s="96"/>
      <c r="I10" s="100" t="s">
        <v>12</v>
      </c>
    </row>
    <row r="11" spans="1:12" s="97" customFormat="1" ht="20.100000000000001" customHeight="1">
      <c r="A11" s="99"/>
      <c r="B11" s="98"/>
      <c r="C11" s="96"/>
      <c r="D11" s="96"/>
      <c r="E11" s="96"/>
      <c r="F11" s="96"/>
      <c r="G11" s="96"/>
      <c r="H11" s="96"/>
      <c r="I11" s="96"/>
    </row>
    <row r="12" spans="1:12" s="97" customFormat="1" ht="20.100000000000001" customHeight="1">
      <c r="A12" s="101" t="s">
        <v>13</v>
      </c>
      <c r="B12" s="98"/>
      <c r="C12" s="96"/>
      <c r="D12" s="96"/>
      <c r="E12" s="102"/>
      <c r="F12" s="96"/>
      <c r="I12" s="102"/>
    </row>
    <row r="13" spans="1:12" s="97" customFormat="1" ht="20.100000000000001" customHeight="1">
      <c r="A13" s="94" t="s">
        <v>14</v>
      </c>
      <c r="B13" s="98"/>
      <c r="C13" s="32"/>
      <c r="D13" s="103"/>
      <c r="E13" s="103"/>
      <c r="F13" s="103"/>
      <c r="G13" s="103"/>
      <c r="H13" s="103"/>
      <c r="I13" s="103"/>
    </row>
    <row r="14" spans="1:12" s="97" customFormat="1" ht="20.100000000000001" customHeight="1">
      <c r="A14" s="88" t="s">
        <v>15</v>
      </c>
      <c r="B14" s="98">
        <v>6</v>
      </c>
      <c r="C14" s="32">
        <v>226024771</v>
      </c>
      <c r="D14" s="32"/>
      <c r="E14" s="32">
        <v>251834657</v>
      </c>
      <c r="F14" s="32"/>
      <c r="G14" s="32">
        <v>129867601</v>
      </c>
      <c r="H14" s="32"/>
      <c r="I14" s="32">
        <v>161731334</v>
      </c>
      <c r="K14" s="104"/>
      <c r="L14" s="33"/>
    </row>
    <row r="15" spans="1:12" s="97" customFormat="1" ht="19.5" customHeight="1">
      <c r="A15" s="88" t="s">
        <v>16</v>
      </c>
      <c r="B15" s="98">
        <v>7</v>
      </c>
      <c r="C15" s="32">
        <v>144028062</v>
      </c>
      <c r="D15" s="105"/>
      <c r="E15" s="32">
        <v>185741727</v>
      </c>
      <c r="F15" s="105"/>
      <c r="G15" s="32">
        <v>140989074</v>
      </c>
      <c r="H15" s="105"/>
      <c r="I15" s="32">
        <v>179367944</v>
      </c>
      <c r="K15" s="104"/>
      <c r="L15" s="33"/>
    </row>
    <row r="16" spans="1:12" s="97" customFormat="1" ht="19.5" customHeight="1">
      <c r="A16" s="88" t="s">
        <v>17</v>
      </c>
      <c r="B16" s="98">
        <v>8</v>
      </c>
      <c r="C16" s="32">
        <v>14307232</v>
      </c>
      <c r="D16" s="105"/>
      <c r="E16" s="32">
        <v>10002604</v>
      </c>
      <c r="F16" s="105"/>
      <c r="G16" s="38">
        <v>0</v>
      </c>
      <c r="H16" s="105"/>
      <c r="I16" s="38">
        <v>0</v>
      </c>
      <c r="K16" s="104"/>
      <c r="L16" s="33"/>
    </row>
    <row r="17" spans="1:12" s="97" customFormat="1" ht="19.5" customHeight="1">
      <c r="A17" s="88" t="s">
        <v>18</v>
      </c>
      <c r="B17" s="98">
        <v>9</v>
      </c>
      <c r="C17" s="32">
        <v>15000000</v>
      </c>
      <c r="D17" s="105"/>
      <c r="E17" s="38">
        <v>0</v>
      </c>
      <c r="F17" s="105"/>
      <c r="G17" s="32">
        <v>10000000</v>
      </c>
      <c r="H17" s="105"/>
      <c r="I17" s="38">
        <v>0</v>
      </c>
      <c r="K17" s="104"/>
      <c r="L17" s="33"/>
    </row>
    <row r="18" spans="1:12" s="97" customFormat="1" ht="19.5" customHeight="1">
      <c r="A18" s="88" t="s">
        <v>19</v>
      </c>
      <c r="B18" s="98"/>
      <c r="C18" s="32"/>
      <c r="D18" s="105"/>
      <c r="E18" s="32"/>
      <c r="F18" s="105"/>
      <c r="G18" s="38"/>
      <c r="H18" s="105"/>
      <c r="I18" s="38"/>
      <c r="K18" s="104"/>
      <c r="L18" s="33"/>
    </row>
    <row r="19" spans="1:12" s="97" customFormat="1" ht="19.5" customHeight="1">
      <c r="A19" s="106" t="s">
        <v>20</v>
      </c>
      <c r="B19" s="98">
        <v>4.2</v>
      </c>
      <c r="C19" s="38">
        <v>0</v>
      </c>
      <c r="D19" s="105"/>
      <c r="E19" s="38">
        <v>0</v>
      </c>
      <c r="F19" s="105"/>
      <c r="G19" s="32">
        <v>7600000</v>
      </c>
      <c r="H19" s="105"/>
      <c r="I19" s="38">
        <v>0</v>
      </c>
      <c r="K19" s="104"/>
      <c r="L19" s="33"/>
    </row>
    <row r="20" spans="1:12" s="97" customFormat="1" ht="20.100000000000001" customHeight="1">
      <c r="A20" s="88" t="s">
        <v>21</v>
      </c>
      <c r="B20" s="98">
        <v>10</v>
      </c>
      <c r="C20" s="32">
        <v>117043454</v>
      </c>
      <c r="D20" s="32"/>
      <c r="E20" s="32">
        <v>68265017</v>
      </c>
      <c r="F20" s="32"/>
      <c r="G20" s="32">
        <v>117759344</v>
      </c>
      <c r="H20" s="32"/>
      <c r="I20" s="32">
        <v>67031696</v>
      </c>
      <c r="K20" s="104"/>
      <c r="L20" s="33"/>
    </row>
    <row r="21" spans="1:12" s="97" customFormat="1" ht="20.100000000000001" customHeight="1">
      <c r="A21" s="88" t="s">
        <v>22</v>
      </c>
      <c r="B21" s="98">
        <v>12.1</v>
      </c>
      <c r="C21" s="32">
        <v>30738000</v>
      </c>
      <c r="D21" s="32"/>
      <c r="E21" s="38">
        <v>0</v>
      </c>
      <c r="F21" s="32"/>
      <c r="G21" s="32">
        <v>30738000</v>
      </c>
      <c r="H21" s="32"/>
      <c r="I21" s="38">
        <v>0</v>
      </c>
      <c r="K21" s="104"/>
      <c r="L21" s="33"/>
    </row>
    <row r="22" spans="1:12" s="97" customFormat="1" ht="20.100000000000001" customHeight="1">
      <c r="A22" s="88" t="s">
        <v>23</v>
      </c>
      <c r="B22" s="98"/>
      <c r="C22" s="32">
        <v>2072730</v>
      </c>
      <c r="D22" s="32"/>
      <c r="E22" s="38">
        <v>0</v>
      </c>
      <c r="F22" s="32"/>
      <c r="G22" s="38">
        <v>0</v>
      </c>
      <c r="H22" s="32"/>
      <c r="I22" s="38">
        <v>0</v>
      </c>
      <c r="K22" s="104"/>
      <c r="L22" s="33"/>
    </row>
    <row r="23" spans="1:12" s="97" customFormat="1" ht="20.100000000000001" customHeight="1">
      <c r="A23" s="88" t="s">
        <v>24</v>
      </c>
      <c r="B23" s="98"/>
      <c r="C23" s="32">
        <v>7407285</v>
      </c>
      <c r="D23" s="32"/>
      <c r="E23" s="32">
        <v>9354173</v>
      </c>
      <c r="F23" s="32"/>
      <c r="G23" s="32">
        <v>3502990</v>
      </c>
      <c r="H23" s="32"/>
      <c r="I23" s="32">
        <v>3823792</v>
      </c>
      <c r="K23" s="104"/>
      <c r="L23" s="33"/>
    </row>
    <row r="24" spans="1:12" s="97" customFormat="1" ht="20.100000000000001" customHeight="1">
      <c r="A24" s="106" t="s">
        <v>25</v>
      </c>
      <c r="B24" s="98"/>
      <c r="C24" s="34">
        <f>SUM(C14:C23)</f>
        <v>556621534</v>
      </c>
      <c r="D24" s="105"/>
      <c r="E24" s="34">
        <f>SUM(E14:E23)</f>
        <v>525198178</v>
      </c>
      <c r="F24" s="105"/>
      <c r="G24" s="34">
        <f>SUM(G14:G23)</f>
        <v>440457009</v>
      </c>
      <c r="H24" s="105"/>
      <c r="I24" s="34">
        <f>SUM(I14:I23)</f>
        <v>411954766</v>
      </c>
      <c r="L24" s="33"/>
    </row>
    <row r="25" spans="1:12" s="97" customFormat="1" ht="20.100000000000001" customHeight="1">
      <c r="A25" s="106"/>
      <c r="B25" s="98"/>
      <c r="C25" s="105"/>
      <c r="D25" s="105"/>
      <c r="E25" s="105"/>
      <c r="F25" s="105"/>
      <c r="G25" s="105"/>
      <c r="H25" s="105"/>
      <c r="I25" s="105"/>
      <c r="L25" s="105"/>
    </row>
    <row r="26" spans="1:12" s="97" customFormat="1" ht="20.100000000000001" customHeight="1">
      <c r="A26" s="94" t="s">
        <v>26</v>
      </c>
      <c r="B26" s="98"/>
    </row>
    <row r="27" spans="1:12" s="97" customFormat="1" ht="20.100000000000001" customHeight="1">
      <c r="A27" s="88" t="s">
        <v>27</v>
      </c>
      <c r="B27" s="98">
        <v>11</v>
      </c>
      <c r="C27" s="105">
        <v>5700000</v>
      </c>
      <c r="D27" s="35"/>
      <c r="E27" s="105">
        <v>5700000</v>
      </c>
      <c r="F27" s="39"/>
      <c r="G27" s="105">
        <v>5700000</v>
      </c>
      <c r="H27" s="36"/>
      <c r="I27" s="105">
        <v>5700000</v>
      </c>
      <c r="K27" s="104"/>
      <c r="L27" s="37"/>
    </row>
    <row r="28" spans="1:12" s="97" customFormat="1" ht="20.100000000000001" customHeight="1">
      <c r="A28" s="88" t="s">
        <v>28</v>
      </c>
      <c r="B28" s="98">
        <v>12.2</v>
      </c>
      <c r="C28" s="105">
        <v>20232367</v>
      </c>
      <c r="D28" s="35"/>
      <c r="E28" s="105">
        <v>127703097</v>
      </c>
      <c r="F28" s="39"/>
      <c r="G28" s="105">
        <v>20232367</v>
      </c>
      <c r="H28" s="36"/>
      <c r="I28" s="105">
        <v>127703097</v>
      </c>
      <c r="K28" s="104"/>
      <c r="L28" s="37"/>
    </row>
    <row r="29" spans="1:12" s="97" customFormat="1" ht="20.100000000000001" customHeight="1">
      <c r="A29" s="88" t="s">
        <v>29</v>
      </c>
      <c r="B29" s="107">
        <v>4.0999999999999996</v>
      </c>
      <c r="C29" s="38">
        <v>0</v>
      </c>
      <c r="D29" s="39"/>
      <c r="E29" s="38">
        <v>0</v>
      </c>
      <c r="F29" s="35"/>
      <c r="G29" s="105">
        <v>225004940</v>
      </c>
      <c r="H29" s="35"/>
      <c r="I29" s="105">
        <v>225004940</v>
      </c>
      <c r="K29" s="104"/>
      <c r="L29" s="40"/>
    </row>
    <row r="30" spans="1:12" s="97" customFormat="1" ht="20.100000000000001" customHeight="1">
      <c r="A30" s="88" t="s">
        <v>30</v>
      </c>
      <c r="B30" s="98">
        <v>8</v>
      </c>
      <c r="C30" s="105">
        <v>68190280</v>
      </c>
      <c r="D30" s="35"/>
      <c r="E30" s="105">
        <v>69317917</v>
      </c>
      <c r="F30" s="39"/>
      <c r="G30" s="38">
        <v>0</v>
      </c>
      <c r="H30" s="36"/>
      <c r="I30" s="38">
        <v>0</v>
      </c>
      <c r="K30" s="104"/>
      <c r="L30" s="37"/>
    </row>
    <row r="31" spans="1:12" s="97" customFormat="1" ht="20.100000000000001" customHeight="1">
      <c r="A31" s="88" t="s">
        <v>31</v>
      </c>
      <c r="B31" s="98">
        <v>4.2</v>
      </c>
      <c r="C31" s="38">
        <v>0</v>
      </c>
      <c r="D31" s="35"/>
      <c r="E31" s="38">
        <v>0</v>
      </c>
      <c r="F31" s="39"/>
      <c r="G31" s="105">
        <v>7400000</v>
      </c>
      <c r="H31" s="36"/>
      <c r="I31" s="38">
        <v>0</v>
      </c>
      <c r="K31" s="104"/>
      <c r="L31" s="37"/>
    </row>
    <row r="32" spans="1:12" s="97" customFormat="1" ht="20.100000000000001" customHeight="1">
      <c r="A32" s="88" t="s">
        <v>32</v>
      </c>
      <c r="B32" s="98">
        <v>13</v>
      </c>
      <c r="C32" s="105">
        <v>81491091</v>
      </c>
      <c r="D32" s="35"/>
      <c r="E32" s="105">
        <v>87451333</v>
      </c>
      <c r="F32" s="39"/>
      <c r="G32" s="105">
        <v>33746791</v>
      </c>
      <c r="H32" s="35"/>
      <c r="I32" s="105">
        <v>36156092</v>
      </c>
      <c r="J32" s="35"/>
      <c r="K32" s="35"/>
      <c r="L32" s="37"/>
    </row>
    <row r="33" spans="1:12" s="97" customFormat="1" ht="20.100000000000001" customHeight="1">
      <c r="A33" s="88" t="s">
        <v>33</v>
      </c>
      <c r="B33" s="107">
        <v>14</v>
      </c>
      <c r="C33" s="105">
        <v>23429988</v>
      </c>
      <c r="D33" s="39"/>
      <c r="E33" s="105">
        <v>34463871</v>
      </c>
      <c r="F33" s="35"/>
      <c r="G33" s="105">
        <v>22028960</v>
      </c>
      <c r="H33" s="35"/>
      <c r="I33" s="105">
        <v>32676478</v>
      </c>
      <c r="J33" s="35"/>
      <c r="K33" s="35"/>
      <c r="L33" s="37"/>
    </row>
    <row r="34" spans="1:12" s="97" customFormat="1" ht="20.100000000000001" customHeight="1">
      <c r="A34" s="88" t="s">
        <v>34</v>
      </c>
      <c r="B34" s="98">
        <v>15</v>
      </c>
      <c r="C34" s="105">
        <v>119749970</v>
      </c>
      <c r="D34" s="35"/>
      <c r="E34" s="105">
        <v>130086824</v>
      </c>
      <c r="F34" s="35"/>
      <c r="G34" s="105">
        <v>20822867</v>
      </c>
      <c r="H34" s="35"/>
      <c r="I34" s="105">
        <v>20603319</v>
      </c>
      <c r="K34" s="104"/>
      <c r="L34" s="37"/>
    </row>
    <row r="35" spans="1:12" s="97" customFormat="1" ht="20.100000000000001" customHeight="1">
      <c r="A35" s="88" t="s">
        <v>35</v>
      </c>
      <c r="B35" s="98">
        <v>16</v>
      </c>
      <c r="C35" s="38">
        <v>0</v>
      </c>
      <c r="D35" s="39"/>
      <c r="E35" s="38">
        <v>0</v>
      </c>
      <c r="F35" s="35"/>
      <c r="G35" s="105">
        <v>4458280</v>
      </c>
      <c r="H35" s="35"/>
      <c r="I35" s="105">
        <v>2542787</v>
      </c>
      <c r="K35" s="104"/>
      <c r="L35" s="37"/>
    </row>
    <row r="36" spans="1:12" s="97" customFormat="1" ht="20.100000000000001" customHeight="1">
      <c r="A36" s="88" t="s">
        <v>36</v>
      </c>
      <c r="B36" s="98">
        <v>17</v>
      </c>
      <c r="C36" s="105">
        <v>12174760</v>
      </c>
      <c r="D36" s="35"/>
      <c r="E36" s="105">
        <v>4684760</v>
      </c>
      <c r="F36" s="39"/>
      <c r="G36" s="105">
        <v>11974760</v>
      </c>
      <c r="H36" s="35"/>
      <c r="I36" s="105">
        <v>4484760</v>
      </c>
      <c r="L36" s="37"/>
    </row>
    <row r="37" spans="1:12" s="97" customFormat="1" ht="20.100000000000001" customHeight="1">
      <c r="A37" s="106" t="s">
        <v>37</v>
      </c>
      <c r="B37" s="98"/>
      <c r="C37" s="108">
        <f>SUM(C27:C36)</f>
        <v>330968456</v>
      </c>
      <c r="D37" s="105"/>
      <c r="E37" s="108">
        <f>SUM(E27:E36)</f>
        <v>459407802</v>
      </c>
      <c r="F37" s="35"/>
      <c r="G37" s="108">
        <f>SUM(G27:G36)</f>
        <v>351368965</v>
      </c>
      <c r="H37" s="105"/>
      <c r="I37" s="108">
        <f>SUM(I27:I36)</f>
        <v>454871473</v>
      </c>
      <c r="L37" s="109"/>
    </row>
    <row r="38" spans="1:12" ht="18" customHeight="1" thickBot="1">
      <c r="A38" s="110" t="s">
        <v>38</v>
      </c>
      <c r="B38" s="96"/>
      <c r="C38" s="111">
        <f>C24+C37</f>
        <v>887589990</v>
      </c>
      <c r="D38" s="105"/>
      <c r="E38" s="111">
        <f>E24+E37</f>
        <v>984605980</v>
      </c>
      <c r="F38" s="105"/>
      <c r="G38" s="111">
        <f>G24+G37</f>
        <v>791825974</v>
      </c>
      <c r="H38" s="105"/>
      <c r="I38" s="111">
        <f>I24+I37</f>
        <v>866826239</v>
      </c>
    </row>
    <row r="39" spans="1:12" ht="22.2" customHeight="1" thickTop="1">
      <c r="B39" s="101"/>
      <c r="C39" s="112">
        <f>C38-LIABILITIES!C52</f>
        <v>0</v>
      </c>
      <c r="D39" s="112"/>
      <c r="E39" s="112">
        <f>E38-LIABILITIES!E52</f>
        <v>0</v>
      </c>
      <c r="F39" s="113"/>
      <c r="G39" s="112">
        <f>G38-LIABILITIES!G52</f>
        <v>0</v>
      </c>
      <c r="H39" s="112"/>
      <c r="I39" s="112">
        <f>I38-LIABILITIES!I52</f>
        <v>0</v>
      </c>
    </row>
    <row r="40" spans="1:12" ht="22.2" customHeight="1">
      <c r="B40" s="114"/>
      <c r="C40" s="115"/>
      <c r="D40" s="115"/>
      <c r="E40" s="115"/>
      <c r="F40" s="116"/>
      <c r="G40" s="115"/>
      <c r="H40" s="115"/>
      <c r="I40" s="115"/>
    </row>
    <row r="41" spans="1:12" ht="22.2" customHeight="1">
      <c r="F41" s="115"/>
    </row>
    <row r="50" spans="1:1" ht="13.2"/>
    <row r="51" spans="1:1" ht="22.2" customHeight="1">
      <c r="A51" s="97" t="s">
        <v>39</v>
      </c>
    </row>
    <row r="53" spans="1:1" ht="18" customHeight="1"/>
    <row r="54" spans="1:1" ht="18" customHeight="1"/>
    <row r="55" spans="1:1" ht="18" customHeight="1"/>
    <row r="56" spans="1:1" ht="19.5" customHeight="1"/>
    <row r="57" spans="1:1" ht="19.5" customHeight="1"/>
    <row r="58" spans="1:1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113"/>
  <sheetViews>
    <sheetView view="pageBreakPreview" zoomScale="85" zoomScaleNormal="60" zoomScaleSheetLayoutView="85" workbookViewId="0">
      <selection activeCell="B62" sqref="B62"/>
    </sheetView>
  </sheetViews>
  <sheetFormatPr defaultColWidth="9.125" defaultRowHeight="22.2" customHeight="1"/>
  <cols>
    <col min="1" max="1" width="55.375" style="97" customWidth="1"/>
    <col min="2" max="2" width="9.125" style="97" customWidth="1"/>
    <col min="3" max="3" width="16.375" style="97" bestFit="1" customWidth="1"/>
    <col min="4" max="4" width="1.625" style="97" customWidth="1"/>
    <col min="5" max="5" width="15.375" style="97" customWidth="1"/>
    <col min="6" max="6" width="1.625" style="97" customWidth="1"/>
    <col min="7" max="7" width="15.125" style="97" bestFit="1" customWidth="1"/>
    <col min="8" max="8" width="1.625" style="97" customWidth="1"/>
    <col min="9" max="9" width="17.75" style="97" bestFit="1" customWidth="1"/>
    <col min="10" max="10" width="1.375" style="97" customWidth="1"/>
    <col min="11" max="16384" width="9.125" style="97"/>
  </cols>
  <sheetData>
    <row r="1" spans="1:13" s="94" customFormat="1" ht="22.2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</row>
    <row r="2" spans="1:13" s="94" customFormat="1" ht="22.2" customHeight="1">
      <c r="A2" s="240" t="s">
        <v>40</v>
      </c>
      <c r="B2" s="240"/>
      <c r="C2" s="240"/>
      <c r="D2" s="240"/>
      <c r="E2" s="240"/>
      <c r="F2" s="240"/>
      <c r="G2" s="240"/>
      <c r="H2" s="240"/>
      <c r="I2" s="240"/>
    </row>
    <row r="3" spans="1:13" s="94" customFormat="1" ht="22.2" customHeight="1">
      <c r="A3" s="241" t="s">
        <v>2</v>
      </c>
      <c r="B3" s="241"/>
      <c r="C3" s="241"/>
      <c r="D3" s="241"/>
      <c r="E3" s="241"/>
      <c r="F3" s="241"/>
      <c r="G3" s="241"/>
      <c r="H3" s="241"/>
      <c r="I3" s="241"/>
    </row>
    <row r="4" spans="1:13" s="94" customFormat="1" ht="22.2" customHeight="1">
      <c r="A4" s="242" t="s">
        <v>3</v>
      </c>
      <c r="B4" s="242"/>
      <c r="C4" s="242"/>
      <c r="D4" s="242"/>
      <c r="E4" s="242"/>
      <c r="F4" s="242"/>
      <c r="G4" s="242"/>
      <c r="H4" s="242"/>
      <c r="I4" s="242"/>
    </row>
    <row r="5" spans="1:13" s="94" customFormat="1" ht="9" customHeight="1"/>
    <row r="6" spans="1:13" s="94" customFormat="1" ht="20.100000000000001" customHeight="1">
      <c r="B6" s="96" t="s">
        <v>4</v>
      </c>
      <c r="C6" s="240" t="s">
        <v>5</v>
      </c>
      <c r="D6" s="240"/>
      <c r="E6" s="240"/>
      <c r="F6" s="240"/>
      <c r="G6" s="240" t="s">
        <v>6</v>
      </c>
      <c r="H6" s="240"/>
      <c r="I6" s="240"/>
    </row>
    <row r="7" spans="1:13" s="94" customFormat="1" ht="20.100000000000001" customHeight="1">
      <c r="C7" s="240" t="s">
        <v>7</v>
      </c>
      <c r="D7" s="240"/>
      <c r="E7" s="240"/>
      <c r="F7" s="240"/>
      <c r="G7" s="240" t="s">
        <v>7</v>
      </c>
      <c r="H7" s="240"/>
      <c r="I7" s="240"/>
    </row>
    <row r="8" spans="1:13" ht="20.100000000000001" customHeight="1">
      <c r="C8" s="96" t="s">
        <v>8</v>
      </c>
      <c r="D8" s="96"/>
      <c r="E8" s="96" t="s">
        <v>9</v>
      </c>
      <c r="F8" s="96"/>
      <c r="G8" s="96" t="s">
        <v>8</v>
      </c>
      <c r="H8" s="96"/>
      <c r="I8" s="96" t="s">
        <v>9</v>
      </c>
    </row>
    <row r="9" spans="1:13" ht="20.100000000000001" customHeight="1">
      <c r="C9" s="96" t="str">
        <f>+ASSET!C9</f>
        <v>December 31,</v>
      </c>
      <c r="D9" s="96"/>
      <c r="E9" s="96" t="s">
        <v>10</v>
      </c>
      <c r="F9" s="96"/>
      <c r="G9" s="96" t="str">
        <f>+C9</f>
        <v>December 31,</v>
      </c>
      <c r="H9" s="96"/>
      <c r="I9" s="96" t="s">
        <v>10</v>
      </c>
    </row>
    <row r="10" spans="1:13" ht="20.100000000000001" customHeight="1">
      <c r="C10" s="100" t="s">
        <v>11</v>
      </c>
      <c r="D10" s="96"/>
      <c r="E10" s="100" t="s">
        <v>12</v>
      </c>
      <c r="F10" s="96"/>
      <c r="G10" s="100" t="s">
        <v>11</v>
      </c>
      <c r="H10" s="96"/>
      <c r="I10" s="100" t="s">
        <v>12</v>
      </c>
    </row>
    <row r="11" spans="1:13" ht="7.95" customHeight="1">
      <c r="C11" s="96"/>
      <c r="D11" s="96"/>
      <c r="E11" s="96"/>
      <c r="F11" s="96"/>
      <c r="G11" s="96"/>
      <c r="H11" s="96"/>
      <c r="I11" s="96"/>
    </row>
    <row r="12" spans="1:13" ht="20.100000000000001" customHeight="1">
      <c r="A12" s="101" t="s">
        <v>41</v>
      </c>
      <c r="B12" s="215"/>
      <c r="C12" s="216"/>
      <c r="E12" s="102"/>
      <c r="I12" s="102"/>
    </row>
    <row r="13" spans="1:13" ht="20.100000000000001" customHeight="1">
      <c r="A13" s="94" t="s">
        <v>42</v>
      </c>
      <c r="B13" s="98"/>
      <c r="C13" s="109"/>
      <c r="D13" s="109"/>
      <c r="E13" s="105"/>
      <c r="F13" s="109"/>
      <c r="G13" s="109"/>
      <c r="H13" s="109"/>
      <c r="I13" s="105"/>
    </row>
    <row r="14" spans="1:13" ht="20.100000000000001" customHeight="1">
      <c r="A14" s="88" t="s">
        <v>43</v>
      </c>
      <c r="B14" s="89">
        <v>18</v>
      </c>
      <c r="C14" s="90">
        <v>93496581</v>
      </c>
      <c r="D14" s="91"/>
      <c r="E14" s="90">
        <f>119422612-E15</f>
        <v>106436835</v>
      </c>
      <c r="F14" s="91"/>
      <c r="G14" s="92">
        <v>78417170</v>
      </c>
      <c r="H14" s="93"/>
      <c r="I14" s="92">
        <f>126443708-I15</f>
        <v>113872927</v>
      </c>
      <c r="J14" s="217"/>
      <c r="K14" s="218"/>
    </row>
    <row r="15" spans="1:13" ht="20.100000000000001" customHeight="1">
      <c r="A15" s="88" t="s">
        <v>290</v>
      </c>
      <c r="B15" s="89">
        <v>19</v>
      </c>
      <c r="C15" s="90">
        <v>13347399</v>
      </c>
      <c r="D15" s="91"/>
      <c r="E15" s="90">
        <v>12985777</v>
      </c>
      <c r="F15" s="91"/>
      <c r="G15" s="92">
        <v>12972399</v>
      </c>
      <c r="H15" s="93"/>
      <c r="I15" s="92">
        <v>12570781</v>
      </c>
      <c r="J15" s="217"/>
      <c r="K15" s="218"/>
    </row>
    <row r="16" spans="1:13" ht="20.100000000000001" customHeight="1">
      <c r="A16" s="88" t="s">
        <v>44</v>
      </c>
      <c r="B16" s="89">
        <v>20</v>
      </c>
      <c r="C16" s="219">
        <v>13596469</v>
      </c>
      <c r="D16" s="105"/>
      <c r="E16" s="219">
        <v>16216219</v>
      </c>
      <c r="F16" s="105"/>
      <c r="G16" s="219">
        <v>13227915</v>
      </c>
      <c r="H16" s="105"/>
      <c r="I16" s="219">
        <v>15869318</v>
      </c>
      <c r="J16" s="217"/>
      <c r="K16" s="218"/>
      <c r="M16" s="218"/>
    </row>
    <row r="17" spans="1:13" ht="20.100000000000001" customHeight="1">
      <c r="A17" s="88" t="s">
        <v>291</v>
      </c>
      <c r="B17" s="98"/>
      <c r="C17" s="219">
        <v>13680766</v>
      </c>
      <c r="D17" s="105"/>
      <c r="E17" s="219">
        <v>24255678</v>
      </c>
      <c r="F17" s="105"/>
      <c r="G17" s="219">
        <v>11621076</v>
      </c>
      <c r="H17" s="105"/>
      <c r="I17" s="219">
        <v>21934880</v>
      </c>
      <c r="J17" s="217"/>
      <c r="K17" s="218"/>
    </row>
    <row r="18" spans="1:13" ht="20.100000000000001" customHeight="1">
      <c r="A18" s="88" t="s">
        <v>45</v>
      </c>
      <c r="B18" s="98"/>
      <c r="C18" s="219">
        <v>2676683</v>
      </c>
      <c r="E18" s="219">
        <v>3573622</v>
      </c>
      <c r="G18" s="219">
        <v>2141639</v>
      </c>
      <c r="I18" s="219">
        <v>2391146</v>
      </c>
      <c r="J18" s="220"/>
      <c r="K18" s="218"/>
    </row>
    <row r="19" spans="1:13" ht="20.100000000000001" customHeight="1">
      <c r="A19" s="221" t="s">
        <v>46</v>
      </c>
      <c r="B19" s="98"/>
      <c r="C19" s="222">
        <f>SUM(C14:C18)</f>
        <v>136797898</v>
      </c>
      <c r="D19" s="105"/>
      <c r="E19" s="222">
        <f>SUM(E14:E18)</f>
        <v>163468131</v>
      </c>
      <c r="F19" s="105"/>
      <c r="G19" s="222">
        <f>SUM(G14:G18)</f>
        <v>118380199</v>
      </c>
      <c r="H19" s="105"/>
      <c r="I19" s="222">
        <f>SUM(I14:I18)</f>
        <v>166639052</v>
      </c>
    </row>
    <row r="20" spans="1:13" ht="15.6">
      <c r="B20" s="98"/>
      <c r="C20" s="105"/>
      <c r="D20" s="105"/>
      <c r="E20" s="105"/>
      <c r="F20" s="105"/>
      <c r="G20" s="105"/>
      <c r="H20" s="105"/>
      <c r="I20" s="105"/>
    </row>
    <row r="21" spans="1:13" ht="20.100000000000001" customHeight="1">
      <c r="A21" s="94" t="s">
        <v>47</v>
      </c>
      <c r="B21" s="98"/>
    </row>
    <row r="22" spans="1:13" ht="20.100000000000001" customHeight="1">
      <c r="A22" s="88" t="s">
        <v>48</v>
      </c>
      <c r="B22" s="89">
        <v>20</v>
      </c>
      <c r="C22" s="219">
        <v>11804271</v>
      </c>
      <c r="D22" s="105"/>
      <c r="E22" s="219">
        <v>20853295</v>
      </c>
      <c r="F22" s="105"/>
      <c r="G22" s="219">
        <v>10723289</v>
      </c>
      <c r="H22" s="105"/>
      <c r="I22" s="219">
        <v>19403759</v>
      </c>
      <c r="J22" s="126"/>
      <c r="K22" s="218"/>
      <c r="M22" s="223"/>
    </row>
    <row r="23" spans="1:13" ht="20.100000000000001" customHeight="1">
      <c r="A23" s="88" t="s">
        <v>49</v>
      </c>
      <c r="B23" s="89">
        <v>16</v>
      </c>
      <c r="C23" s="219">
        <v>14275359</v>
      </c>
      <c r="D23" s="105"/>
      <c r="E23" s="219">
        <v>17461589</v>
      </c>
      <c r="F23" s="105"/>
      <c r="G23" s="38">
        <v>0</v>
      </c>
      <c r="H23" s="105"/>
      <c r="I23" s="38">
        <v>0</v>
      </c>
      <c r="J23" s="126"/>
      <c r="K23" s="218"/>
      <c r="M23" s="223"/>
    </row>
    <row r="24" spans="1:13" ht="20.100000000000001" customHeight="1">
      <c r="A24" s="88" t="s">
        <v>50</v>
      </c>
      <c r="B24" s="89">
        <v>21</v>
      </c>
      <c r="C24" s="219">
        <v>21092661</v>
      </c>
      <c r="D24" s="105"/>
      <c r="E24" s="219">
        <v>17383126</v>
      </c>
      <c r="F24" s="105"/>
      <c r="G24" s="219">
        <v>19629548</v>
      </c>
      <c r="H24" s="105"/>
      <c r="I24" s="219">
        <v>10633501</v>
      </c>
      <c r="J24" s="126"/>
      <c r="K24" s="218"/>
      <c r="M24" s="223"/>
    </row>
    <row r="25" spans="1:13" ht="20.100000000000001" customHeight="1">
      <c r="A25" s="221" t="s">
        <v>51</v>
      </c>
      <c r="B25" s="89"/>
      <c r="C25" s="222">
        <f>SUM(C22:C24)</f>
        <v>47172291</v>
      </c>
      <c r="D25" s="105"/>
      <c r="E25" s="222">
        <f>SUM(E22:E24)</f>
        <v>55698010</v>
      </c>
      <c r="F25" s="105"/>
      <c r="G25" s="222">
        <f>SUM(G22:G24)</f>
        <v>30352837</v>
      </c>
      <c r="H25" s="105"/>
      <c r="I25" s="222">
        <f>SUM(I22:I24)</f>
        <v>30037260</v>
      </c>
      <c r="M25" s="223"/>
    </row>
    <row r="26" spans="1:13" ht="20.100000000000001" customHeight="1">
      <c r="A26" s="224" t="s">
        <v>52</v>
      </c>
      <c r="B26" s="88"/>
      <c r="C26" s="222">
        <f>C19+C25</f>
        <v>183970189</v>
      </c>
      <c r="D26" s="105"/>
      <c r="E26" s="222">
        <f>E19+E25</f>
        <v>219166141</v>
      </c>
      <c r="F26" s="105"/>
      <c r="G26" s="222">
        <f>G19+G25</f>
        <v>148733036</v>
      </c>
      <c r="H26" s="105"/>
      <c r="I26" s="222">
        <f>I19+I25</f>
        <v>196676312</v>
      </c>
      <c r="M26" s="223"/>
    </row>
    <row r="27" spans="1:13" ht="15.6">
      <c r="A27" s="94"/>
      <c r="B27" s="215"/>
      <c r="C27" s="215"/>
      <c r="D27" s="215"/>
      <c r="E27" s="215"/>
      <c r="F27" s="215"/>
      <c r="G27" s="215"/>
      <c r="H27" s="215"/>
      <c r="I27" s="215"/>
    </row>
    <row r="28" spans="1:13" ht="20.100000000000001" customHeight="1">
      <c r="A28" s="94" t="s">
        <v>53</v>
      </c>
      <c r="C28" s="109"/>
      <c r="D28" s="109"/>
      <c r="E28" s="109"/>
      <c r="F28" s="109"/>
      <c r="G28" s="109"/>
      <c r="H28" s="109"/>
      <c r="I28" s="109"/>
    </row>
    <row r="29" spans="1:13" ht="20.100000000000001" customHeight="1">
      <c r="A29" s="94" t="s">
        <v>54</v>
      </c>
      <c r="B29" s="98">
        <v>22</v>
      </c>
      <c r="C29" s="109"/>
      <c r="D29" s="109"/>
      <c r="E29" s="109"/>
      <c r="F29" s="109"/>
      <c r="G29" s="109"/>
      <c r="H29" s="109"/>
      <c r="I29" s="109"/>
    </row>
    <row r="30" spans="1:13" ht="20.100000000000001" customHeight="1">
      <c r="A30" s="88" t="s">
        <v>55</v>
      </c>
      <c r="B30" s="88"/>
      <c r="C30" s="109"/>
      <c r="D30" s="109"/>
      <c r="E30" s="109"/>
      <c r="F30" s="109"/>
      <c r="G30" s="109"/>
      <c r="H30" s="109"/>
      <c r="I30" s="109"/>
    </row>
    <row r="31" spans="1:13" ht="20.100000000000001" customHeight="1" thickBot="1">
      <c r="A31" s="225" t="s">
        <v>56</v>
      </c>
      <c r="B31" s="106"/>
      <c r="C31" s="226">
        <v>447800000</v>
      </c>
      <c r="D31" s="105"/>
      <c r="E31" s="105"/>
      <c r="F31" s="105"/>
      <c r="G31" s="226">
        <v>447800000</v>
      </c>
      <c r="H31" s="105"/>
      <c r="I31" s="105"/>
      <c r="J31" s="105"/>
    </row>
    <row r="32" spans="1:13" ht="20.100000000000001" customHeight="1" thickTop="1" thickBot="1">
      <c r="A32" s="225" t="s">
        <v>57</v>
      </c>
      <c r="B32" s="106"/>
      <c r="C32" s="105"/>
      <c r="D32" s="105"/>
      <c r="E32" s="226">
        <v>400000000</v>
      </c>
      <c r="F32" s="105"/>
      <c r="G32" s="105"/>
      <c r="H32" s="105"/>
      <c r="I32" s="226">
        <v>400000000</v>
      </c>
      <c r="J32" s="105"/>
    </row>
    <row r="33" spans="1:21" ht="9.6" customHeight="1" thickTop="1">
      <c r="A33" s="225"/>
      <c r="B33" s="106"/>
      <c r="C33" s="227"/>
      <c r="D33" s="105"/>
      <c r="E33" s="227"/>
      <c r="F33" s="105"/>
      <c r="G33" s="227"/>
      <c r="H33" s="105"/>
      <c r="I33" s="227"/>
      <c r="J33" s="105"/>
    </row>
    <row r="34" spans="1:21" ht="20.100000000000001" customHeight="1">
      <c r="A34" s="88" t="s">
        <v>58</v>
      </c>
      <c r="B34" s="88"/>
      <c r="C34" s="105"/>
      <c r="D34" s="105"/>
      <c r="E34" s="105"/>
      <c r="F34" s="105"/>
      <c r="G34" s="105"/>
      <c r="H34" s="105"/>
      <c r="I34" s="105"/>
      <c r="L34" s="228"/>
      <c r="M34" s="228"/>
      <c r="N34" s="228"/>
      <c r="O34" s="229"/>
      <c r="P34" s="229"/>
      <c r="Q34" s="229"/>
      <c r="R34" s="229"/>
      <c r="S34" s="229"/>
      <c r="T34" s="229"/>
      <c r="U34" s="229"/>
    </row>
    <row r="35" spans="1:21" ht="20.100000000000001" customHeight="1">
      <c r="A35" s="225" t="s">
        <v>59</v>
      </c>
      <c r="B35" s="106"/>
      <c r="C35" s="109">
        <v>302030932</v>
      </c>
      <c r="D35" s="105"/>
      <c r="E35" s="109"/>
      <c r="F35" s="109"/>
      <c r="G35" s="109">
        <v>302030932</v>
      </c>
      <c r="H35" s="109"/>
      <c r="I35" s="109"/>
      <c r="L35" s="230"/>
      <c r="M35" s="228"/>
      <c r="N35" s="228"/>
      <c r="O35" s="229"/>
      <c r="P35" s="229"/>
      <c r="Q35" s="229"/>
      <c r="R35" s="229"/>
      <c r="S35" s="229"/>
      <c r="T35" s="229"/>
      <c r="U35" s="229"/>
    </row>
    <row r="36" spans="1:21" ht="20.100000000000001" customHeight="1">
      <c r="A36" s="106" t="s">
        <v>60</v>
      </c>
      <c r="B36" s="106"/>
      <c r="C36" s="109"/>
      <c r="D36" s="105"/>
      <c r="E36" s="109"/>
      <c r="F36" s="109"/>
      <c r="G36" s="109"/>
      <c r="H36" s="109"/>
      <c r="I36" s="109"/>
      <c r="L36" s="230"/>
      <c r="M36" s="228"/>
      <c r="N36" s="228"/>
      <c r="O36" s="229"/>
      <c r="P36" s="229"/>
      <c r="Q36" s="85"/>
      <c r="R36" s="231"/>
      <c r="S36" s="229"/>
      <c r="T36" s="229"/>
      <c r="U36" s="85"/>
    </row>
    <row r="37" spans="1:21" ht="20.100000000000001" customHeight="1">
      <c r="A37" s="225" t="s">
        <v>61</v>
      </c>
      <c r="B37" s="106"/>
      <c r="C37" s="109"/>
      <c r="D37" s="105"/>
      <c r="E37" s="109"/>
      <c r="F37" s="109"/>
      <c r="G37" s="109"/>
      <c r="H37" s="109"/>
      <c r="I37" s="109"/>
      <c r="L37" s="230"/>
      <c r="M37" s="228"/>
      <c r="N37" s="228"/>
      <c r="O37" s="229"/>
      <c r="P37" s="229"/>
      <c r="Q37" s="229"/>
      <c r="R37" s="229"/>
      <c r="S37" s="229"/>
      <c r="T37" s="229"/>
      <c r="U37" s="229"/>
    </row>
    <row r="38" spans="1:21" ht="20.100000000000001" customHeight="1">
      <c r="A38" s="106" t="s">
        <v>60</v>
      </c>
      <c r="B38" s="106"/>
      <c r="C38" s="109"/>
      <c r="D38" s="105"/>
      <c r="E38" s="109">
        <v>300000000</v>
      </c>
      <c r="F38" s="109"/>
      <c r="G38" s="109"/>
      <c r="H38" s="109"/>
      <c r="I38" s="109">
        <v>300000000</v>
      </c>
      <c r="L38" s="230"/>
      <c r="M38" s="228"/>
      <c r="N38" s="228"/>
      <c r="O38" s="229"/>
      <c r="P38" s="229"/>
      <c r="Q38" s="85"/>
      <c r="R38" s="231"/>
      <c r="S38" s="229"/>
      <c r="T38" s="229"/>
      <c r="U38" s="85"/>
    </row>
    <row r="39" spans="1:21" ht="9" customHeight="1">
      <c r="A39" s="106"/>
      <c r="B39" s="106"/>
      <c r="C39" s="109"/>
      <c r="D39" s="105"/>
      <c r="E39" s="109"/>
      <c r="F39" s="109"/>
      <c r="G39" s="109"/>
      <c r="H39" s="109"/>
      <c r="I39" s="109"/>
      <c r="O39" s="229"/>
      <c r="P39" s="229"/>
      <c r="Q39" s="229"/>
      <c r="R39" s="229"/>
      <c r="S39" s="229"/>
      <c r="T39" s="229"/>
      <c r="U39" s="229"/>
    </row>
    <row r="40" spans="1:21" ht="20.100000000000001" customHeight="1">
      <c r="A40" s="97" t="s">
        <v>62</v>
      </c>
      <c r="B40" s="98"/>
      <c r="C40" s="109">
        <v>203303496</v>
      </c>
      <c r="D40" s="105"/>
      <c r="E40" s="109">
        <v>197210670</v>
      </c>
      <c r="F40" s="109"/>
      <c r="G40" s="109">
        <v>203303496</v>
      </c>
      <c r="H40" s="109"/>
      <c r="I40" s="109">
        <v>197210670</v>
      </c>
      <c r="O40" s="229"/>
      <c r="P40" s="229"/>
      <c r="Q40" s="229"/>
      <c r="R40" s="229"/>
      <c r="S40" s="229"/>
      <c r="T40" s="229"/>
      <c r="U40" s="229"/>
    </row>
    <row r="41" spans="1:21" ht="20.100000000000001" customHeight="1">
      <c r="A41" s="94" t="s">
        <v>63</v>
      </c>
      <c r="B41" s="106"/>
      <c r="C41" s="109"/>
      <c r="D41" s="105"/>
      <c r="E41" s="109"/>
      <c r="F41" s="109"/>
      <c r="G41" s="109"/>
      <c r="H41" s="109"/>
      <c r="I41" s="109"/>
    </row>
    <row r="42" spans="1:21" ht="20.100000000000001" customHeight="1">
      <c r="A42" s="88" t="s">
        <v>64</v>
      </c>
      <c r="B42" s="232"/>
      <c r="C42" s="109"/>
      <c r="D42" s="105"/>
      <c r="E42" s="109"/>
      <c r="F42" s="109"/>
      <c r="G42" s="109"/>
      <c r="H42" s="109"/>
      <c r="I42" s="109"/>
    </row>
    <row r="43" spans="1:21" ht="20.100000000000001" customHeight="1">
      <c r="A43" s="225" t="s">
        <v>65</v>
      </c>
      <c r="B43" s="98">
        <v>23</v>
      </c>
      <c r="C43" s="109">
        <v>34050000</v>
      </c>
      <c r="D43" s="105"/>
      <c r="E43" s="109">
        <v>34050000</v>
      </c>
      <c r="F43" s="109"/>
      <c r="G43" s="109">
        <v>34050000</v>
      </c>
      <c r="H43" s="109"/>
      <c r="I43" s="109">
        <v>34050000</v>
      </c>
    </row>
    <row r="44" spans="1:21" ht="20.100000000000001" customHeight="1">
      <c r="A44" s="225" t="s">
        <v>66</v>
      </c>
      <c r="B44" s="98">
        <v>24</v>
      </c>
      <c r="C44" s="109">
        <v>17968872</v>
      </c>
      <c r="D44" s="105"/>
      <c r="E44" s="38">
        <v>0</v>
      </c>
      <c r="F44" s="109"/>
      <c r="G44" s="109">
        <v>17968872</v>
      </c>
      <c r="H44" s="109"/>
      <c r="I44" s="38">
        <v>0</v>
      </c>
    </row>
    <row r="45" spans="1:21" ht="20.100000000000001" customHeight="1">
      <c r="A45" s="88" t="s">
        <v>67</v>
      </c>
      <c r="B45" s="232"/>
      <c r="C45" s="109">
        <f>'SHAREHOLDER-CONSOL'!N31</f>
        <v>71317109</v>
      </c>
      <c r="D45" s="105"/>
      <c r="E45" s="109">
        <v>129120892</v>
      </c>
      <c r="F45" s="109"/>
      <c r="G45" s="109">
        <f>'SHAREHOLDER-COMPANY'!Q27</f>
        <v>97147871</v>
      </c>
      <c r="H45" s="109"/>
      <c r="I45" s="109">
        <v>128885194</v>
      </c>
    </row>
    <row r="46" spans="1:21" ht="20.100000000000001" customHeight="1">
      <c r="A46" s="97" t="s">
        <v>68</v>
      </c>
      <c r="B46" s="98">
        <v>24</v>
      </c>
      <c r="C46" s="109">
        <v>-17968872</v>
      </c>
      <c r="D46" s="105"/>
      <c r="E46" s="38">
        <v>0</v>
      </c>
      <c r="F46" s="109"/>
      <c r="G46" s="109">
        <v>-17968872</v>
      </c>
      <c r="H46" s="109"/>
      <c r="I46" s="38">
        <v>0</v>
      </c>
    </row>
    <row r="47" spans="1:21" ht="20.100000000000001" customHeight="1">
      <c r="A47" s="97" t="s">
        <v>132</v>
      </c>
      <c r="B47" s="98"/>
      <c r="C47" s="233">
        <v>8865720</v>
      </c>
      <c r="D47" s="219"/>
      <c r="E47" s="233">
        <v>10413418</v>
      </c>
      <c r="F47" s="234"/>
      <c r="G47" s="84">
        <v>6560639</v>
      </c>
      <c r="H47" s="57"/>
      <c r="I47" s="84">
        <v>10004063</v>
      </c>
    </row>
    <row r="48" spans="1:21" ht="20.100000000000001" customHeight="1">
      <c r="A48" s="88" t="s">
        <v>292</v>
      </c>
      <c r="B48" s="88"/>
      <c r="C48" s="235"/>
      <c r="E48" s="235"/>
      <c r="F48" s="235"/>
      <c r="G48" s="235"/>
      <c r="H48" s="235"/>
      <c r="I48" s="235"/>
    </row>
    <row r="49" spans="1:9" ht="20.100000000000001" customHeight="1">
      <c r="A49" s="106" t="s">
        <v>69</v>
      </c>
      <c r="B49" s="88"/>
      <c r="C49" s="109">
        <f>SUM(C35:C47)</f>
        <v>619567257</v>
      </c>
      <c r="D49" s="105"/>
      <c r="E49" s="109">
        <f>SUM(E38:E47)</f>
        <v>670794980</v>
      </c>
      <c r="F49" s="236"/>
      <c r="G49" s="109">
        <f>SUM(G35:G47)</f>
        <v>643092938</v>
      </c>
      <c r="H49" s="109"/>
      <c r="I49" s="109">
        <f>SUM(I38:I47)</f>
        <v>670149927</v>
      </c>
    </row>
    <row r="50" spans="1:9" ht="20.100000000000001" customHeight="1">
      <c r="A50" s="97" t="s">
        <v>70</v>
      </c>
      <c r="B50" s="88"/>
      <c r="C50" s="237">
        <v>84052544</v>
      </c>
      <c r="D50" s="105"/>
      <c r="E50" s="237">
        <v>94644859</v>
      </c>
      <c r="F50" s="236"/>
      <c r="G50" s="38">
        <v>0</v>
      </c>
      <c r="H50" s="109"/>
      <c r="I50" s="38">
        <v>0</v>
      </c>
    </row>
    <row r="51" spans="1:9" ht="20.100000000000001" customHeight="1">
      <c r="A51" s="224" t="s">
        <v>71</v>
      </c>
      <c r="B51" s="88"/>
      <c r="C51" s="108">
        <f>C49+C50</f>
        <v>703619801</v>
      </c>
      <c r="D51" s="105"/>
      <c r="E51" s="108">
        <f>E49+E50</f>
        <v>765439839</v>
      </c>
      <c r="F51" s="236"/>
      <c r="G51" s="108">
        <f>G49+G50</f>
        <v>643092938</v>
      </c>
      <c r="H51" s="109"/>
      <c r="I51" s="108">
        <f>I49+I50</f>
        <v>670149927</v>
      </c>
    </row>
    <row r="52" spans="1:9" ht="20.100000000000001" customHeight="1" thickBot="1">
      <c r="A52" s="110" t="s">
        <v>72</v>
      </c>
      <c r="B52" s="215"/>
      <c r="C52" s="238">
        <f>C26+C51</f>
        <v>887589990</v>
      </c>
      <c r="D52" s="105"/>
      <c r="E52" s="238">
        <f>E26+E51</f>
        <v>984605980</v>
      </c>
      <c r="F52" s="109"/>
      <c r="G52" s="238">
        <f>G26+G51</f>
        <v>791825974</v>
      </c>
      <c r="H52" s="109"/>
      <c r="I52" s="238">
        <f>I26+I51</f>
        <v>866826239</v>
      </c>
    </row>
    <row r="53" spans="1:9" ht="20.100000000000001" customHeight="1" thickTop="1">
      <c r="A53" s="110"/>
      <c r="B53" s="215"/>
      <c r="C53" s="109"/>
      <c r="D53" s="105"/>
      <c r="E53" s="109"/>
      <c r="F53" s="109"/>
      <c r="G53" s="109"/>
      <c r="H53" s="109"/>
      <c r="I53" s="109"/>
    </row>
    <row r="54" spans="1:9" ht="17.25" customHeight="1">
      <c r="A54" s="97" t="s">
        <v>39</v>
      </c>
      <c r="B54" s="88"/>
      <c r="C54" s="105"/>
      <c r="D54" s="105"/>
      <c r="E54" s="105"/>
      <c r="F54" s="105"/>
      <c r="G54" s="105"/>
      <c r="H54" s="105"/>
      <c r="I54" s="105"/>
    </row>
    <row r="55" spans="1:9" ht="17.25" customHeight="1">
      <c r="A55" s="88"/>
      <c r="B55" s="88"/>
      <c r="C55" s="82"/>
      <c r="D55" s="83"/>
      <c r="E55" s="82"/>
      <c r="F55" s="82"/>
      <c r="G55" s="82"/>
      <c r="H55" s="82"/>
      <c r="I55" s="82"/>
    </row>
    <row r="56" spans="1:9" ht="17.25" customHeight="1">
      <c r="A56" s="88"/>
      <c r="B56" s="88"/>
      <c r="C56" s="105"/>
      <c r="D56" s="105"/>
      <c r="E56" s="105"/>
      <c r="F56" s="105"/>
      <c r="G56" s="105"/>
      <c r="H56" s="105"/>
      <c r="I56" s="105"/>
    </row>
    <row r="57" spans="1:9" ht="20.100000000000001" customHeight="1">
      <c r="A57" s="88"/>
      <c r="B57" s="88"/>
      <c r="C57" s="105"/>
      <c r="D57" s="105"/>
      <c r="E57" s="105"/>
      <c r="F57" s="105"/>
      <c r="G57" s="105"/>
      <c r="H57" s="105"/>
      <c r="I57" s="105"/>
    </row>
    <row r="58" spans="1:9" ht="20.100000000000001" customHeight="1">
      <c r="A58" s="88"/>
      <c r="B58" s="88"/>
      <c r="C58" s="105"/>
      <c r="D58" s="105"/>
      <c r="E58" s="105"/>
      <c r="F58" s="105"/>
      <c r="G58" s="105"/>
      <c r="H58" s="105"/>
      <c r="I58" s="105"/>
    </row>
    <row r="59" spans="1:9" ht="20.100000000000001" customHeight="1">
      <c r="A59" s="88"/>
      <c r="B59" s="88"/>
      <c r="C59" s="105"/>
      <c r="D59" s="105"/>
      <c r="E59" s="105"/>
      <c r="F59" s="105"/>
      <c r="G59" s="105"/>
      <c r="H59" s="105"/>
      <c r="I59" s="105"/>
    </row>
    <row r="60" spans="1:9" ht="20.100000000000001" customHeight="1">
      <c r="A60" s="88"/>
      <c r="B60" s="88"/>
      <c r="C60" s="105"/>
      <c r="D60" s="105"/>
      <c r="E60" s="105"/>
      <c r="F60" s="105"/>
      <c r="G60" s="105"/>
      <c r="H60" s="105"/>
      <c r="I60" s="105"/>
    </row>
    <row r="61" spans="1:9" ht="20.100000000000001" customHeight="1">
      <c r="A61" s="88"/>
      <c r="B61" s="88"/>
      <c r="C61" s="105"/>
      <c r="D61" s="105"/>
      <c r="E61" s="105"/>
      <c r="F61" s="105"/>
      <c r="G61" s="105"/>
      <c r="H61" s="105"/>
      <c r="I61" s="105"/>
    </row>
    <row r="62" spans="1:9" ht="20.100000000000001" customHeight="1">
      <c r="A62" s="88"/>
      <c r="B62" s="88"/>
      <c r="C62" s="105"/>
      <c r="D62" s="105"/>
      <c r="E62" s="105"/>
      <c r="F62" s="105"/>
      <c r="G62" s="105"/>
      <c r="H62" s="105"/>
      <c r="I62" s="105"/>
    </row>
    <row r="63" spans="1:9" ht="20.100000000000001" customHeight="1">
      <c r="B63" s="88"/>
      <c r="C63" s="105"/>
      <c r="D63" s="105"/>
      <c r="E63" s="105"/>
      <c r="F63" s="105"/>
      <c r="G63" s="105"/>
      <c r="H63" s="105"/>
      <c r="I63" s="105"/>
    </row>
    <row r="64" spans="1:9" s="94" customFormat="1" ht="13.2" hidden="1">
      <c r="A64" s="240" t="s">
        <v>73</v>
      </c>
      <c r="B64" s="240"/>
      <c r="C64" s="240"/>
      <c r="D64" s="240"/>
      <c r="E64" s="240"/>
      <c r="F64" s="240"/>
      <c r="G64" s="240"/>
      <c r="H64" s="240"/>
      <c r="I64" s="240"/>
    </row>
    <row r="65" spans="1:9" s="94" customFormat="1" ht="13.2" hidden="1">
      <c r="A65" s="240" t="s">
        <v>40</v>
      </c>
      <c r="B65" s="240"/>
      <c r="C65" s="240"/>
      <c r="D65" s="240"/>
      <c r="E65" s="240"/>
      <c r="F65" s="240"/>
      <c r="G65" s="240"/>
      <c r="H65" s="240"/>
      <c r="I65" s="240"/>
    </row>
    <row r="66" spans="1:9" s="94" customFormat="1" ht="13.2" hidden="1">
      <c r="A66" s="240" t="s">
        <v>74</v>
      </c>
      <c r="B66" s="240"/>
      <c r="C66" s="240"/>
      <c r="D66" s="240"/>
      <c r="E66" s="240"/>
      <c r="F66" s="240"/>
      <c r="G66" s="240"/>
      <c r="H66" s="240"/>
      <c r="I66" s="240"/>
    </row>
    <row r="67" spans="1:9" s="94" customFormat="1" ht="22.2" hidden="1" customHeight="1">
      <c r="A67" s="242" t="s">
        <v>3</v>
      </c>
      <c r="B67" s="242"/>
      <c r="C67" s="242"/>
      <c r="D67" s="242"/>
      <c r="E67" s="242"/>
      <c r="F67" s="242"/>
      <c r="G67" s="242"/>
      <c r="H67" s="242"/>
      <c r="I67" s="242"/>
    </row>
    <row r="68" spans="1:9" s="94" customFormat="1" ht="9" hidden="1" customHeight="1"/>
    <row r="69" spans="1:9" s="94" customFormat="1" ht="20.100000000000001" hidden="1" customHeight="1">
      <c r="B69" s="96" t="s">
        <v>4</v>
      </c>
      <c r="C69" s="240" t="s">
        <v>5</v>
      </c>
      <c r="D69" s="240"/>
      <c r="E69" s="240"/>
      <c r="G69" s="240" t="s">
        <v>6</v>
      </c>
      <c r="H69" s="240"/>
      <c r="I69" s="240"/>
    </row>
    <row r="70" spans="1:9" s="94" customFormat="1" ht="20.100000000000001" hidden="1" customHeight="1">
      <c r="C70" s="240" t="s">
        <v>7</v>
      </c>
      <c r="D70" s="240"/>
      <c r="E70" s="240"/>
      <c r="F70" s="101"/>
      <c r="G70" s="240" t="s">
        <v>7</v>
      </c>
      <c r="H70" s="240"/>
      <c r="I70" s="240"/>
    </row>
    <row r="71" spans="1:9" ht="20.100000000000001" hidden="1" customHeight="1">
      <c r="C71" s="96" t="s">
        <v>75</v>
      </c>
      <c r="D71" s="96"/>
      <c r="E71" s="96" t="s">
        <v>75</v>
      </c>
      <c r="F71" s="101"/>
      <c r="G71" s="96" t="s">
        <v>75</v>
      </c>
      <c r="H71" s="96"/>
      <c r="I71" s="96"/>
    </row>
    <row r="72" spans="1:9" ht="20.100000000000001" hidden="1" customHeight="1">
      <c r="C72" s="96" t="s">
        <v>8</v>
      </c>
      <c r="D72" s="96"/>
      <c r="E72" s="96" t="s">
        <v>9</v>
      </c>
      <c r="F72" s="96"/>
      <c r="G72" s="96" t="s">
        <v>8</v>
      </c>
      <c r="H72" s="96"/>
      <c r="I72" s="96" t="s">
        <v>9</v>
      </c>
    </row>
    <row r="73" spans="1:9" ht="20.100000000000001" hidden="1" customHeight="1">
      <c r="C73" s="96" t="str">
        <f>+C9</f>
        <v>December 31,</v>
      </c>
      <c r="D73" s="96"/>
      <c r="E73" s="96" t="s">
        <v>10</v>
      </c>
      <c r="F73" s="96"/>
      <c r="G73" s="96" t="str">
        <f>+G9</f>
        <v>December 31,</v>
      </c>
      <c r="H73" s="96"/>
      <c r="I73" s="96" t="s">
        <v>10</v>
      </c>
    </row>
    <row r="74" spans="1:9" ht="20.100000000000001" hidden="1" customHeight="1">
      <c r="C74" s="96">
        <v>2018</v>
      </c>
      <c r="D74" s="96"/>
      <c r="E74" s="96">
        <v>2017</v>
      </c>
      <c r="F74" s="96"/>
      <c r="G74" s="96">
        <v>2018</v>
      </c>
      <c r="H74" s="96"/>
      <c r="I74" s="96">
        <v>2017</v>
      </c>
    </row>
    <row r="75" spans="1:9" ht="22.2" hidden="1" customHeight="1">
      <c r="F75" s="96"/>
    </row>
    <row r="76" spans="1:9" ht="22.2" hidden="1" customHeight="1"/>
    <row r="77" spans="1:9" ht="22.2" hidden="1" customHeight="1"/>
    <row r="78" spans="1:9" ht="22.2" hidden="1" customHeight="1"/>
    <row r="79" spans="1:9" ht="22.2" hidden="1" customHeight="1"/>
    <row r="80" spans="1:9" ht="22.2" hidden="1" customHeight="1"/>
    <row r="81" spans="1:9" ht="22.2" hidden="1" customHeight="1"/>
    <row r="82" spans="1:9" ht="22.2" hidden="1" customHeight="1"/>
    <row r="83" spans="1:9" ht="22.2" hidden="1" customHeight="1"/>
    <row r="84" spans="1:9" ht="22.2" hidden="1" customHeight="1"/>
    <row r="85" spans="1:9" ht="22.2" hidden="1" customHeight="1"/>
    <row r="86" spans="1:9" ht="22.2" hidden="1" customHeight="1"/>
    <row r="87" spans="1:9" ht="22.2" hidden="1" customHeight="1"/>
    <row r="88" spans="1:9" ht="22.2" hidden="1" customHeight="1"/>
    <row r="89" spans="1:9" ht="22.2" hidden="1" customHeight="1"/>
    <row r="90" spans="1:9" ht="22.2" hidden="1" customHeight="1"/>
    <row r="91" spans="1:9" ht="22.2" hidden="1" customHeight="1"/>
    <row r="92" spans="1:9" ht="20.100000000000001" hidden="1" customHeight="1">
      <c r="A92" s="215"/>
      <c r="B92" s="215"/>
      <c r="C92" s="105"/>
      <c r="D92" s="105"/>
      <c r="E92" s="105"/>
      <c r="G92" s="105"/>
      <c r="H92" s="105"/>
      <c r="I92" s="105"/>
    </row>
    <row r="93" spans="1:9" ht="20.100000000000001" hidden="1" customHeight="1">
      <c r="A93" s="215"/>
      <c r="B93" s="215"/>
      <c r="C93" s="105"/>
      <c r="D93" s="105"/>
      <c r="E93" s="105"/>
      <c r="F93" s="105"/>
      <c r="G93" s="105"/>
      <c r="H93" s="105"/>
      <c r="I93" s="105"/>
    </row>
    <row r="94" spans="1:9" ht="20.100000000000001" hidden="1" customHeight="1">
      <c r="A94" s="215"/>
      <c r="B94" s="215"/>
      <c r="C94" s="105"/>
      <c r="D94" s="105"/>
      <c r="E94" s="105"/>
      <c r="F94" s="105"/>
      <c r="G94" s="105"/>
      <c r="H94" s="105"/>
      <c r="I94" s="105"/>
    </row>
    <row r="95" spans="1:9" ht="20.100000000000001" hidden="1" customHeight="1">
      <c r="A95" s="215"/>
      <c r="B95" s="215"/>
      <c r="C95" s="105"/>
      <c r="D95" s="105"/>
      <c r="E95" s="105"/>
      <c r="F95" s="105"/>
      <c r="G95" s="105"/>
      <c r="H95" s="105"/>
      <c r="I95" s="105"/>
    </row>
    <row r="96" spans="1:9" ht="20.100000000000001" hidden="1" customHeight="1">
      <c r="A96" s="215"/>
      <c r="B96" s="215"/>
      <c r="C96" s="105"/>
      <c r="D96" s="105"/>
      <c r="E96" s="105"/>
      <c r="F96" s="105"/>
      <c r="G96" s="105"/>
      <c r="H96" s="105"/>
      <c r="I96" s="105"/>
    </row>
    <row r="97" spans="1:9" ht="20.100000000000001" hidden="1" customHeight="1">
      <c r="A97" s="215"/>
      <c r="B97" s="215"/>
      <c r="C97" s="105"/>
      <c r="D97" s="105"/>
      <c r="E97" s="105"/>
      <c r="F97" s="105"/>
      <c r="G97" s="105"/>
      <c r="H97" s="105"/>
      <c r="I97" s="105"/>
    </row>
    <row r="98" spans="1:9" ht="20.100000000000001" hidden="1" customHeight="1">
      <c r="A98" s="215"/>
      <c r="B98" s="215"/>
      <c r="C98" s="105"/>
      <c r="D98" s="105"/>
      <c r="E98" s="105"/>
      <c r="F98" s="105"/>
      <c r="G98" s="105"/>
      <c r="H98" s="105"/>
      <c r="I98" s="105"/>
    </row>
    <row r="99" spans="1:9" ht="20.100000000000001" hidden="1" customHeight="1">
      <c r="A99" s="215"/>
      <c r="B99" s="215"/>
      <c r="C99" s="105"/>
      <c r="D99" s="105"/>
      <c r="E99" s="105"/>
      <c r="F99" s="105"/>
      <c r="G99" s="105"/>
      <c r="H99" s="105"/>
      <c r="I99" s="105"/>
    </row>
    <row r="100" spans="1:9" ht="20.100000000000001" hidden="1" customHeight="1">
      <c r="A100" s="215"/>
      <c r="B100" s="215"/>
      <c r="C100" s="105"/>
      <c r="D100" s="105"/>
      <c r="E100" s="105"/>
      <c r="F100" s="105"/>
      <c r="G100" s="105"/>
      <c r="H100" s="105"/>
      <c r="I100" s="105"/>
    </row>
    <row r="101" spans="1:9" ht="20.100000000000001" hidden="1" customHeight="1">
      <c r="A101" s="215"/>
      <c r="B101" s="215"/>
      <c r="C101" s="105"/>
      <c r="D101" s="105"/>
      <c r="E101" s="105"/>
      <c r="F101" s="105"/>
      <c r="G101" s="105"/>
      <c r="H101" s="105"/>
      <c r="I101" s="105"/>
    </row>
    <row r="102" spans="1:9" ht="20.100000000000001" hidden="1" customHeight="1">
      <c r="A102" s="215"/>
      <c r="B102" s="215"/>
      <c r="C102" s="105"/>
      <c r="D102" s="105"/>
      <c r="E102" s="105"/>
      <c r="F102" s="105"/>
      <c r="G102" s="105"/>
      <c r="H102" s="105"/>
      <c r="I102" s="105"/>
    </row>
    <row r="103" spans="1:9" ht="20.100000000000001" hidden="1" customHeight="1">
      <c r="A103" s="215"/>
      <c r="B103" s="215"/>
      <c r="C103" s="105"/>
      <c r="D103" s="105"/>
      <c r="E103" s="105"/>
      <c r="F103" s="105"/>
      <c r="G103" s="105"/>
      <c r="H103" s="105"/>
      <c r="I103" s="105"/>
    </row>
    <row r="104" spans="1:9" ht="20.100000000000001" hidden="1" customHeight="1">
      <c r="A104" s="215"/>
      <c r="B104" s="215"/>
      <c r="C104" s="105"/>
      <c r="D104" s="105"/>
      <c r="E104" s="105"/>
      <c r="F104" s="105"/>
      <c r="G104" s="105"/>
      <c r="H104" s="105"/>
      <c r="I104" s="105"/>
    </row>
    <row r="105" spans="1:9" ht="20.100000000000001" hidden="1" customHeight="1">
      <c r="A105" s="215"/>
      <c r="B105" s="215"/>
      <c r="C105" s="105"/>
      <c r="D105" s="105"/>
      <c r="E105" s="105"/>
      <c r="F105" s="105"/>
      <c r="G105" s="105"/>
      <c r="H105" s="105"/>
      <c r="I105" s="105"/>
    </row>
    <row r="106" spans="1:9" ht="20.100000000000001" hidden="1" customHeight="1">
      <c r="A106" s="215"/>
      <c r="B106" s="215"/>
      <c r="C106" s="105"/>
      <c r="D106" s="105"/>
      <c r="E106" s="105"/>
      <c r="F106" s="105"/>
      <c r="G106" s="105"/>
      <c r="H106" s="105"/>
      <c r="I106" s="105"/>
    </row>
    <row r="107" spans="1:9" ht="20.100000000000001" hidden="1" customHeight="1">
      <c r="A107" s="215"/>
      <c r="B107" s="215"/>
      <c r="C107" s="42"/>
      <c r="D107" s="113"/>
      <c r="E107" s="42"/>
      <c r="F107" s="105"/>
      <c r="G107" s="42"/>
      <c r="H107" s="105"/>
      <c r="I107" s="42"/>
    </row>
    <row r="108" spans="1:9" ht="20.100000000000001" hidden="1" customHeight="1">
      <c r="A108" s="215"/>
      <c r="B108" s="215"/>
      <c r="C108" s="105"/>
      <c r="D108" s="105"/>
      <c r="E108" s="105"/>
      <c r="F108" s="113"/>
      <c r="G108" s="105"/>
      <c r="H108" s="105"/>
      <c r="I108" s="105"/>
    </row>
    <row r="109" spans="1:9" ht="20.100000000000001" hidden="1" customHeight="1">
      <c r="B109" s="215"/>
      <c r="C109" s="105"/>
      <c r="D109" s="105"/>
      <c r="E109" s="105"/>
      <c r="F109" s="105"/>
      <c r="G109" s="105"/>
      <c r="H109" s="105"/>
      <c r="I109" s="105"/>
    </row>
    <row r="110" spans="1:9" ht="20.100000000000001" hidden="1" customHeight="1">
      <c r="C110" s="109"/>
      <c r="D110" s="109"/>
      <c r="E110" s="109"/>
      <c r="F110" s="105"/>
      <c r="G110" s="109"/>
      <c r="H110" s="109"/>
      <c r="I110" s="109"/>
    </row>
    <row r="111" spans="1:9" ht="22.2" hidden="1" customHeight="1">
      <c r="F111" s="109"/>
      <c r="G111" s="109"/>
      <c r="H111" s="109"/>
      <c r="I111" s="109"/>
    </row>
    <row r="112" spans="1:9" ht="22.2" hidden="1" customHeight="1"/>
    <row r="113" spans="1:1" ht="22.2" hidden="1" customHeight="1">
      <c r="A113" s="97" t="s">
        <v>76</v>
      </c>
    </row>
  </sheetData>
  <mergeCells count="16">
    <mergeCell ref="C69:E69"/>
    <mergeCell ref="G69:I69"/>
    <mergeCell ref="C70:E70"/>
    <mergeCell ref="G70:I70"/>
    <mergeCell ref="A64:I64"/>
    <mergeCell ref="A65:I65"/>
    <mergeCell ref="A66:I66"/>
    <mergeCell ref="A67:I67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25" header="0.6" footer="0.3"/>
  <pageSetup paperSize="9" scale="74" fitToHeight="0" orientation="portrait" r:id="rId1"/>
  <headerFooter alignWithMargins="0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N175"/>
  <sheetViews>
    <sheetView tabSelected="1" topLeftCell="C76" zoomScaleNormal="100" zoomScaleSheetLayoutView="100" workbookViewId="0">
      <selection activeCell="L81" sqref="L81"/>
    </sheetView>
  </sheetViews>
  <sheetFormatPr defaultColWidth="9.125" defaultRowHeight="13.8"/>
  <cols>
    <col min="1" max="1" width="17.125" style="195" hidden="1" customWidth="1"/>
    <col min="2" max="2" width="1.875" style="185" hidden="1" customWidth="1"/>
    <col min="3" max="3" width="53.875" style="195" customWidth="1"/>
    <col min="4" max="4" width="8.125" style="195" customWidth="1"/>
    <col min="5" max="5" width="1.875" style="185" customWidth="1"/>
    <col min="6" max="6" width="17.75" style="185" customWidth="1"/>
    <col min="7" max="7" width="1.375" style="185" customWidth="1"/>
    <col min="8" max="8" width="17.75" style="185" customWidth="1"/>
    <col min="9" max="9" width="1.375" style="185" customWidth="1"/>
    <col min="10" max="10" width="17.75" style="185" customWidth="1"/>
    <col min="11" max="11" width="1.375" style="185" customWidth="1"/>
    <col min="12" max="12" width="17.75" style="185" customWidth="1"/>
    <col min="13" max="13" width="12.875" style="185" customWidth="1"/>
    <col min="14" max="255" width="9.125" style="185"/>
    <col min="256" max="257" width="0" style="185" hidden="1" customWidth="1"/>
    <col min="258" max="258" width="62" style="185" customWidth="1"/>
    <col min="259" max="259" width="11.125" style="185" customWidth="1"/>
    <col min="260" max="260" width="7.375" style="185" bestFit="1" customWidth="1"/>
    <col min="261" max="261" width="0" style="185" hidden="1" customWidth="1"/>
    <col min="262" max="262" width="11.625" style="185" customWidth="1"/>
    <col min="263" max="263" width="1.375" style="185" customWidth="1"/>
    <col min="264" max="264" width="11.625" style="185" customWidth="1"/>
    <col min="265" max="265" width="1.375" style="185" customWidth="1"/>
    <col min="266" max="266" width="11.625" style="185" customWidth="1"/>
    <col min="267" max="267" width="1.375" style="185" customWidth="1"/>
    <col min="268" max="268" width="11.625" style="185" customWidth="1"/>
    <col min="269" max="511" width="9.125" style="185"/>
    <col min="512" max="513" width="0" style="185" hidden="1" customWidth="1"/>
    <col min="514" max="514" width="62" style="185" customWidth="1"/>
    <col min="515" max="515" width="11.125" style="185" customWidth="1"/>
    <col min="516" max="516" width="7.375" style="185" bestFit="1" customWidth="1"/>
    <col min="517" max="517" width="0" style="185" hidden="1" customWidth="1"/>
    <col min="518" max="518" width="11.625" style="185" customWidth="1"/>
    <col min="519" max="519" width="1.375" style="185" customWidth="1"/>
    <col min="520" max="520" width="11.625" style="185" customWidth="1"/>
    <col min="521" max="521" width="1.375" style="185" customWidth="1"/>
    <col min="522" max="522" width="11.625" style="185" customWidth="1"/>
    <col min="523" max="523" width="1.375" style="185" customWidth="1"/>
    <col min="524" max="524" width="11.625" style="185" customWidth="1"/>
    <col min="525" max="767" width="9.125" style="185"/>
    <col min="768" max="769" width="0" style="185" hidden="1" customWidth="1"/>
    <col min="770" max="770" width="62" style="185" customWidth="1"/>
    <col min="771" max="771" width="11.125" style="185" customWidth="1"/>
    <col min="772" max="772" width="7.375" style="185" bestFit="1" customWidth="1"/>
    <col min="773" max="773" width="0" style="185" hidden="1" customWidth="1"/>
    <col min="774" max="774" width="11.625" style="185" customWidth="1"/>
    <col min="775" max="775" width="1.375" style="185" customWidth="1"/>
    <col min="776" max="776" width="11.625" style="185" customWidth="1"/>
    <col min="777" max="777" width="1.375" style="185" customWidth="1"/>
    <col min="778" max="778" width="11.625" style="185" customWidth="1"/>
    <col min="779" max="779" width="1.375" style="185" customWidth="1"/>
    <col min="780" max="780" width="11.625" style="185" customWidth="1"/>
    <col min="781" max="1023" width="9.125" style="185"/>
    <col min="1024" max="1025" width="0" style="185" hidden="1" customWidth="1"/>
    <col min="1026" max="1026" width="62" style="185" customWidth="1"/>
    <col min="1027" max="1027" width="11.125" style="185" customWidth="1"/>
    <col min="1028" max="1028" width="7.375" style="185" bestFit="1" customWidth="1"/>
    <col min="1029" max="1029" width="0" style="185" hidden="1" customWidth="1"/>
    <col min="1030" max="1030" width="11.625" style="185" customWidth="1"/>
    <col min="1031" max="1031" width="1.375" style="185" customWidth="1"/>
    <col min="1032" max="1032" width="11.625" style="185" customWidth="1"/>
    <col min="1033" max="1033" width="1.375" style="185" customWidth="1"/>
    <col min="1034" max="1034" width="11.625" style="185" customWidth="1"/>
    <col min="1035" max="1035" width="1.375" style="185" customWidth="1"/>
    <col min="1036" max="1036" width="11.625" style="185" customWidth="1"/>
    <col min="1037" max="1279" width="9.125" style="185"/>
    <col min="1280" max="1281" width="0" style="185" hidden="1" customWidth="1"/>
    <col min="1282" max="1282" width="62" style="185" customWidth="1"/>
    <col min="1283" max="1283" width="11.125" style="185" customWidth="1"/>
    <col min="1284" max="1284" width="7.375" style="185" bestFit="1" customWidth="1"/>
    <col min="1285" max="1285" width="0" style="185" hidden="1" customWidth="1"/>
    <col min="1286" max="1286" width="11.625" style="185" customWidth="1"/>
    <col min="1287" max="1287" width="1.375" style="185" customWidth="1"/>
    <col min="1288" max="1288" width="11.625" style="185" customWidth="1"/>
    <col min="1289" max="1289" width="1.375" style="185" customWidth="1"/>
    <col min="1290" max="1290" width="11.625" style="185" customWidth="1"/>
    <col min="1291" max="1291" width="1.375" style="185" customWidth="1"/>
    <col min="1292" max="1292" width="11.625" style="185" customWidth="1"/>
    <col min="1293" max="1535" width="9.125" style="185"/>
    <col min="1536" max="1537" width="0" style="185" hidden="1" customWidth="1"/>
    <col min="1538" max="1538" width="62" style="185" customWidth="1"/>
    <col min="1539" max="1539" width="11.125" style="185" customWidth="1"/>
    <col min="1540" max="1540" width="7.375" style="185" bestFit="1" customWidth="1"/>
    <col min="1541" max="1541" width="0" style="185" hidden="1" customWidth="1"/>
    <col min="1542" max="1542" width="11.625" style="185" customWidth="1"/>
    <col min="1543" max="1543" width="1.375" style="185" customWidth="1"/>
    <col min="1544" max="1544" width="11.625" style="185" customWidth="1"/>
    <col min="1545" max="1545" width="1.375" style="185" customWidth="1"/>
    <col min="1546" max="1546" width="11.625" style="185" customWidth="1"/>
    <col min="1547" max="1547" width="1.375" style="185" customWidth="1"/>
    <col min="1548" max="1548" width="11.625" style="185" customWidth="1"/>
    <col min="1549" max="1791" width="9.125" style="185"/>
    <col min="1792" max="1793" width="0" style="185" hidden="1" customWidth="1"/>
    <col min="1794" max="1794" width="62" style="185" customWidth="1"/>
    <col min="1795" max="1795" width="11.125" style="185" customWidth="1"/>
    <col min="1796" max="1796" width="7.375" style="185" bestFit="1" customWidth="1"/>
    <col min="1797" max="1797" width="0" style="185" hidden="1" customWidth="1"/>
    <col min="1798" max="1798" width="11.625" style="185" customWidth="1"/>
    <col min="1799" max="1799" width="1.375" style="185" customWidth="1"/>
    <col min="1800" max="1800" width="11.625" style="185" customWidth="1"/>
    <col min="1801" max="1801" width="1.375" style="185" customWidth="1"/>
    <col min="1802" max="1802" width="11.625" style="185" customWidth="1"/>
    <col min="1803" max="1803" width="1.375" style="185" customWidth="1"/>
    <col min="1804" max="1804" width="11.625" style="185" customWidth="1"/>
    <col min="1805" max="2047" width="9.125" style="185"/>
    <col min="2048" max="2049" width="0" style="185" hidden="1" customWidth="1"/>
    <col min="2050" max="2050" width="62" style="185" customWidth="1"/>
    <col min="2051" max="2051" width="11.125" style="185" customWidth="1"/>
    <col min="2052" max="2052" width="7.375" style="185" bestFit="1" customWidth="1"/>
    <col min="2053" max="2053" width="0" style="185" hidden="1" customWidth="1"/>
    <col min="2054" max="2054" width="11.625" style="185" customWidth="1"/>
    <col min="2055" max="2055" width="1.375" style="185" customWidth="1"/>
    <col min="2056" max="2056" width="11.625" style="185" customWidth="1"/>
    <col min="2057" max="2057" width="1.375" style="185" customWidth="1"/>
    <col min="2058" max="2058" width="11.625" style="185" customWidth="1"/>
    <col min="2059" max="2059" width="1.375" style="185" customWidth="1"/>
    <col min="2060" max="2060" width="11.625" style="185" customWidth="1"/>
    <col min="2061" max="2303" width="9.125" style="185"/>
    <col min="2304" max="2305" width="0" style="185" hidden="1" customWidth="1"/>
    <col min="2306" max="2306" width="62" style="185" customWidth="1"/>
    <col min="2307" max="2307" width="11.125" style="185" customWidth="1"/>
    <col min="2308" max="2308" width="7.375" style="185" bestFit="1" customWidth="1"/>
    <col min="2309" max="2309" width="0" style="185" hidden="1" customWidth="1"/>
    <col min="2310" max="2310" width="11.625" style="185" customWidth="1"/>
    <col min="2311" max="2311" width="1.375" style="185" customWidth="1"/>
    <col min="2312" max="2312" width="11.625" style="185" customWidth="1"/>
    <col min="2313" max="2313" width="1.375" style="185" customWidth="1"/>
    <col min="2314" max="2314" width="11.625" style="185" customWidth="1"/>
    <col min="2315" max="2315" width="1.375" style="185" customWidth="1"/>
    <col min="2316" max="2316" width="11.625" style="185" customWidth="1"/>
    <col min="2317" max="2559" width="9.125" style="185"/>
    <col min="2560" max="2561" width="0" style="185" hidden="1" customWidth="1"/>
    <col min="2562" max="2562" width="62" style="185" customWidth="1"/>
    <col min="2563" max="2563" width="11.125" style="185" customWidth="1"/>
    <col min="2564" max="2564" width="7.375" style="185" bestFit="1" customWidth="1"/>
    <col min="2565" max="2565" width="0" style="185" hidden="1" customWidth="1"/>
    <col min="2566" max="2566" width="11.625" style="185" customWidth="1"/>
    <col min="2567" max="2567" width="1.375" style="185" customWidth="1"/>
    <col min="2568" max="2568" width="11.625" style="185" customWidth="1"/>
    <col min="2569" max="2569" width="1.375" style="185" customWidth="1"/>
    <col min="2570" max="2570" width="11.625" style="185" customWidth="1"/>
    <col min="2571" max="2571" width="1.375" style="185" customWidth="1"/>
    <col min="2572" max="2572" width="11.625" style="185" customWidth="1"/>
    <col min="2573" max="2815" width="9.125" style="185"/>
    <col min="2816" max="2817" width="0" style="185" hidden="1" customWidth="1"/>
    <col min="2818" max="2818" width="62" style="185" customWidth="1"/>
    <col min="2819" max="2819" width="11.125" style="185" customWidth="1"/>
    <col min="2820" max="2820" width="7.375" style="185" bestFit="1" customWidth="1"/>
    <col min="2821" max="2821" width="0" style="185" hidden="1" customWidth="1"/>
    <col min="2822" max="2822" width="11.625" style="185" customWidth="1"/>
    <col min="2823" max="2823" width="1.375" style="185" customWidth="1"/>
    <col min="2824" max="2824" width="11.625" style="185" customWidth="1"/>
    <col min="2825" max="2825" width="1.375" style="185" customWidth="1"/>
    <col min="2826" max="2826" width="11.625" style="185" customWidth="1"/>
    <col min="2827" max="2827" width="1.375" style="185" customWidth="1"/>
    <col min="2828" max="2828" width="11.625" style="185" customWidth="1"/>
    <col min="2829" max="3071" width="9.125" style="185"/>
    <col min="3072" max="3073" width="0" style="185" hidden="1" customWidth="1"/>
    <col min="3074" max="3074" width="62" style="185" customWidth="1"/>
    <col min="3075" max="3075" width="11.125" style="185" customWidth="1"/>
    <col min="3076" max="3076" width="7.375" style="185" bestFit="1" customWidth="1"/>
    <col min="3077" max="3077" width="0" style="185" hidden="1" customWidth="1"/>
    <col min="3078" max="3078" width="11.625" style="185" customWidth="1"/>
    <col min="3079" max="3079" width="1.375" style="185" customWidth="1"/>
    <col min="3080" max="3080" width="11.625" style="185" customWidth="1"/>
    <col min="3081" max="3081" width="1.375" style="185" customWidth="1"/>
    <col min="3082" max="3082" width="11.625" style="185" customWidth="1"/>
    <col min="3083" max="3083" width="1.375" style="185" customWidth="1"/>
    <col min="3084" max="3084" width="11.625" style="185" customWidth="1"/>
    <col min="3085" max="3327" width="9.125" style="185"/>
    <col min="3328" max="3329" width="0" style="185" hidden="1" customWidth="1"/>
    <col min="3330" max="3330" width="62" style="185" customWidth="1"/>
    <col min="3331" max="3331" width="11.125" style="185" customWidth="1"/>
    <col min="3332" max="3332" width="7.375" style="185" bestFit="1" customWidth="1"/>
    <col min="3333" max="3333" width="0" style="185" hidden="1" customWidth="1"/>
    <col min="3334" max="3334" width="11.625" style="185" customWidth="1"/>
    <col min="3335" max="3335" width="1.375" style="185" customWidth="1"/>
    <col min="3336" max="3336" width="11.625" style="185" customWidth="1"/>
    <col min="3337" max="3337" width="1.375" style="185" customWidth="1"/>
    <col min="3338" max="3338" width="11.625" style="185" customWidth="1"/>
    <col min="3339" max="3339" width="1.375" style="185" customWidth="1"/>
    <col min="3340" max="3340" width="11.625" style="185" customWidth="1"/>
    <col min="3341" max="3583" width="9.125" style="185"/>
    <col min="3584" max="3585" width="0" style="185" hidden="1" customWidth="1"/>
    <col min="3586" max="3586" width="62" style="185" customWidth="1"/>
    <col min="3587" max="3587" width="11.125" style="185" customWidth="1"/>
    <col min="3588" max="3588" width="7.375" style="185" bestFit="1" customWidth="1"/>
    <col min="3589" max="3589" width="0" style="185" hidden="1" customWidth="1"/>
    <col min="3590" max="3590" width="11.625" style="185" customWidth="1"/>
    <col min="3591" max="3591" width="1.375" style="185" customWidth="1"/>
    <col min="3592" max="3592" width="11.625" style="185" customWidth="1"/>
    <col min="3593" max="3593" width="1.375" style="185" customWidth="1"/>
    <col min="3594" max="3594" width="11.625" style="185" customWidth="1"/>
    <col min="3595" max="3595" width="1.375" style="185" customWidth="1"/>
    <col min="3596" max="3596" width="11.625" style="185" customWidth="1"/>
    <col min="3597" max="3839" width="9.125" style="185"/>
    <col min="3840" max="3841" width="0" style="185" hidden="1" customWidth="1"/>
    <col min="3842" max="3842" width="62" style="185" customWidth="1"/>
    <col min="3843" max="3843" width="11.125" style="185" customWidth="1"/>
    <col min="3844" max="3844" width="7.375" style="185" bestFit="1" customWidth="1"/>
    <col min="3845" max="3845" width="0" style="185" hidden="1" customWidth="1"/>
    <col min="3846" max="3846" width="11.625" style="185" customWidth="1"/>
    <col min="3847" max="3847" width="1.375" style="185" customWidth="1"/>
    <col min="3848" max="3848" width="11.625" style="185" customWidth="1"/>
    <col min="3849" max="3849" width="1.375" style="185" customWidth="1"/>
    <col min="3850" max="3850" width="11.625" style="185" customWidth="1"/>
    <col min="3851" max="3851" width="1.375" style="185" customWidth="1"/>
    <col min="3852" max="3852" width="11.625" style="185" customWidth="1"/>
    <col min="3853" max="4095" width="9.125" style="185"/>
    <col min="4096" max="4097" width="0" style="185" hidden="1" customWidth="1"/>
    <col min="4098" max="4098" width="62" style="185" customWidth="1"/>
    <col min="4099" max="4099" width="11.125" style="185" customWidth="1"/>
    <col min="4100" max="4100" width="7.375" style="185" bestFit="1" customWidth="1"/>
    <col min="4101" max="4101" width="0" style="185" hidden="1" customWidth="1"/>
    <col min="4102" max="4102" width="11.625" style="185" customWidth="1"/>
    <col min="4103" max="4103" width="1.375" style="185" customWidth="1"/>
    <col min="4104" max="4104" width="11.625" style="185" customWidth="1"/>
    <col min="4105" max="4105" width="1.375" style="185" customWidth="1"/>
    <col min="4106" max="4106" width="11.625" style="185" customWidth="1"/>
    <col min="4107" max="4107" width="1.375" style="185" customWidth="1"/>
    <col min="4108" max="4108" width="11.625" style="185" customWidth="1"/>
    <col min="4109" max="4351" width="9.125" style="185"/>
    <col min="4352" max="4353" width="0" style="185" hidden="1" customWidth="1"/>
    <col min="4354" max="4354" width="62" style="185" customWidth="1"/>
    <col min="4355" max="4355" width="11.125" style="185" customWidth="1"/>
    <col min="4356" max="4356" width="7.375" style="185" bestFit="1" customWidth="1"/>
    <col min="4357" max="4357" width="0" style="185" hidden="1" customWidth="1"/>
    <col min="4358" max="4358" width="11.625" style="185" customWidth="1"/>
    <col min="4359" max="4359" width="1.375" style="185" customWidth="1"/>
    <col min="4360" max="4360" width="11.625" style="185" customWidth="1"/>
    <col min="4361" max="4361" width="1.375" style="185" customWidth="1"/>
    <col min="4362" max="4362" width="11.625" style="185" customWidth="1"/>
    <col min="4363" max="4363" width="1.375" style="185" customWidth="1"/>
    <col min="4364" max="4364" width="11.625" style="185" customWidth="1"/>
    <col min="4365" max="4607" width="9.125" style="185"/>
    <col min="4608" max="4609" width="0" style="185" hidden="1" customWidth="1"/>
    <col min="4610" max="4610" width="62" style="185" customWidth="1"/>
    <col min="4611" max="4611" width="11.125" style="185" customWidth="1"/>
    <col min="4612" max="4612" width="7.375" style="185" bestFit="1" customWidth="1"/>
    <col min="4613" max="4613" width="0" style="185" hidden="1" customWidth="1"/>
    <col min="4614" max="4614" width="11.625" style="185" customWidth="1"/>
    <col min="4615" max="4615" width="1.375" style="185" customWidth="1"/>
    <col min="4616" max="4616" width="11.625" style="185" customWidth="1"/>
    <col min="4617" max="4617" width="1.375" style="185" customWidth="1"/>
    <col min="4618" max="4618" width="11.625" style="185" customWidth="1"/>
    <col min="4619" max="4619" width="1.375" style="185" customWidth="1"/>
    <col min="4620" max="4620" width="11.625" style="185" customWidth="1"/>
    <col min="4621" max="4863" width="9.125" style="185"/>
    <col min="4864" max="4865" width="0" style="185" hidden="1" customWidth="1"/>
    <col min="4866" max="4866" width="62" style="185" customWidth="1"/>
    <col min="4867" max="4867" width="11.125" style="185" customWidth="1"/>
    <col min="4868" max="4868" width="7.375" style="185" bestFit="1" customWidth="1"/>
    <col min="4869" max="4869" width="0" style="185" hidden="1" customWidth="1"/>
    <col min="4870" max="4870" width="11.625" style="185" customWidth="1"/>
    <col min="4871" max="4871" width="1.375" style="185" customWidth="1"/>
    <col min="4872" max="4872" width="11.625" style="185" customWidth="1"/>
    <col min="4873" max="4873" width="1.375" style="185" customWidth="1"/>
    <col min="4874" max="4874" width="11.625" style="185" customWidth="1"/>
    <col min="4875" max="4875" width="1.375" style="185" customWidth="1"/>
    <col min="4876" max="4876" width="11.625" style="185" customWidth="1"/>
    <col min="4877" max="5119" width="9.125" style="185"/>
    <col min="5120" max="5121" width="0" style="185" hidden="1" customWidth="1"/>
    <col min="5122" max="5122" width="62" style="185" customWidth="1"/>
    <col min="5123" max="5123" width="11.125" style="185" customWidth="1"/>
    <col min="5124" max="5124" width="7.375" style="185" bestFit="1" customWidth="1"/>
    <col min="5125" max="5125" width="0" style="185" hidden="1" customWidth="1"/>
    <col min="5126" max="5126" width="11.625" style="185" customWidth="1"/>
    <col min="5127" max="5127" width="1.375" style="185" customWidth="1"/>
    <col min="5128" max="5128" width="11.625" style="185" customWidth="1"/>
    <col min="5129" max="5129" width="1.375" style="185" customWidth="1"/>
    <col min="5130" max="5130" width="11.625" style="185" customWidth="1"/>
    <col min="5131" max="5131" width="1.375" style="185" customWidth="1"/>
    <col min="5132" max="5132" width="11.625" style="185" customWidth="1"/>
    <col min="5133" max="5375" width="9.125" style="185"/>
    <col min="5376" max="5377" width="0" style="185" hidden="1" customWidth="1"/>
    <col min="5378" max="5378" width="62" style="185" customWidth="1"/>
    <col min="5379" max="5379" width="11.125" style="185" customWidth="1"/>
    <col min="5380" max="5380" width="7.375" style="185" bestFit="1" customWidth="1"/>
    <col min="5381" max="5381" width="0" style="185" hidden="1" customWidth="1"/>
    <col min="5382" max="5382" width="11.625" style="185" customWidth="1"/>
    <col min="5383" max="5383" width="1.375" style="185" customWidth="1"/>
    <col min="5384" max="5384" width="11.625" style="185" customWidth="1"/>
    <col min="5385" max="5385" width="1.375" style="185" customWidth="1"/>
    <col min="5386" max="5386" width="11.625" style="185" customWidth="1"/>
    <col min="5387" max="5387" width="1.375" style="185" customWidth="1"/>
    <col min="5388" max="5388" width="11.625" style="185" customWidth="1"/>
    <col min="5389" max="5631" width="9.125" style="185"/>
    <col min="5632" max="5633" width="0" style="185" hidden="1" customWidth="1"/>
    <col min="5634" max="5634" width="62" style="185" customWidth="1"/>
    <col min="5635" max="5635" width="11.125" style="185" customWidth="1"/>
    <col min="5636" max="5636" width="7.375" style="185" bestFit="1" customWidth="1"/>
    <col min="5637" max="5637" width="0" style="185" hidden="1" customWidth="1"/>
    <col min="5638" max="5638" width="11.625" style="185" customWidth="1"/>
    <col min="5639" max="5639" width="1.375" style="185" customWidth="1"/>
    <col min="5640" max="5640" width="11.625" style="185" customWidth="1"/>
    <col min="5641" max="5641" width="1.375" style="185" customWidth="1"/>
    <col min="5642" max="5642" width="11.625" style="185" customWidth="1"/>
    <col min="5643" max="5643" width="1.375" style="185" customWidth="1"/>
    <col min="5644" max="5644" width="11.625" style="185" customWidth="1"/>
    <col min="5645" max="5887" width="9.125" style="185"/>
    <col min="5888" max="5889" width="0" style="185" hidden="1" customWidth="1"/>
    <col min="5890" max="5890" width="62" style="185" customWidth="1"/>
    <col min="5891" max="5891" width="11.125" style="185" customWidth="1"/>
    <col min="5892" max="5892" width="7.375" style="185" bestFit="1" customWidth="1"/>
    <col min="5893" max="5893" width="0" style="185" hidden="1" customWidth="1"/>
    <col min="5894" max="5894" width="11.625" style="185" customWidth="1"/>
    <col min="5895" max="5895" width="1.375" style="185" customWidth="1"/>
    <col min="5896" max="5896" width="11.625" style="185" customWidth="1"/>
    <col min="5897" max="5897" width="1.375" style="185" customWidth="1"/>
    <col min="5898" max="5898" width="11.625" style="185" customWidth="1"/>
    <col min="5899" max="5899" width="1.375" style="185" customWidth="1"/>
    <col min="5900" max="5900" width="11.625" style="185" customWidth="1"/>
    <col min="5901" max="6143" width="9.125" style="185"/>
    <col min="6144" max="6145" width="0" style="185" hidden="1" customWidth="1"/>
    <col min="6146" max="6146" width="62" style="185" customWidth="1"/>
    <col min="6147" max="6147" width="11.125" style="185" customWidth="1"/>
    <col min="6148" max="6148" width="7.375" style="185" bestFit="1" customWidth="1"/>
    <col min="6149" max="6149" width="0" style="185" hidden="1" customWidth="1"/>
    <col min="6150" max="6150" width="11.625" style="185" customWidth="1"/>
    <col min="6151" max="6151" width="1.375" style="185" customWidth="1"/>
    <col min="6152" max="6152" width="11.625" style="185" customWidth="1"/>
    <col min="6153" max="6153" width="1.375" style="185" customWidth="1"/>
    <col min="6154" max="6154" width="11.625" style="185" customWidth="1"/>
    <col min="6155" max="6155" width="1.375" style="185" customWidth="1"/>
    <col min="6156" max="6156" width="11.625" style="185" customWidth="1"/>
    <col min="6157" max="6399" width="9.125" style="185"/>
    <col min="6400" max="6401" width="0" style="185" hidden="1" customWidth="1"/>
    <col min="6402" max="6402" width="62" style="185" customWidth="1"/>
    <col min="6403" max="6403" width="11.125" style="185" customWidth="1"/>
    <col min="6404" max="6404" width="7.375" style="185" bestFit="1" customWidth="1"/>
    <col min="6405" max="6405" width="0" style="185" hidden="1" customWidth="1"/>
    <col min="6406" max="6406" width="11.625" style="185" customWidth="1"/>
    <col min="6407" max="6407" width="1.375" style="185" customWidth="1"/>
    <col min="6408" max="6408" width="11.625" style="185" customWidth="1"/>
    <col min="6409" max="6409" width="1.375" style="185" customWidth="1"/>
    <col min="6410" max="6410" width="11.625" style="185" customWidth="1"/>
    <col min="6411" max="6411" width="1.375" style="185" customWidth="1"/>
    <col min="6412" max="6412" width="11.625" style="185" customWidth="1"/>
    <col min="6413" max="6655" width="9.125" style="185"/>
    <col min="6656" max="6657" width="0" style="185" hidden="1" customWidth="1"/>
    <col min="6658" max="6658" width="62" style="185" customWidth="1"/>
    <col min="6659" max="6659" width="11.125" style="185" customWidth="1"/>
    <col min="6660" max="6660" width="7.375" style="185" bestFit="1" customWidth="1"/>
    <col min="6661" max="6661" width="0" style="185" hidden="1" customWidth="1"/>
    <col min="6662" max="6662" width="11.625" style="185" customWidth="1"/>
    <col min="6663" max="6663" width="1.375" style="185" customWidth="1"/>
    <col min="6664" max="6664" width="11.625" style="185" customWidth="1"/>
    <col min="6665" max="6665" width="1.375" style="185" customWidth="1"/>
    <col min="6666" max="6666" width="11.625" style="185" customWidth="1"/>
    <col min="6667" max="6667" width="1.375" style="185" customWidth="1"/>
    <col min="6668" max="6668" width="11.625" style="185" customWidth="1"/>
    <col min="6669" max="6911" width="9.125" style="185"/>
    <col min="6912" max="6913" width="0" style="185" hidden="1" customWidth="1"/>
    <col min="6914" max="6914" width="62" style="185" customWidth="1"/>
    <col min="6915" max="6915" width="11.125" style="185" customWidth="1"/>
    <col min="6916" max="6916" width="7.375" style="185" bestFit="1" customWidth="1"/>
    <col min="6917" max="6917" width="0" style="185" hidden="1" customWidth="1"/>
    <col min="6918" max="6918" width="11.625" style="185" customWidth="1"/>
    <col min="6919" max="6919" width="1.375" style="185" customWidth="1"/>
    <col min="6920" max="6920" width="11.625" style="185" customWidth="1"/>
    <col min="6921" max="6921" width="1.375" style="185" customWidth="1"/>
    <col min="6922" max="6922" width="11.625" style="185" customWidth="1"/>
    <col min="6923" max="6923" width="1.375" style="185" customWidth="1"/>
    <col min="6924" max="6924" width="11.625" style="185" customWidth="1"/>
    <col min="6925" max="7167" width="9.125" style="185"/>
    <col min="7168" max="7169" width="0" style="185" hidden="1" customWidth="1"/>
    <col min="7170" max="7170" width="62" style="185" customWidth="1"/>
    <col min="7171" max="7171" width="11.125" style="185" customWidth="1"/>
    <col min="7172" max="7172" width="7.375" style="185" bestFit="1" customWidth="1"/>
    <col min="7173" max="7173" width="0" style="185" hidden="1" customWidth="1"/>
    <col min="7174" max="7174" width="11.625" style="185" customWidth="1"/>
    <col min="7175" max="7175" width="1.375" style="185" customWidth="1"/>
    <col min="7176" max="7176" width="11.625" style="185" customWidth="1"/>
    <col min="7177" max="7177" width="1.375" style="185" customWidth="1"/>
    <col min="7178" max="7178" width="11.625" style="185" customWidth="1"/>
    <col min="7179" max="7179" width="1.375" style="185" customWidth="1"/>
    <col min="7180" max="7180" width="11.625" style="185" customWidth="1"/>
    <col min="7181" max="7423" width="9.125" style="185"/>
    <col min="7424" max="7425" width="0" style="185" hidden="1" customWidth="1"/>
    <col min="7426" max="7426" width="62" style="185" customWidth="1"/>
    <col min="7427" max="7427" width="11.125" style="185" customWidth="1"/>
    <col min="7428" max="7428" width="7.375" style="185" bestFit="1" customWidth="1"/>
    <col min="7429" max="7429" width="0" style="185" hidden="1" customWidth="1"/>
    <col min="7430" max="7430" width="11.625" style="185" customWidth="1"/>
    <col min="7431" max="7431" width="1.375" style="185" customWidth="1"/>
    <col min="7432" max="7432" width="11.625" style="185" customWidth="1"/>
    <col min="7433" max="7433" width="1.375" style="185" customWidth="1"/>
    <col min="7434" max="7434" width="11.625" style="185" customWidth="1"/>
    <col min="7435" max="7435" width="1.375" style="185" customWidth="1"/>
    <col min="7436" max="7436" width="11.625" style="185" customWidth="1"/>
    <col min="7437" max="7679" width="9.125" style="185"/>
    <col min="7680" max="7681" width="0" style="185" hidden="1" customWidth="1"/>
    <col min="7682" max="7682" width="62" style="185" customWidth="1"/>
    <col min="7683" max="7683" width="11.125" style="185" customWidth="1"/>
    <col min="7684" max="7684" width="7.375" style="185" bestFit="1" customWidth="1"/>
    <col min="7685" max="7685" width="0" style="185" hidden="1" customWidth="1"/>
    <col min="7686" max="7686" width="11.625" style="185" customWidth="1"/>
    <col min="7687" max="7687" width="1.375" style="185" customWidth="1"/>
    <col min="7688" max="7688" width="11.625" style="185" customWidth="1"/>
    <col min="7689" max="7689" width="1.375" style="185" customWidth="1"/>
    <col min="7690" max="7690" width="11.625" style="185" customWidth="1"/>
    <col min="7691" max="7691" width="1.375" style="185" customWidth="1"/>
    <col min="7692" max="7692" width="11.625" style="185" customWidth="1"/>
    <col min="7693" max="7935" width="9.125" style="185"/>
    <col min="7936" max="7937" width="0" style="185" hidden="1" customWidth="1"/>
    <col min="7938" max="7938" width="62" style="185" customWidth="1"/>
    <col min="7939" max="7939" width="11.125" style="185" customWidth="1"/>
    <col min="7940" max="7940" width="7.375" style="185" bestFit="1" customWidth="1"/>
    <col min="7941" max="7941" width="0" style="185" hidden="1" customWidth="1"/>
    <col min="7942" max="7942" width="11.625" style="185" customWidth="1"/>
    <col min="7943" max="7943" width="1.375" style="185" customWidth="1"/>
    <col min="7944" max="7944" width="11.625" style="185" customWidth="1"/>
    <col min="7945" max="7945" width="1.375" style="185" customWidth="1"/>
    <col min="7946" max="7946" width="11.625" style="185" customWidth="1"/>
    <col min="7947" max="7947" width="1.375" style="185" customWidth="1"/>
    <col min="7948" max="7948" width="11.625" style="185" customWidth="1"/>
    <col min="7949" max="8191" width="9.125" style="185"/>
    <col min="8192" max="8193" width="0" style="185" hidden="1" customWidth="1"/>
    <col min="8194" max="8194" width="62" style="185" customWidth="1"/>
    <col min="8195" max="8195" width="11.125" style="185" customWidth="1"/>
    <col min="8196" max="8196" width="7.375" style="185" bestFit="1" customWidth="1"/>
    <col min="8197" max="8197" width="0" style="185" hidden="1" customWidth="1"/>
    <col min="8198" max="8198" width="11.625" style="185" customWidth="1"/>
    <col min="8199" max="8199" width="1.375" style="185" customWidth="1"/>
    <col min="8200" max="8200" width="11.625" style="185" customWidth="1"/>
    <col min="8201" max="8201" width="1.375" style="185" customWidth="1"/>
    <col min="8202" max="8202" width="11.625" style="185" customWidth="1"/>
    <col min="8203" max="8203" width="1.375" style="185" customWidth="1"/>
    <col min="8204" max="8204" width="11.625" style="185" customWidth="1"/>
    <col min="8205" max="8447" width="9.125" style="185"/>
    <col min="8448" max="8449" width="0" style="185" hidden="1" customWidth="1"/>
    <col min="8450" max="8450" width="62" style="185" customWidth="1"/>
    <col min="8451" max="8451" width="11.125" style="185" customWidth="1"/>
    <col min="8452" max="8452" width="7.375" style="185" bestFit="1" customWidth="1"/>
    <col min="8453" max="8453" width="0" style="185" hidden="1" customWidth="1"/>
    <col min="8454" max="8454" width="11.625" style="185" customWidth="1"/>
    <col min="8455" max="8455" width="1.375" style="185" customWidth="1"/>
    <col min="8456" max="8456" width="11.625" style="185" customWidth="1"/>
    <col min="8457" max="8457" width="1.375" style="185" customWidth="1"/>
    <col min="8458" max="8458" width="11.625" style="185" customWidth="1"/>
    <col min="8459" max="8459" width="1.375" style="185" customWidth="1"/>
    <col min="8460" max="8460" width="11.625" style="185" customWidth="1"/>
    <col min="8461" max="8703" width="9.125" style="185"/>
    <col min="8704" max="8705" width="0" style="185" hidden="1" customWidth="1"/>
    <col min="8706" max="8706" width="62" style="185" customWidth="1"/>
    <col min="8707" max="8707" width="11.125" style="185" customWidth="1"/>
    <col min="8708" max="8708" width="7.375" style="185" bestFit="1" customWidth="1"/>
    <col min="8709" max="8709" width="0" style="185" hidden="1" customWidth="1"/>
    <col min="8710" max="8710" width="11.625" style="185" customWidth="1"/>
    <col min="8711" max="8711" width="1.375" style="185" customWidth="1"/>
    <col min="8712" max="8712" width="11.625" style="185" customWidth="1"/>
    <col min="8713" max="8713" width="1.375" style="185" customWidth="1"/>
    <col min="8714" max="8714" width="11.625" style="185" customWidth="1"/>
    <col min="8715" max="8715" width="1.375" style="185" customWidth="1"/>
    <col min="8716" max="8716" width="11.625" style="185" customWidth="1"/>
    <col min="8717" max="8959" width="9.125" style="185"/>
    <col min="8960" max="8961" width="0" style="185" hidden="1" customWidth="1"/>
    <col min="8962" max="8962" width="62" style="185" customWidth="1"/>
    <col min="8963" max="8963" width="11.125" style="185" customWidth="1"/>
    <col min="8964" max="8964" width="7.375" style="185" bestFit="1" customWidth="1"/>
    <col min="8965" max="8965" width="0" style="185" hidden="1" customWidth="1"/>
    <col min="8966" max="8966" width="11.625" style="185" customWidth="1"/>
    <col min="8967" max="8967" width="1.375" style="185" customWidth="1"/>
    <col min="8968" max="8968" width="11.625" style="185" customWidth="1"/>
    <col min="8969" max="8969" width="1.375" style="185" customWidth="1"/>
    <col min="8970" max="8970" width="11.625" style="185" customWidth="1"/>
    <col min="8971" max="8971" width="1.375" style="185" customWidth="1"/>
    <col min="8972" max="8972" width="11.625" style="185" customWidth="1"/>
    <col min="8973" max="9215" width="9.125" style="185"/>
    <col min="9216" max="9217" width="0" style="185" hidden="1" customWidth="1"/>
    <col min="9218" max="9218" width="62" style="185" customWidth="1"/>
    <col min="9219" max="9219" width="11.125" style="185" customWidth="1"/>
    <col min="9220" max="9220" width="7.375" style="185" bestFit="1" customWidth="1"/>
    <col min="9221" max="9221" width="0" style="185" hidden="1" customWidth="1"/>
    <col min="9222" max="9222" width="11.625" style="185" customWidth="1"/>
    <col min="9223" max="9223" width="1.375" style="185" customWidth="1"/>
    <col min="9224" max="9224" width="11.625" style="185" customWidth="1"/>
    <col min="9225" max="9225" width="1.375" style="185" customWidth="1"/>
    <col min="9226" max="9226" width="11.625" style="185" customWidth="1"/>
    <col min="9227" max="9227" width="1.375" style="185" customWidth="1"/>
    <col min="9228" max="9228" width="11.625" style="185" customWidth="1"/>
    <col min="9229" max="9471" width="9.125" style="185"/>
    <col min="9472" max="9473" width="0" style="185" hidden="1" customWidth="1"/>
    <col min="9474" max="9474" width="62" style="185" customWidth="1"/>
    <col min="9475" max="9475" width="11.125" style="185" customWidth="1"/>
    <col min="9476" max="9476" width="7.375" style="185" bestFit="1" customWidth="1"/>
    <col min="9477" max="9477" width="0" style="185" hidden="1" customWidth="1"/>
    <col min="9478" max="9478" width="11.625" style="185" customWidth="1"/>
    <col min="9479" max="9479" width="1.375" style="185" customWidth="1"/>
    <col min="9480" max="9480" width="11.625" style="185" customWidth="1"/>
    <col min="9481" max="9481" width="1.375" style="185" customWidth="1"/>
    <col min="9482" max="9482" width="11.625" style="185" customWidth="1"/>
    <col min="9483" max="9483" width="1.375" style="185" customWidth="1"/>
    <col min="9484" max="9484" width="11.625" style="185" customWidth="1"/>
    <col min="9485" max="9727" width="9.125" style="185"/>
    <col min="9728" max="9729" width="0" style="185" hidden="1" customWidth="1"/>
    <col min="9730" max="9730" width="62" style="185" customWidth="1"/>
    <col min="9731" max="9731" width="11.125" style="185" customWidth="1"/>
    <col min="9732" max="9732" width="7.375" style="185" bestFit="1" customWidth="1"/>
    <col min="9733" max="9733" width="0" style="185" hidden="1" customWidth="1"/>
    <col min="9734" max="9734" width="11.625" style="185" customWidth="1"/>
    <col min="9735" max="9735" width="1.375" style="185" customWidth="1"/>
    <col min="9736" max="9736" width="11.625" style="185" customWidth="1"/>
    <col min="9737" max="9737" width="1.375" style="185" customWidth="1"/>
    <col min="9738" max="9738" width="11.625" style="185" customWidth="1"/>
    <col min="9739" max="9739" width="1.375" style="185" customWidth="1"/>
    <col min="9740" max="9740" width="11.625" style="185" customWidth="1"/>
    <col min="9741" max="9983" width="9.125" style="185"/>
    <col min="9984" max="9985" width="0" style="185" hidden="1" customWidth="1"/>
    <col min="9986" max="9986" width="62" style="185" customWidth="1"/>
    <col min="9987" max="9987" width="11.125" style="185" customWidth="1"/>
    <col min="9988" max="9988" width="7.375" style="185" bestFit="1" customWidth="1"/>
    <col min="9989" max="9989" width="0" style="185" hidden="1" customWidth="1"/>
    <col min="9990" max="9990" width="11.625" style="185" customWidth="1"/>
    <col min="9991" max="9991" width="1.375" style="185" customWidth="1"/>
    <col min="9992" max="9992" width="11.625" style="185" customWidth="1"/>
    <col min="9993" max="9993" width="1.375" style="185" customWidth="1"/>
    <col min="9994" max="9994" width="11.625" style="185" customWidth="1"/>
    <col min="9995" max="9995" width="1.375" style="185" customWidth="1"/>
    <col min="9996" max="9996" width="11.625" style="185" customWidth="1"/>
    <col min="9997" max="10239" width="9.125" style="185"/>
    <col min="10240" max="10241" width="0" style="185" hidden="1" customWidth="1"/>
    <col min="10242" max="10242" width="62" style="185" customWidth="1"/>
    <col min="10243" max="10243" width="11.125" style="185" customWidth="1"/>
    <col min="10244" max="10244" width="7.375" style="185" bestFit="1" customWidth="1"/>
    <col min="10245" max="10245" width="0" style="185" hidden="1" customWidth="1"/>
    <col min="10246" max="10246" width="11.625" style="185" customWidth="1"/>
    <col min="10247" max="10247" width="1.375" style="185" customWidth="1"/>
    <col min="10248" max="10248" width="11.625" style="185" customWidth="1"/>
    <col min="10249" max="10249" width="1.375" style="185" customWidth="1"/>
    <col min="10250" max="10250" width="11.625" style="185" customWidth="1"/>
    <col min="10251" max="10251" width="1.375" style="185" customWidth="1"/>
    <col min="10252" max="10252" width="11.625" style="185" customWidth="1"/>
    <col min="10253" max="10495" width="9.125" style="185"/>
    <col min="10496" max="10497" width="0" style="185" hidden="1" customWidth="1"/>
    <col min="10498" max="10498" width="62" style="185" customWidth="1"/>
    <col min="10499" max="10499" width="11.125" style="185" customWidth="1"/>
    <col min="10500" max="10500" width="7.375" style="185" bestFit="1" customWidth="1"/>
    <col min="10501" max="10501" width="0" style="185" hidden="1" customWidth="1"/>
    <col min="10502" max="10502" width="11.625" style="185" customWidth="1"/>
    <col min="10503" max="10503" width="1.375" style="185" customWidth="1"/>
    <col min="10504" max="10504" width="11.625" style="185" customWidth="1"/>
    <col min="10505" max="10505" width="1.375" style="185" customWidth="1"/>
    <col min="10506" max="10506" width="11.625" style="185" customWidth="1"/>
    <col min="10507" max="10507" width="1.375" style="185" customWidth="1"/>
    <col min="10508" max="10508" width="11.625" style="185" customWidth="1"/>
    <col min="10509" max="10751" width="9.125" style="185"/>
    <col min="10752" max="10753" width="0" style="185" hidden="1" customWidth="1"/>
    <col min="10754" max="10754" width="62" style="185" customWidth="1"/>
    <col min="10755" max="10755" width="11.125" style="185" customWidth="1"/>
    <col min="10756" max="10756" width="7.375" style="185" bestFit="1" customWidth="1"/>
    <col min="10757" max="10757" width="0" style="185" hidden="1" customWidth="1"/>
    <col min="10758" max="10758" width="11.625" style="185" customWidth="1"/>
    <col min="10759" max="10759" width="1.375" style="185" customWidth="1"/>
    <col min="10760" max="10760" width="11.625" style="185" customWidth="1"/>
    <col min="10761" max="10761" width="1.375" style="185" customWidth="1"/>
    <col min="10762" max="10762" width="11.625" style="185" customWidth="1"/>
    <col min="10763" max="10763" width="1.375" style="185" customWidth="1"/>
    <col min="10764" max="10764" width="11.625" style="185" customWidth="1"/>
    <col min="10765" max="11007" width="9.125" style="185"/>
    <col min="11008" max="11009" width="0" style="185" hidden="1" customWidth="1"/>
    <col min="11010" max="11010" width="62" style="185" customWidth="1"/>
    <col min="11011" max="11011" width="11.125" style="185" customWidth="1"/>
    <col min="11012" max="11012" width="7.375" style="185" bestFit="1" customWidth="1"/>
    <col min="11013" max="11013" width="0" style="185" hidden="1" customWidth="1"/>
    <col min="11014" max="11014" width="11.625" style="185" customWidth="1"/>
    <col min="11015" max="11015" width="1.375" style="185" customWidth="1"/>
    <col min="11016" max="11016" width="11.625" style="185" customWidth="1"/>
    <col min="11017" max="11017" width="1.375" style="185" customWidth="1"/>
    <col min="11018" max="11018" width="11.625" style="185" customWidth="1"/>
    <col min="11019" max="11019" width="1.375" style="185" customWidth="1"/>
    <col min="11020" max="11020" width="11.625" style="185" customWidth="1"/>
    <col min="11021" max="11263" width="9.125" style="185"/>
    <col min="11264" max="11265" width="0" style="185" hidden="1" customWidth="1"/>
    <col min="11266" max="11266" width="62" style="185" customWidth="1"/>
    <col min="11267" max="11267" width="11.125" style="185" customWidth="1"/>
    <col min="11268" max="11268" width="7.375" style="185" bestFit="1" customWidth="1"/>
    <col min="11269" max="11269" width="0" style="185" hidden="1" customWidth="1"/>
    <col min="11270" max="11270" width="11.625" style="185" customWidth="1"/>
    <col min="11271" max="11271" width="1.375" style="185" customWidth="1"/>
    <col min="11272" max="11272" width="11.625" style="185" customWidth="1"/>
    <col min="11273" max="11273" width="1.375" style="185" customWidth="1"/>
    <col min="11274" max="11274" width="11.625" style="185" customWidth="1"/>
    <col min="11275" max="11275" width="1.375" style="185" customWidth="1"/>
    <col min="11276" max="11276" width="11.625" style="185" customWidth="1"/>
    <col min="11277" max="11519" width="9.125" style="185"/>
    <col min="11520" max="11521" width="0" style="185" hidden="1" customWidth="1"/>
    <col min="11522" max="11522" width="62" style="185" customWidth="1"/>
    <col min="11523" max="11523" width="11.125" style="185" customWidth="1"/>
    <col min="11524" max="11524" width="7.375" style="185" bestFit="1" customWidth="1"/>
    <col min="11525" max="11525" width="0" style="185" hidden="1" customWidth="1"/>
    <col min="11526" max="11526" width="11.625" style="185" customWidth="1"/>
    <col min="11527" max="11527" width="1.375" style="185" customWidth="1"/>
    <col min="11528" max="11528" width="11.625" style="185" customWidth="1"/>
    <col min="11529" max="11529" width="1.375" style="185" customWidth="1"/>
    <col min="11530" max="11530" width="11.625" style="185" customWidth="1"/>
    <col min="11531" max="11531" width="1.375" style="185" customWidth="1"/>
    <col min="11532" max="11532" width="11.625" style="185" customWidth="1"/>
    <col min="11533" max="11775" width="9.125" style="185"/>
    <col min="11776" max="11777" width="0" style="185" hidden="1" customWidth="1"/>
    <col min="11778" max="11778" width="62" style="185" customWidth="1"/>
    <col min="11779" max="11779" width="11.125" style="185" customWidth="1"/>
    <col min="11780" max="11780" width="7.375" style="185" bestFit="1" customWidth="1"/>
    <col min="11781" max="11781" width="0" style="185" hidden="1" customWidth="1"/>
    <col min="11782" max="11782" width="11.625" style="185" customWidth="1"/>
    <col min="11783" max="11783" width="1.375" style="185" customWidth="1"/>
    <col min="11784" max="11784" width="11.625" style="185" customWidth="1"/>
    <col min="11785" max="11785" width="1.375" style="185" customWidth="1"/>
    <col min="11786" max="11786" width="11.625" style="185" customWidth="1"/>
    <col min="11787" max="11787" width="1.375" style="185" customWidth="1"/>
    <col min="11788" max="11788" width="11.625" style="185" customWidth="1"/>
    <col min="11789" max="12031" width="9.125" style="185"/>
    <col min="12032" max="12033" width="0" style="185" hidden="1" customWidth="1"/>
    <col min="12034" max="12034" width="62" style="185" customWidth="1"/>
    <col min="12035" max="12035" width="11.125" style="185" customWidth="1"/>
    <col min="12036" max="12036" width="7.375" style="185" bestFit="1" customWidth="1"/>
    <col min="12037" max="12037" width="0" style="185" hidden="1" customWidth="1"/>
    <col min="12038" max="12038" width="11.625" style="185" customWidth="1"/>
    <col min="12039" max="12039" width="1.375" style="185" customWidth="1"/>
    <col min="12040" max="12040" width="11.625" style="185" customWidth="1"/>
    <col min="12041" max="12041" width="1.375" style="185" customWidth="1"/>
    <col min="12042" max="12042" width="11.625" style="185" customWidth="1"/>
    <col min="12043" max="12043" width="1.375" style="185" customWidth="1"/>
    <col min="12044" max="12044" width="11.625" style="185" customWidth="1"/>
    <col min="12045" max="12287" width="9.125" style="185"/>
    <col min="12288" max="12289" width="0" style="185" hidden="1" customWidth="1"/>
    <col min="12290" max="12290" width="62" style="185" customWidth="1"/>
    <col min="12291" max="12291" width="11.125" style="185" customWidth="1"/>
    <col min="12292" max="12292" width="7.375" style="185" bestFit="1" customWidth="1"/>
    <col min="12293" max="12293" width="0" style="185" hidden="1" customWidth="1"/>
    <col min="12294" max="12294" width="11.625" style="185" customWidth="1"/>
    <col min="12295" max="12295" width="1.375" style="185" customWidth="1"/>
    <col min="12296" max="12296" width="11.625" style="185" customWidth="1"/>
    <col min="12297" max="12297" width="1.375" style="185" customWidth="1"/>
    <col min="12298" max="12298" width="11.625" style="185" customWidth="1"/>
    <col min="12299" max="12299" width="1.375" style="185" customWidth="1"/>
    <col min="12300" max="12300" width="11.625" style="185" customWidth="1"/>
    <col min="12301" max="12543" width="9.125" style="185"/>
    <col min="12544" max="12545" width="0" style="185" hidden="1" customWidth="1"/>
    <col min="12546" max="12546" width="62" style="185" customWidth="1"/>
    <col min="12547" max="12547" width="11.125" style="185" customWidth="1"/>
    <col min="12548" max="12548" width="7.375" style="185" bestFit="1" customWidth="1"/>
    <col min="12549" max="12549" width="0" style="185" hidden="1" customWidth="1"/>
    <col min="12550" max="12550" width="11.625" style="185" customWidth="1"/>
    <col min="12551" max="12551" width="1.375" style="185" customWidth="1"/>
    <col min="12552" max="12552" width="11.625" style="185" customWidth="1"/>
    <col min="12553" max="12553" width="1.375" style="185" customWidth="1"/>
    <col min="12554" max="12554" width="11.625" style="185" customWidth="1"/>
    <col min="12555" max="12555" width="1.375" style="185" customWidth="1"/>
    <col min="12556" max="12556" width="11.625" style="185" customWidth="1"/>
    <col min="12557" max="12799" width="9.125" style="185"/>
    <col min="12800" max="12801" width="0" style="185" hidden="1" customWidth="1"/>
    <col min="12802" max="12802" width="62" style="185" customWidth="1"/>
    <col min="12803" max="12803" width="11.125" style="185" customWidth="1"/>
    <col min="12804" max="12804" width="7.375" style="185" bestFit="1" customWidth="1"/>
    <col min="12805" max="12805" width="0" style="185" hidden="1" customWidth="1"/>
    <col min="12806" max="12806" width="11.625" style="185" customWidth="1"/>
    <col min="12807" max="12807" width="1.375" style="185" customWidth="1"/>
    <col min="12808" max="12808" width="11.625" style="185" customWidth="1"/>
    <col min="12809" max="12809" width="1.375" style="185" customWidth="1"/>
    <col min="12810" max="12810" width="11.625" style="185" customWidth="1"/>
    <col min="12811" max="12811" width="1.375" style="185" customWidth="1"/>
    <col min="12812" max="12812" width="11.625" style="185" customWidth="1"/>
    <col min="12813" max="13055" width="9.125" style="185"/>
    <col min="13056" max="13057" width="0" style="185" hidden="1" customWidth="1"/>
    <col min="13058" max="13058" width="62" style="185" customWidth="1"/>
    <col min="13059" max="13059" width="11.125" style="185" customWidth="1"/>
    <col min="13060" max="13060" width="7.375" style="185" bestFit="1" customWidth="1"/>
    <col min="13061" max="13061" width="0" style="185" hidden="1" customWidth="1"/>
    <col min="13062" max="13062" width="11.625" style="185" customWidth="1"/>
    <col min="13063" max="13063" width="1.375" style="185" customWidth="1"/>
    <col min="13064" max="13064" width="11.625" style="185" customWidth="1"/>
    <col min="13065" max="13065" width="1.375" style="185" customWidth="1"/>
    <col min="13066" max="13066" width="11.625" style="185" customWidth="1"/>
    <col min="13067" max="13067" width="1.375" style="185" customWidth="1"/>
    <col min="13068" max="13068" width="11.625" style="185" customWidth="1"/>
    <col min="13069" max="13311" width="9.125" style="185"/>
    <col min="13312" max="13313" width="0" style="185" hidden="1" customWidth="1"/>
    <col min="13314" max="13314" width="62" style="185" customWidth="1"/>
    <col min="13315" max="13315" width="11.125" style="185" customWidth="1"/>
    <col min="13316" max="13316" width="7.375" style="185" bestFit="1" customWidth="1"/>
    <col min="13317" max="13317" width="0" style="185" hidden="1" customWidth="1"/>
    <col min="13318" max="13318" width="11.625" style="185" customWidth="1"/>
    <col min="13319" max="13319" width="1.375" style="185" customWidth="1"/>
    <col min="13320" max="13320" width="11.625" style="185" customWidth="1"/>
    <col min="13321" max="13321" width="1.375" style="185" customWidth="1"/>
    <col min="13322" max="13322" width="11.625" style="185" customWidth="1"/>
    <col min="13323" max="13323" width="1.375" style="185" customWidth="1"/>
    <col min="13324" max="13324" width="11.625" style="185" customWidth="1"/>
    <col min="13325" max="13567" width="9.125" style="185"/>
    <col min="13568" max="13569" width="0" style="185" hidden="1" customWidth="1"/>
    <col min="13570" max="13570" width="62" style="185" customWidth="1"/>
    <col min="13571" max="13571" width="11.125" style="185" customWidth="1"/>
    <col min="13572" max="13572" width="7.375" style="185" bestFit="1" customWidth="1"/>
    <col min="13573" max="13573" width="0" style="185" hidden="1" customWidth="1"/>
    <col min="13574" max="13574" width="11.625" style="185" customWidth="1"/>
    <col min="13575" max="13575" width="1.375" style="185" customWidth="1"/>
    <col min="13576" max="13576" width="11.625" style="185" customWidth="1"/>
    <col min="13577" max="13577" width="1.375" style="185" customWidth="1"/>
    <col min="13578" max="13578" width="11.625" style="185" customWidth="1"/>
    <col min="13579" max="13579" width="1.375" style="185" customWidth="1"/>
    <col min="13580" max="13580" width="11.625" style="185" customWidth="1"/>
    <col min="13581" max="13823" width="9.125" style="185"/>
    <col min="13824" max="13825" width="0" style="185" hidden="1" customWidth="1"/>
    <col min="13826" max="13826" width="62" style="185" customWidth="1"/>
    <col min="13827" max="13827" width="11.125" style="185" customWidth="1"/>
    <col min="13828" max="13828" width="7.375" style="185" bestFit="1" customWidth="1"/>
    <col min="13829" max="13829" width="0" style="185" hidden="1" customWidth="1"/>
    <col min="13830" max="13830" width="11.625" style="185" customWidth="1"/>
    <col min="13831" max="13831" width="1.375" style="185" customWidth="1"/>
    <col min="13832" max="13832" width="11.625" style="185" customWidth="1"/>
    <col min="13833" max="13833" width="1.375" style="185" customWidth="1"/>
    <col min="13834" max="13834" width="11.625" style="185" customWidth="1"/>
    <col min="13835" max="13835" width="1.375" style="185" customWidth="1"/>
    <col min="13836" max="13836" width="11.625" style="185" customWidth="1"/>
    <col min="13837" max="14079" width="9.125" style="185"/>
    <col min="14080" max="14081" width="0" style="185" hidden="1" customWidth="1"/>
    <col min="14082" max="14082" width="62" style="185" customWidth="1"/>
    <col min="14083" max="14083" width="11.125" style="185" customWidth="1"/>
    <col min="14084" max="14084" width="7.375" style="185" bestFit="1" customWidth="1"/>
    <col min="14085" max="14085" width="0" style="185" hidden="1" customWidth="1"/>
    <col min="14086" max="14086" width="11.625" style="185" customWidth="1"/>
    <col min="14087" max="14087" width="1.375" style="185" customWidth="1"/>
    <col min="14088" max="14088" width="11.625" style="185" customWidth="1"/>
    <col min="14089" max="14089" width="1.375" style="185" customWidth="1"/>
    <col min="14090" max="14090" width="11.625" style="185" customWidth="1"/>
    <col min="14091" max="14091" width="1.375" style="185" customWidth="1"/>
    <col min="14092" max="14092" width="11.625" style="185" customWidth="1"/>
    <col min="14093" max="14335" width="9.125" style="185"/>
    <col min="14336" max="14337" width="0" style="185" hidden="1" customWidth="1"/>
    <col min="14338" max="14338" width="62" style="185" customWidth="1"/>
    <col min="14339" max="14339" width="11.125" style="185" customWidth="1"/>
    <col min="14340" max="14340" width="7.375" style="185" bestFit="1" customWidth="1"/>
    <col min="14341" max="14341" width="0" style="185" hidden="1" customWidth="1"/>
    <col min="14342" max="14342" width="11.625" style="185" customWidth="1"/>
    <col min="14343" max="14343" width="1.375" style="185" customWidth="1"/>
    <col min="14344" max="14344" width="11.625" style="185" customWidth="1"/>
    <col min="14345" max="14345" width="1.375" style="185" customWidth="1"/>
    <col min="14346" max="14346" width="11.625" style="185" customWidth="1"/>
    <col min="14347" max="14347" width="1.375" style="185" customWidth="1"/>
    <col min="14348" max="14348" width="11.625" style="185" customWidth="1"/>
    <col min="14349" max="14591" width="9.125" style="185"/>
    <col min="14592" max="14593" width="0" style="185" hidden="1" customWidth="1"/>
    <col min="14594" max="14594" width="62" style="185" customWidth="1"/>
    <col min="14595" max="14595" width="11.125" style="185" customWidth="1"/>
    <col min="14596" max="14596" width="7.375" style="185" bestFit="1" customWidth="1"/>
    <col min="14597" max="14597" width="0" style="185" hidden="1" customWidth="1"/>
    <col min="14598" max="14598" width="11.625" style="185" customWidth="1"/>
    <col min="14599" max="14599" width="1.375" style="185" customWidth="1"/>
    <col min="14600" max="14600" width="11.625" style="185" customWidth="1"/>
    <col min="14601" max="14601" width="1.375" style="185" customWidth="1"/>
    <col min="14602" max="14602" width="11.625" style="185" customWidth="1"/>
    <col min="14603" max="14603" width="1.375" style="185" customWidth="1"/>
    <col min="14604" max="14604" width="11.625" style="185" customWidth="1"/>
    <col min="14605" max="14847" width="9.125" style="185"/>
    <col min="14848" max="14849" width="0" style="185" hidden="1" customWidth="1"/>
    <col min="14850" max="14850" width="62" style="185" customWidth="1"/>
    <col min="14851" max="14851" width="11.125" style="185" customWidth="1"/>
    <col min="14852" max="14852" width="7.375" style="185" bestFit="1" customWidth="1"/>
    <col min="14853" max="14853" width="0" style="185" hidden="1" customWidth="1"/>
    <col min="14854" max="14854" width="11.625" style="185" customWidth="1"/>
    <col min="14855" max="14855" width="1.375" style="185" customWidth="1"/>
    <col min="14856" max="14856" width="11.625" style="185" customWidth="1"/>
    <col min="14857" max="14857" width="1.375" style="185" customWidth="1"/>
    <col min="14858" max="14858" width="11.625" style="185" customWidth="1"/>
    <col min="14859" max="14859" width="1.375" style="185" customWidth="1"/>
    <col min="14860" max="14860" width="11.625" style="185" customWidth="1"/>
    <col min="14861" max="15103" width="9.125" style="185"/>
    <col min="15104" max="15105" width="0" style="185" hidden="1" customWidth="1"/>
    <col min="15106" max="15106" width="62" style="185" customWidth="1"/>
    <col min="15107" max="15107" width="11.125" style="185" customWidth="1"/>
    <col min="15108" max="15108" width="7.375" style="185" bestFit="1" customWidth="1"/>
    <col min="15109" max="15109" width="0" style="185" hidden="1" customWidth="1"/>
    <col min="15110" max="15110" width="11.625" style="185" customWidth="1"/>
    <col min="15111" max="15111" width="1.375" style="185" customWidth="1"/>
    <col min="15112" max="15112" width="11.625" style="185" customWidth="1"/>
    <col min="15113" max="15113" width="1.375" style="185" customWidth="1"/>
    <col min="15114" max="15114" width="11.625" style="185" customWidth="1"/>
    <col min="15115" max="15115" width="1.375" style="185" customWidth="1"/>
    <col min="15116" max="15116" width="11.625" style="185" customWidth="1"/>
    <col min="15117" max="15359" width="9.125" style="185"/>
    <col min="15360" max="15361" width="0" style="185" hidden="1" customWidth="1"/>
    <col min="15362" max="15362" width="62" style="185" customWidth="1"/>
    <col min="15363" max="15363" width="11.125" style="185" customWidth="1"/>
    <col min="15364" max="15364" width="7.375" style="185" bestFit="1" customWidth="1"/>
    <col min="15365" max="15365" width="0" style="185" hidden="1" customWidth="1"/>
    <col min="15366" max="15366" width="11.625" style="185" customWidth="1"/>
    <col min="15367" max="15367" width="1.375" style="185" customWidth="1"/>
    <col min="15368" max="15368" width="11.625" style="185" customWidth="1"/>
    <col min="15369" max="15369" width="1.375" style="185" customWidth="1"/>
    <col min="15370" max="15370" width="11.625" style="185" customWidth="1"/>
    <col min="15371" max="15371" width="1.375" style="185" customWidth="1"/>
    <col min="15372" max="15372" width="11.625" style="185" customWidth="1"/>
    <col min="15373" max="15615" width="9.125" style="185"/>
    <col min="15616" max="15617" width="0" style="185" hidden="1" customWidth="1"/>
    <col min="15618" max="15618" width="62" style="185" customWidth="1"/>
    <col min="15619" max="15619" width="11.125" style="185" customWidth="1"/>
    <col min="15620" max="15620" width="7.375" style="185" bestFit="1" customWidth="1"/>
    <col min="15621" max="15621" width="0" style="185" hidden="1" customWidth="1"/>
    <col min="15622" max="15622" width="11.625" style="185" customWidth="1"/>
    <col min="15623" max="15623" width="1.375" style="185" customWidth="1"/>
    <col min="15624" max="15624" width="11.625" style="185" customWidth="1"/>
    <col min="15625" max="15625" width="1.375" style="185" customWidth="1"/>
    <col min="15626" max="15626" width="11.625" style="185" customWidth="1"/>
    <col min="15627" max="15627" width="1.375" style="185" customWidth="1"/>
    <col min="15628" max="15628" width="11.625" style="185" customWidth="1"/>
    <col min="15629" max="15871" width="9.125" style="185"/>
    <col min="15872" max="15873" width="0" style="185" hidden="1" customWidth="1"/>
    <col min="15874" max="15874" width="62" style="185" customWidth="1"/>
    <col min="15875" max="15875" width="11.125" style="185" customWidth="1"/>
    <col min="15876" max="15876" width="7.375" style="185" bestFit="1" customWidth="1"/>
    <col min="15877" max="15877" width="0" style="185" hidden="1" customWidth="1"/>
    <col min="15878" max="15878" width="11.625" style="185" customWidth="1"/>
    <col min="15879" max="15879" width="1.375" style="185" customWidth="1"/>
    <col min="15880" max="15880" width="11.625" style="185" customWidth="1"/>
    <col min="15881" max="15881" width="1.375" style="185" customWidth="1"/>
    <col min="15882" max="15882" width="11.625" style="185" customWidth="1"/>
    <col min="15883" max="15883" width="1.375" style="185" customWidth="1"/>
    <col min="15884" max="15884" width="11.625" style="185" customWidth="1"/>
    <col min="15885" max="16127" width="9.125" style="185"/>
    <col min="16128" max="16129" width="0" style="185" hidden="1" customWidth="1"/>
    <col min="16130" max="16130" width="62" style="185" customWidth="1"/>
    <col min="16131" max="16131" width="11.125" style="185" customWidth="1"/>
    <col min="16132" max="16132" width="7.375" style="185" bestFit="1" customWidth="1"/>
    <col min="16133" max="16133" width="0" style="185" hidden="1" customWidth="1"/>
    <col min="16134" max="16134" width="11.625" style="185" customWidth="1"/>
    <col min="16135" max="16135" width="1.375" style="185" customWidth="1"/>
    <col min="16136" max="16136" width="11.625" style="185" customWidth="1"/>
    <col min="16137" max="16137" width="1.375" style="185" customWidth="1"/>
    <col min="16138" max="16138" width="11.625" style="185" customWidth="1"/>
    <col min="16139" max="16139" width="1.375" style="185" customWidth="1"/>
    <col min="16140" max="16140" width="11.625" style="185" customWidth="1"/>
    <col min="16141" max="16384" width="9.125" style="185"/>
  </cols>
  <sheetData>
    <row r="1" spans="1:12" ht="20.100000000000001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2" spans="1:12" ht="20.100000000000001" customHeight="1">
      <c r="A2" s="186"/>
      <c r="B2" s="186"/>
      <c r="C2" s="243" t="s">
        <v>77</v>
      </c>
      <c r="D2" s="243"/>
      <c r="E2" s="243"/>
      <c r="F2" s="243"/>
      <c r="G2" s="243"/>
      <c r="H2" s="243"/>
      <c r="I2" s="243"/>
      <c r="J2" s="243"/>
      <c r="K2" s="243"/>
      <c r="L2" s="243"/>
    </row>
    <row r="3" spans="1:12" ht="20.100000000000001" customHeight="1">
      <c r="A3" s="244" t="s">
        <v>78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2" ht="20.100000000000001" customHeight="1">
      <c r="A4" s="245" t="s">
        <v>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2" ht="6" customHeight="1">
      <c r="A5" s="185"/>
      <c r="B5" s="187"/>
      <c r="C5" s="187"/>
      <c r="D5" s="187"/>
    </row>
    <row r="6" spans="1:12" s="188" customFormat="1" ht="20.100000000000001" customHeight="1">
      <c r="B6" s="186" t="s">
        <v>4</v>
      </c>
      <c r="C6" s="186"/>
      <c r="D6" s="186" t="s">
        <v>4</v>
      </c>
      <c r="E6" s="189"/>
      <c r="F6" s="246" t="s">
        <v>5</v>
      </c>
      <c r="G6" s="246"/>
      <c r="H6" s="246"/>
      <c r="J6" s="243" t="s">
        <v>6</v>
      </c>
      <c r="K6" s="243"/>
      <c r="L6" s="243"/>
    </row>
    <row r="7" spans="1:12" s="188" customFormat="1" ht="20.100000000000001" customHeight="1">
      <c r="B7" s="186"/>
      <c r="C7" s="186"/>
      <c r="F7" s="243" t="s">
        <v>7</v>
      </c>
      <c r="G7" s="243"/>
      <c r="H7" s="243"/>
      <c r="J7" s="243" t="s">
        <v>7</v>
      </c>
      <c r="K7" s="243"/>
      <c r="L7" s="243"/>
    </row>
    <row r="8" spans="1:12" s="188" customFormat="1" ht="20.100000000000001" customHeight="1">
      <c r="A8" s="190"/>
      <c r="B8" s="191"/>
      <c r="C8" s="191"/>
      <c r="F8" s="191" t="s">
        <v>11</v>
      </c>
      <c r="G8" s="186"/>
      <c r="H8" s="191" t="s">
        <v>12</v>
      </c>
      <c r="J8" s="191" t="s">
        <v>11</v>
      </c>
      <c r="K8" s="186"/>
      <c r="L8" s="191" t="s">
        <v>12</v>
      </c>
    </row>
    <row r="9" spans="1:12" s="188" customFormat="1" ht="20.100000000000001" customHeight="1">
      <c r="A9" s="190"/>
      <c r="B9" s="191"/>
      <c r="C9" s="191"/>
      <c r="F9" s="186"/>
      <c r="G9" s="186"/>
      <c r="H9" s="186"/>
      <c r="J9" s="192"/>
      <c r="K9" s="192"/>
      <c r="L9" s="192"/>
    </row>
    <row r="10" spans="1:12" ht="20.100000000000001" customHeight="1">
      <c r="A10" s="193"/>
      <c r="C10" s="185" t="s">
        <v>79</v>
      </c>
      <c r="D10" s="187"/>
      <c r="E10" s="194"/>
      <c r="F10" s="194"/>
      <c r="G10" s="194"/>
      <c r="H10" s="194"/>
      <c r="I10" s="194"/>
      <c r="J10" s="194"/>
      <c r="K10" s="194"/>
      <c r="L10" s="194"/>
    </row>
    <row r="11" spans="1:12" ht="20.100000000000001" customHeight="1">
      <c r="C11" s="196" t="s">
        <v>80</v>
      </c>
      <c r="D11" s="185"/>
      <c r="E11" s="194"/>
      <c r="F11" s="64">
        <v>917102444</v>
      </c>
      <c r="G11" s="65"/>
      <c r="H11" s="64">
        <v>1118535540</v>
      </c>
      <c r="I11" s="65"/>
      <c r="J11" s="64">
        <v>917495442</v>
      </c>
      <c r="K11" s="65"/>
      <c r="L11" s="64">
        <v>1117563535</v>
      </c>
    </row>
    <row r="12" spans="1:12" ht="20.100000000000001" customHeight="1">
      <c r="C12" s="196" t="s">
        <v>81</v>
      </c>
      <c r="D12" s="185"/>
      <c r="E12" s="194"/>
      <c r="F12" s="64">
        <v>3064336</v>
      </c>
      <c r="G12" s="65"/>
      <c r="H12" s="64">
        <v>5159186</v>
      </c>
      <c r="I12" s="65"/>
      <c r="J12" s="66">
        <v>0</v>
      </c>
      <c r="K12" s="65"/>
      <c r="L12" s="66">
        <v>0</v>
      </c>
    </row>
    <row r="13" spans="1:12" ht="20.100000000000001" customHeight="1">
      <c r="C13" s="196" t="s">
        <v>82</v>
      </c>
      <c r="D13" s="185"/>
      <c r="E13" s="194"/>
      <c r="F13" s="64">
        <v>9314158</v>
      </c>
      <c r="G13" s="65"/>
      <c r="H13" s="66">
        <v>0</v>
      </c>
      <c r="I13" s="65"/>
      <c r="J13" s="66">
        <v>0</v>
      </c>
      <c r="K13" s="65"/>
      <c r="L13" s="66"/>
    </row>
    <row r="14" spans="1:12" ht="20.100000000000001" customHeight="1">
      <c r="C14" s="196" t="s">
        <v>83</v>
      </c>
      <c r="D14" s="187">
        <v>25</v>
      </c>
      <c r="E14" s="194"/>
      <c r="F14" s="64">
        <v>53535031</v>
      </c>
      <c r="G14" s="65"/>
      <c r="H14" s="64">
        <v>56866980</v>
      </c>
      <c r="I14" s="65"/>
      <c r="J14" s="64">
        <v>70840601</v>
      </c>
      <c r="K14" s="65"/>
      <c r="L14" s="64">
        <v>64842503</v>
      </c>
    </row>
    <row r="15" spans="1:12" ht="20.100000000000001" customHeight="1">
      <c r="A15" s="197" t="s">
        <v>84</v>
      </c>
      <c r="C15" s="198" t="s">
        <v>85</v>
      </c>
      <c r="D15" s="194"/>
      <c r="E15" s="194"/>
      <c r="F15" s="67">
        <f>SUM(F11:F14)</f>
        <v>983015969</v>
      </c>
      <c r="G15" s="65"/>
      <c r="H15" s="67">
        <f>SUM(H11:H14)</f>
        <v>1180561706</v>
      </c>
      <c r="I15" s="65"/>
      <c r="J15" s="67">
        <f>SUM(J11:J14)</f>
        <v>988336043</v>
      </c>
      <c r="K15" s="65"/>
      <c r="L15" s="67">
        <f>SUM(L11:L14)</f>
        <v>1182406038</v>
      </c>
    </row>
    <row r="16" spans="1:12" ht="20.100000000000001" customHeight="1">
      <c r="C16" s="197"/>
      <c r="D16" s="187"/>
      <c r="E16" s="194"/>
      <c r="F16" s="68"/>
      <c r="G16" s="65"/>
      <c r="H16" s="68"/>
      <c r="I16" s="65"/>
      <c r="J16" s="64"/>
      <c r="K16" s="65"/>
      <c r="L16" s="64"/>
    </row>
    <row r="17" spans="1:14" ht="20.100000000000001" customHeight="1">
      <c r="C17" s="185" t="s">
        <v>86</v>
      </c>
      <c r="D17" s="187"/>
      <c r="E17" s="194"/>
      <c r="F17" s="68"/>
      <c r="G17" s="65"/>
      <c r="H17" s="68"/>
      <c r="I17" s="65"/>
      <c r="J17" s="64"/>
      <c r="K17" s="65"/>
      <c r="L17" s="64"/>
    </row>
    <row r="18" spans="1:14" ht="20.100000000000001" customHeight="1">
      <c r="C18" s="196" t="s">
        <v>87</v>
      </c>
      <c r="D18" s="187">
        <v>10</v>
      </c>
      <c r="E18" s="194"/>
      <c r="F18" s="64">
        <v>214773805</v>
      </c>
      <c r="G18" s="65"/>
      <c r="H18" s="64">
        <v>252730745</v>
      </c>
      <c r="I18" s="65"/>
      <c r="J18" s="64">
        <v>242002935</v>
      </c>
      <c r="K18" s="65"/>
      <c r="L18" s="64">
        <v>280531538</v>
      </c>
      <c r="M18" s="199"/>
      <c r="N18" s="200"/>
    </row>
    <row r="19" spans="1:14" ht="20.100000000000001" customHeight="1">
      <c r="C19" s="196" t="s">
        <v>88</v>
      </c>
      <c r="D19" s="185"/>
      <c r="E19" s="194"/>
      <c r="F19" s="64">
        <v>2135134</v>
      </c>
      <c r="G19" s="65"/>
      <c r="H19" s="64">
        <v>3800297</v>
      </c>
      <c r="I19" s="65"/>
      <c r="J19" s="66">
        <v>0</v>
      </c>
      <c r="K19" s="65"/>
      <c r="L19" s="66">
        <v>0</v>
      </c>
      <c r="M19" s="199"/>
      <c r="N19" s="200"/>
    </row>
    <row r="20" spans="1:14" ht="20.100000000000001" customHeight="1">
      <c r="C20" s="196" t="s">
        <v>89</v>
      </c>
      <c r="D20" s="185"/>
      <c r="E20" s="194"/>
      <c r="F20" s="64">
        <v>500686067</v>
      </c>
      <c r="G20" s="65"/>
      <c r="H20" s="64">
        <v>582164614</v>
      </c>
      <c r="I20" s="65"/>
      <c r="J20" s="64">
        <v>477883237</v>
      </c>
      <c r="K20" s="65"/>
      <c r="L20" s="64">
        <v>549249113</v>
      </c>
      <c r="M20" s="199"/>
      <c r="N20" s="200"/>
    </row>
    <row r="21" spans="1:14" ht="20.100000000000001" customHeight="1">
      <c r="A21" s="197"/>
      <c r="C21" s="196" t="s">
        <v>90</v>
      </c>
      <c r="D21" s="187"/>
      <c r="E21" s="194"/>
      <c r="F21" s="64">
        <v>144895603</v>
      </c>
      <c r="G21" s="65"/>
      <c r="H21" s="64">
        <v>116150978</v>
      </c>
      <c r="I21" s="65"/>
      <c r="J21" s="64">
        <v>128132658</v>
      </c>
      <c r="K21" s="65"/>
      <c r="L21" s="64">
        <v>116182111</v>
      </c>
      <c r="M21" s="199"/>
      <c r="N21" s="200"/>
    </row>
    <row r="22" spans="1:14" ht="20.100000000000001" customHeight="1">
      <c r="A22" s="197"/>
      <c r="C22" s="196" t="s">
        <v>91</v>
      </c>
      <c r="D22" s="187"/>
      <c r="E22" s="194"/>
      <c r="F22" s="64">
        <v>849446</v>
      </c>
      <c r="G22" s="65"/>
      <c r="H22" s="64">
        <v>3471272</v>
      </c>
      <c r="I22" s="65"/>
      <c r="J22" s="64">
        <v>842778</v>
      </c>
      <c r="K22" s="65"/>
      <c r="L22" s="64">
        <v>3400644</v>
      </c>
      <c r="M22" s="70"/>
      <c r="N22" s="200"/>
    </row>
    <row r="23" spans="1:14" ht="20.100000000000001" customHeight="1">
      <c r="C23" s="198" t="s">
        <v>92</v>
      </c>
      <c r="D23" s="187"/>
      <c r="E23" s="194"/>
      <c r="F23" s="67">
        <f>SUM(F18:F22)</f>
        <v>863340055</v>
      </c>
      <c r="G23" s="65"/>
      <c r="H23" s="67">
        <f>SUM(H18:H22)</f>
        <v>958317906</v>
      </c>
      <c r="I23" s="65"/>
      <c r="J23" s="67">
        <f>SUM(J18:J22)</f>
        <v>848861608</v>
      </c>
      <c r="K23" s="65"/>
      <c r="L23" s="67">
        <f>SUM(L18:L22)</f>
        <v>949363406</v>
      </c>
      <c r="M23" s="199"/>
      <c r="N23" s="200"/>
    </row>
    <row r="24" spans="1:14">
      <c r="C24" s="198"/>
      <c r="D24" s="187"/>
      <c r="E24" s="194"/>
      <c r="F24" s="71"/>
      <c r="G24" s="65"/>
      <c r="H24" s="71"/>
      <c r="I24" s="65"/>
      <c r="J24" s="71"/>
      <c r="K24" s="65"/>
      <c r="L24" s="71"/>
      <c r="M24" s="199"/>
      <c r="N24" s="200"/>
    </row>
    <row r="25" spans="1:14" ht="20.100000000000001" customHeight="1">
      <c r="A25" s="197" t="s">
        <v>93</v>
      </c>
      <c r="C25" s="188" t="s">
        <v>94</v>
      </c>
      <c r="D25" s="188"/>
      <c r="E25" s="194"/>
      <c r="F25" s="72">
        <f>F15-F23</f>
        <v>119675914</v>
      </c>
      <c r="G25" s="65"/>
      <c r="H25" s="72">
        <f>H15-H23</f>
        <v>222243800</v>
      </c>
      <c r="I25" s="65"/>
      <c r="J25" s="72">
        <f>J15-J23</f>
        <v>139474435</v>
      </c>
      <c r="K25" s="65"/>
      <c r="L25" s="72">
        <f>L15-L23</f>
        <v>233042632</v>
      </c>
    </row>
    <row r="26" spans="1:14" ht="20.100000000000001" customHeight="1">
      <c r="A26" s="197"/>
      <c r="C26" s="185" t="s">
        <v>95</v>
      </c>
      <c r="D26" s="187">
        <v>27</v>
      </c>
      <c r="E26" s="194"/>
      <c r="F26" s="73">
        <v>2296949</v>
      </c>
      <c r="G26" s="65"/>
      <c r="H26" s="73">
        <v>2829031</v>
      </c>
      <c r="I26" s="65"/>
      <c r="J26" s="73">
        <v>2197451</v>
      </c>
      <c r="K26" s="65"/>
      <c r="L26" s="73">
        <v>2809345</v>
      </c>
    </row>
    <row r="27" spans="1:14" ht="20.100000000000001" customHeight="1">
      <c r="A27" s="197"/>
      <c r="C27" s="188" t="s">
        <v>96</v>
      </c>
      <c r="D27" s="187"/>
      <c r="E27" s="194"/>
      <c r="F27" s="64">
        <f>F25-F26</f>
        <v>117378965</v>
      </c>
      <c r="G27" s="65"/>
      <c r="H27" s="64">
        <f>H25-H26</f>
        <v>219414769</v>
      </c>
      <c r="I27" s="65"/>
      <c r="J27" s="64">
        <f>J25-J26</f>
        <v>137276984</v>
      </c>
      <c r="K27" s="65"/>
      <c r="L27" s="64">
        <f>L25-L26</f>
        <v>230233287</v>
      </c>
    </row>
    <row r="28" spans="1:14" ht="20.100000000000001" customHeight="1">
      <c r="A28" s="197" t="s">
        <v>97</v>
      </c>
      <c r="C28" s="185" t="s">
        <v>98</v>
      </c>
      <c r="D28" s="187">
        <v>16</v>
      </c>
      <c r="E28" s="194"/>
      <c r="F28" s="73">
        <v>28306611</v>
      </c>
      <c r="G28" s="65"/>
      <c r="H28" s="73">
        <v>48744359</v>
      </c>
      <c r="I28" s="65"/>
      <c r="J28" s="73">
        <v>25045855</v>
      </c>
      <c r="K28" s="65"/>
      <c r="L28" s="73">
        <v>46269205</v>
      </c>
    </row>
    <row r="29" spans="1:14" ht="20.100000000000001" customHeight="1">
      <c r="A29" s="197" t="s">
        <v>93</v>
      </c>
      <c r="C29" s="188" t="s">
        <v>99</v>
      </c>
      <c r="D29" s="188"/>
      <c r="E29" s="194"/>
      <c r="F29" s="73">
        <f>F27-F28</f>
        <v>89072354</v>
      </c>
      <c r="G29" s="65"/>
      <c r="H29" s="73">
        <f>H27-H28</f>
        <v>170670410</v>
      </c>
      <c r="I29" s="65"/>
      <c r="J29" s="73">
        <f>J27-J28</f>
        <v>112231129</v>
      </c>
      <c r="K29" s="65"/>
      <c r="L29" s="73">
        <f>L27-L28</f>
        <v>183964082</v>
      </c>
    </row>
    <row r="30" spans="1:14" ht="12.6" customHeight="1">
      <c r="A30" s="193"/>
      <c r="C30" s="197"/>
      <c r="D30" s="197"/>
      <c r="E30" s="194"/>
      <c r="F30" s="71"/>
      <c r="G30" s="65"/>
      <c r="H30" s="71"/>
      <c r="I30" s="65"/>
      <c r="J30" s="71"/>
      <c r="K30" s="65"/>
      <c r="L30" s="71"/>
    </row>
    <row r="31" spans="1:14" ht="20.100000000000001" customHeight="1">
      <c r="A31" s="193"/>
      <c r="C31" s="201" t="s">
        <v>100</v>
      </c>
      <c r="D31" s="201"/>
      <c r="E31" s="194"/>
      <c r="F31" s="71"/>
      <c r="G31" s="65"/>
      <c r="H31" s="71"/>
      <c r="I31" s="65"/>
      <c r="J31" s="71"/>
      <c r="K31" s="65"/>
      <c r="L31" s="71"/>
    </row>
    <row r="32" spans="1:14" ht="20.100000000000001" customHeight="1">
      <c r="A32" s="193"/>
      <c r="C32" s="201" t="s">
        <v>101</v>
      </c>
      <c r="D32" s="202"/>
      <c r="E32" s="194"/>
      <c r="F32" s="71"/>
      <c r="G32" s="65"/>
      <c r="H32" s="71"/>
      <c r="I32" s="65"/>
      <c r="J32" s="71"/>
      <c r="K32" s="65"/>
      <c r="L32" s="71"/>
    </row>
    <row r="33" spans="1:12" ht="20.100000000000001" customHeight="1">
      <c r="A33" s="193"/>
      <c r="C33" s="203" t="s">
        <v>102</v>
      </c>
      <c r="D33" s="202"/>
      <c r="E33" s="194"/>
      <c r="F33" s="71"/>
      <c r="G33" s="65"/>
      <c r="H33" s="71"/>
      <c r="I33" s="65"/>
      <c r="J33" s="71"/>
      <c r="K33" s="65"/>
      <c r="L33" s="71"/>
    </row>
    <row r="34" spans="1:12" ht="20.100000000000001" customHeight="1">
      <c r="A34" s="193"/>
      <c r="C34" s="204" t="s">
        <v>103</v>
      </c>
      <c r="D34" s="187"/>
      <c r="E34" s="194"/>
      <c r="F34" s="71"/>
      <c r="G34" s="65"/>
      <c r="H34" s="71"/>
    </row>
    <row r="35" spans="1:12" ht="20.100000000000001" customHeight="1">
      <c r="A35" s="193"/>
      <c r="C35" s="205" t="s">
        <v>104</v>
      </c>
      <c r="D35" s="187"/>
      <c r="E35" s="194"/>
      <c r="F35" s="71">
        <v>-26994</v>
      </c>
      <c r="G35" s="65"/>
      <c r="H35" s="71">
        <v>-299628</v>
      </c>
      <c r="J35" s="66">
        <v>0</v>
      </c>
      <c r="L35" s="66">
        <v>0</v>
      </c>
    </row>
    <row r="36" spans="1:12" ht="20.100000000000001" customHeight="1">
      <c r="A36" s="193"/>
      <c r="C36" s="204" t="s">
        <v>105</v>
      </c>
      <c r="D36" s="187"/>
      <c r="E36" s="194"/>
      <c r="F36" s="71">
        <v>-2316632</v>
      </c>
      <c r="G36" s="74"/>
      <c r="H36" s="71">
        <v>2535009</v>
      </c>
      <c r="I36" s="74"/>
      <c r="J36" s="71">
        <v>-2316632</v>
      </c>
      <c r="K36" s="65"/>
      <c r="L36" s="71">
        <v>2535009</v>
      </c>
    </row>
    <row r="37" spans="1:12" ht="20.100000000000001" customHeight="1">
      <c r="A37" s="193"/>
      <c r="C37" s="204" t="s">
        <v>106</v>
      </c>
      <c r="D37" s="187"/>
      <c r="E37" s="194"/>
      <c r="F37" s="73">
        <v>463327</v>
      </c>
      <c r="G37" s="65"/>
      <c r="H37" s="73">
        <v>-447076</v>
      </c>
      <c r="J37" s="73">
        <v>463327</v>
      </c>
      <c r="L37" s="73">
        <v>-507002</v>
      </c>
    </row>
    <row r="38" spans="1:12" ht="20.100000000000001" customHeight="1">
      <c r="A38" s="193"/>
      <c r="C38" s="205" t="s">
        <v>107</v>
      </c>
      <c r="D38" s="187"/>
      <c r="E38" s="194"/>
      <c r="F38" s="71"/>
      <c r="G38" s="65"/>
      <c r="H38" s="71"/>
      <c r="I38" s="65"/>
      <c r="J38" s="66"/>
      <c r="K38" s="65"/>
      <c r="L38" s="66"/>
    </row>
    <row r="39" spans="1:12" ht="20.7" customHeight="1">
      <c r="A39" s="193"/>
      <c r="C39" s="206" t="s">
        <v>108</v>
      </c>
      <c r="D39" s="187"/>
      <c r="E39" s="194"/>
      <c r="F39" s="73">
        <f>SUM(F35:F38)</f>
        <v>-1880299</v>
      </c>
      <c r="G39" s="65"/>
      <c r="H39" s="73">
        <f>SUM(H35:H38)</f>
        <v>1788305</v>
      </c>
      <c r="I39" s="65"/>
      <c r="J39" s="73">
        <f>SUM(J35:J38)</f>
        <v>-1853305</v>
      </c>
      <c r="K39" s="65"/>
      <c r="L39" s="73">
        <f>SUM(L35:L38)</f>
        <v>2028007</v>
      </c>
    </row>
    <row r="40" spans="1:12" ht="20.100000000000001" customHeight="1">
      <c r="A40" s="193"/>
      <c r="C40" s="201" t="s">
        <v>109</v>
      </c>
      <c r="D40" s="187"/>
      <c r="E40" s="194"/>
      <c r="F40" s="71"/>
      <c r="G40" s="65"/>
      <c r="H40" s="71"/>
      <c r="I40" s="65"/>
      <c r="J40" s="66"/>
      <c r="K40" s="65"/>
      <c r="L40" s="66"/>
    </row>
    <row r="41" spans="1:12" ht="20.100000000000001" customHeight="1">
      <c r="A41" s="193"/>
      <c r="C41" s="203" t="s">
        <v>110</v>
      </c>
      <c r="D41" s="187"/>
      <c r="E41" s="194"/>
      <c r="F41" s="71"/>
      <c r="G41" s="65"/>
      <c r="H41" s="71"/>
      <c r="I41" s="65"/>
      <c r="J41" s="66"/>
      <c r="K41" s="65"/>
      <c r="L41" s="66"/>
    </row>
    <row r="42" spans="1:12" ht="20.100000000000001" customHeight="1">
      <c r="A42" s="193"/>
      <c r="C42" s="204" t="s">
        <v>111</v>
      </c>
      <c r="D42" s="187"/>
      <c r="E42" s="194"/>
      <c r="F42" s="71">
        <v>126567</v>
      </c>
      <c r="G42" s="74"/>
      <c r="H42" s="66">
        <v>0</v>
      </c>
      <c r="I42" s="74"/>
      <c r="J42" s="71">
        <v>-1987648</v>
      </c>
      <c r="K42" s="65"/>
      <c r="L42" s="66">
        <v>0</v>
      </c>
    </row>
    <row r="43" spans="1:12" ht="20.100000000000001" customHeight="1">
      <c r="A43" s="193"/>
      <c r="C43" s="204" t="s">
        <v>112</v>
      </c>
      <c r="D43" s="187"/>
      <c r="E43" s="194"/>
      <c r="F43" s="71"/>
      <c r="G43" s="74"/>
      <c r="H43" s="71"/>
      <c r="I43" s="74"/>
      <c r="J43" s="71"/>
      <c r="K43" s="65"/>
      <c r="L43" s="71"/>
    </row>
    <row r="44" spans="1:12" ht="20.100000000000001" customHeight="1">
      <c r="A44" s="193"/>
      <c r="C44" s="206" t="s">
        <v>113</v>
      </c>
      <c r="D44" s="187"/>
      <c r="E44" s="194"/>
      <c r="F44" s="73">
        <v>206034</v>
      </c>
      <c r="G44" s="74"/>
      <c r="H44" s="69">
        <v>0</v>
      </c>
      <c r="I44" s="74"/>
      <c r="J44" s="73">
        <v>397529</v>
      </c>
      <c r="K44" s="75"/>
      <c r="L44" s="69">
        <v>0</v>
      </c>
    </row>
    <row r="45" spans="1:12" ht="20.100000000000001" customHeight="1">
      <c r="A45" s="193"/>
      <c r="C45" s="205" t="s">
        <v>114</v>
      </c>
      <c r="D45" s="187"/>
      <c r="E45" s="194"/>
      <c r="F45" s="66"/>
      <c r="G45" s="74"/>
      <c r="H45" s="66"/>
      <c r="I45" s="74"/>
      <c r="J45" s="66"/>
      <c r="K45" s="75"/>
      <c r="L45" s="66"/>
    </row>
    <row r="46" spans="1:12" ht="20.100000000000001" customHeight="1">
      <c r="A46" s="193"/>
      <c r="C46" s="206" t="s">
        <v>108</v>
      </c>
      <c r="D46" s="187"/>
      <c r="E46" s="194"/>
      <c r="F46" s="73">
        <f>SUM(F42:F44)</f>
        <v>332601</v>
      </c>
      <c r="G46" s="74"/>
      <c r="H46" s="69">
        <f>SUM(H42:H44)</f>
        <v>0</v>
      </c>
      <c r="I46" s="74"/>
      <c r="J46" s="73">
        <f>SUM(J42:J44)</f>
        <v>-1590119</v>
      </c>
      <c r="K46" s="75"/>
      <c r="L46" s="69">
        <f>SUM(L42:L44)</f>
        <v>0</v>
      </c>
    </row>
    <row r="47" spans="1:12" ht="20.100000000000001" customHeight="1">
      <c r="A47" s="193"/>
      <c r="C47" s="201" t="s">
        <v>115</v>
      </c>
      <c r="D47" s="201"/>
      <c r="F47" s="76"/>
      <c r="G47" s="74"/>
      <c r="H47" s="76"/>
      <c r="I47" s="74"/>
      <c r="J47" s="76"/>
      <c r="K47" s="74"/>
      <c r="L47" s="76"/>
    </row>
    <row r="48" spans="1:12" ht="20.100000000000001" customHeight="1">
      <c r="A48" s="193"/>
      <c r="C48" s="207" t="s">
        <v>116</v>
      </c>
      <c r="D48" s="201"/>
      <c r="F48" s="73">
        <f>F39+F46</f>
        <v>-1547698</v>
      </c>
      <c r="G48" s="65"/>
      <c r="H48" s="73">
        <f>H39+H46</f>
        <v>1788305</v>
      </c>
      <c r="I48" s="65"/>
      <c r="J48" s="73">
        <f>J39+J46</f>
        <v>-3443424</v>
      </c>
      <c r="K48" s="65"/>
      <c r="L48" s="73">
        <f>L39+L46</f>
        <v>2028007</v>
      </c>
    </row>
    <row r="49" spans="1:14" ht="20.100000000000001" customHeight="1" thickBot="1">
      <c r="A49" s="193"/>
      <c r="C49" s="201" t="s">
        <v>117</v>
      </c>
      <c r="D49" s="201"/>
      <c r="F49" s="77">
        <f>F29+F48</f>
        <v>87524656</v>
      </c>
      <c r="G49" s="64"/>
      <c r="H49" s="77">
        <f>H29+H48</f>
        <v>172458715</v>
      </c>
      <c r="I49" s="64"/>
      <c r="J49" s="77">
        <f>J29+J48</f>
        <v>108787705</v>
      </c>
      <c r="K49" s="64"/>
      <c r="L49" s="77">
        <f>L29+L48</f>
        <v>185992089</v>
      </c>
    </row>
    <row r="50" spans="1:14" ht="20.100000000000001" customHeight="1" thickTop="1">
      <c r="A50" s="193"/>
      <c r="C50" s="201"/>
      <c r="D50" s="201"/>
      <c r="F50" s="78"/>
      <c r="H50" s="78"/>
      <c r="J50" s="72"/>
      <c r="L50" s="72"/>
    </row>
    <row r="51" spans="1:14" ht="20.100000000000001" customHeight="1">
      <c r="A51" s="193"/>
      <c r="C51" s="201"/>
      <c r="D51" s="187"/>
      <c r="F51" s="79"/>
      <c r="G51" s="74"/>
      <c r="H51" s="79"/>
      <c r="I51" s="74"/>
      <c r="J51" s="79"/>
      <c r="K51" s="74"/>
      <c r="L51" s="79"/>
    </row>
    <row r="52" spans="1:14" ht="20.25" customHeight="1">
      <c r="A52" s="193"/>
      <c r="C52" s="208"/>
      <c r="D52" s="208"/>
    </row>
    <row r="53" spans="1:14">
      <c r="A53" s="193"/>
      <c r="C53" s="203"/>
      <c r="D53" s="187"/>
      <c r="F53" s="209"/>
      <c r="G53" s="209"/>
      <c r="H53" s="209"/>
      <c r="I53" s="209"/>
      <c r="J53" s="209"/>
      <c r="K53" s="209"/>
      <c r="L53" s="209"/>
    </row>
    <row r="54" spans="1:14">
      <c r="A54" s="193"/>
      <c r="C54" s="203"/>
      <c r="D54" s="187"/>
      <c r="F54" s="209"/>
      <c r="G54" s="209"/>
      <c r="H54" s="209"/>
      <c r="I54" s="209"/>
      <c r="J54" s="209"/>
      <c r="K54" s="209"/>
      <c r="L54" s="209"/>
    </row>
    <row r="55" spans="1:14">
      <c r="A55" s="193"/>
      <c r="C55" s="203"/>
      <c r="D55" s="187"/>
      <c r="F55" s="209"/>
      <c r="G55" s="209"/>
      <c r="H55" s="209"/>
      <c r="I55" s="209"/>
      <c r="J55" s="209"/>
      <c r="K55" s="209"/>
      <c r="L55" s="209"/>
    </row>
    <row r="56" spans="1:14">
      <c r="A56" s="193"/>
      <c r="C56" s="203"/>
      <c r="D56" s="187"/>
      <c r="F56" s="209"/>
      <c r="G56" s="209"/>
      <c r="H56" s="209"/>
      <c r="I56" s="209"/>
      <c r="J56" s="209"/>
      <c r="K56" s="209"/>
      <c r="L56" s="209"/>
    </row>
    <row r="57" spans="1:14">
      <c r="A57" s="193"/>
      <c r="C57" s="203"/>
      <c r="D57" s="187"/>
      <c r="F57" s="209"/>
      <c r="G57" s="209"/>
      <c r="H57" s="209"/>
      <c r="I57" s="209"/>
      <c r="J57" s="209"/>
      <c r="K57" s="209"/>
      <c r="L57" s="209"/>
    </row>
    <row r="58" spans="1:14">
      <c r="A58" s="193"/>
      <c r="C58" s="203"/>
      <c r="D58" s="187"/>
      <c r="F58" s="209"/>
      <c r="G58" s="209"/>
      <c r="H58" s="209"/>
      <c r="I58" s="209"/>
      <c r="J58" s="209"/>
      <c r="K58" s="209"/>
      <c r="L58" s="209"/>
    </row>
    <row r="59" spans="1:14">
      <c r="A59" s="193"/>
      <c r="C59" s="203"/>
      <c r="D59" s="187"/>
      <c r="F59" s="209"/>
      <c r="G59" s="209"/>
      <c r="H59" s="209"/>
      <c r="I59" s="209"/>
      <c r="J59" s="209"/>
      <c r="K59" s="209"/>
      <c r="L59" s="209"/>
    </row>
    <row r="60" spans="1:14" ht="20.100000000000001" customHeight="1">
      <c r="A60" s="193"/>
      <c r="C60" s="243" t="s">
        <v>0</v>
      </c>
      <c r="D60" s="243"/>
      <c r="E60" s="243"/>
      <c r="F60" s="243"/>
      <c r="G60" s="243"/>
      <c r="H60" s="243"/>
      <c r="I60" s="243"/>
      <c r="J60" s="243"/>
      <c r="K60" s="243"/>
      <c r="L60" s="243"/>
      <c r="M60" s="188"/>
      <c r="N60" s="188"/>
    </row>
    <row r="61" spans="1:14" ht="20.100000000000001" customHeight="1">
      <c r="A61" s="193"/>
      <c r="C61" s="243" t="s">
        <v>118</v>
      </c>
      <c r="D61" s="243"/>
      <c r="E61" s="243"/>
      <c r="F61" s="243"/>
      <c r="G61" s="243"/>
      <c r="H61" s="243"/>
      <c r="I61" s="243"/>
      <c r="J61" s="243"/>
      <c r="K61" s="243"/>
      <c r="L61" s="243"/>
      <c r="M61" s="188"/>
      <c r="N61" s="188"/>
    </row>
    <row r="62" spans="1:14" ht="20.100000000000001" customHeight="1">
      <c r="A62" s="193"/>
      <c r="C62" s="244" t="s">
        <v>119</v>
      </c>
      <c r="D62" s="244"/>
      <c r="E62" s="244"/>
      <c r="F62" s="244"/>
      <c r="G62" s="244"/>
      <c r="H62" s="244"/>
      <c r="I62" s="244"/>
      <c r="J62" s="244"/>
      <c r="K62" s="244"/>
      <c r="L62" s="244"/>
      <c r="M62" s="188"/>
      <c r="N62" s="188"/>
    </row>
    <row r="63" spans="1:14" ht="20.100000000000001" customHeight="1">
      <c r="A63" s="193"/>
      <c r="C63" s="245" t="s">
        <v>3</v>
      </c>
      <c r="D63" s="245"/>
      <c r="E63" s="245"/>
      <c r="F63" s="245"/>
      <c r="G63" s="245"/>
      <c r="H63" s="245"/>
      <c r="I63" s="245"/>
      <c r="J63" s="245"/>
      <c r="K63" s="245"/>
      <c r="L63" s="245"/>
      <c r="M63" s="188"/>
      <c r="N63" s="188"/>
    </row>
    <row r="64" spans="1:14" ht="9.75" customHeight="1">
      <c r="A64" s="193"/>
      <c r="C64" s="201"/>
      <c r="D64" s="201"/>
      <c r="F64" s="78"/>
      <c r="H64" s="72"/>
      <c r="J64" s="72"/>
      <c r="L64" s="72"/>
      <c r="M64" s="188"/>
      <c r="N64" s="188"/>
    </row>
    <row r="65" spans="1:14" ht="20.100000000000001" customHeight="1">
      <c r="A65" s="193"/>
      <c r="C65" s="186"/>
      <c r="D65" s="186" t="s">
        <v>4</v>
      </c>
      <c r="F65" s="246" t="s">
        <v>5</v>
      </c>
      <c r="G65" s="246"/>
      <c r="H65" s="246"/>
      <c r="I65" s="188"/>
      <c r="J65" s="243" t="s">
        <v>6</v>
      </c>
      <c r="K65" s="243"/>
      <c r="L65" s="243"/>
      <c r="M65" s="188"/>
      <c r="N65" s="188"/>
    </row>
    <row r="66" spans="1:14" ht="20.100000000000001" customHeight="1">
      <c r="A66" s="193"/>
      <c r="C66" s="186"/>
      <c r="D66" s="188"/>
      <c r="F66" s="243" t="s">
        <v>7</v>
      </c>
      <c r="G66" s="243"/>
      <c r="H66" s="243"/>
      <c r="I66" s="188"/>
      <c r="J66" s="243" t="s">
        <v>7</v>
      </c>
      <c r="K66" s="243"/>
      <c r="L66" s="243"/>
      <c r="M66" s="188"/>
      <c r="N66" s="188"/>
    </row>
    <row r="67" spans="1:14" ht="20.100000000000001" customHeight="1">
      <c r="A67" s="193"/>
      <c r="C67" s="191"/>
      <c r="D67" s="188"/>
      <c r="F67" s="191" t="s">
        <v>11</v>
      </c>
      <c r="G67" s="186"/>
      <c r="H67" s="191" t="s">
        <v>12</v>
      </c>
      <c r="I67" s="188"/>
      <c r="J67" s="191" t="s">
        <v>11</v>
      </c>
      <c r="K67" s="186"/>
      <c r="L67" s="191" t="s">
        <v>12</v>
      </c>
      <c r="M67" s="188"/>
      <c r="N67" s="188"/>
    </row>
    <row r="68" spans="1:14" ht="20.100000000000001" customHeight="1">
      <c r="A68" s="193"/>
      <c r="C68" s="191"/>
      <c r="D68" s="188"/>
      <c r="F68" s="186"/>
      <c r="G68" s="186"/>
      <c r="H68" s="186"/>
      <c r="I68" s="188"/>
      <c r="J68" s="186"/>
      <c r="K68" s="186"/>
      <c r="L68" s="186"/>
      <c r="M68" s="188"/>
      <c r="N68" s="188"/>
    </row>
    <row r="69" spans="1:14" ht="20.100000000000001" customHeight="1">
      <c r="A69" s="193"/>
      <c r="C69" s="197" t="s">
        <v>120</v>
      </c>
      <c r="D69" s="188"/>
      <c r="F69" s="79"/>
      <c r="G69" s="74"/>
      <c r="H69" s="79"/>
      <c r="I69" s="74"/>
      <c r="J69" s="79"/>
      <c r="K69" s="74"/>
      <c r="L69" s="79"/>
      <c r="M69" s="188"/>
      <c r="N69" s="188"/>
    </row>
    <row r="70" spans="1:14" ht="20.100000000000001" customHeight="1">
      <c r="A70" s="193"/>
      <c r="C70" s="196" t="s">
        <v>121</v>
      </c>
      <c r="D70" s="188"/>
      <c r="F70" s="64">
        <f>F72-F71</f>
        <v>86164669</v>
      </c>
      <c r="G70" s="65"/>
      <c r="H70" s="64">
        <v>167402910</v>
      </c>
      <c r="I70" s="65"/>
      <c r="J70" s="75">
        <f>J29</f>
        <v>112231129</v>
      </c>
      <c r="K70" s="65"/>
      <c r="L70" s="75">
        <f>L29</f>
        <v>183964082</v>
      </c>
      <c r="M70" s="188"/>
      <c r="N70" s="188"/>
    </row>
    <row r="71" spans="1:14" ht="20.100000000000001" customHeight="1">
      <c r="A71" s="193"/>
      <c r="C71" s="196" t="s">
        <v>70</v>
      </c>
      <c r="D71" s="188"/>
      <c r="F71" s="210">
        <v>2907685</v>
      </c>
      <c r="G71" s="210"/>
      <c r="H71" s="210">
        <v>3267500</v>
      </c>
      <c r="I71" s="210"/>
      <c r="J71" s="66">
        <v>0</v>
      </c>
      <c r="K71" s="210"/>
      <c r="L71" s="66">
        <v>0</v>
      </c>
      <c r="M71" s="188"/>
      <c r="N71" s="188"/>
    </row>
    <row r="72" spans="1:14" ht="20.100000000000001" customHeight="1" thickBot="1">
      <c r="A72" s="193"/>
      <c r="C72" s="197" t="s">
        <v>122</v>
      </c>
      <c r="D72" s="188"/>
      <c r="F72" s="211">
        <f>F29</f>
        <v>89072354</v>
      </c>
      <c r="G72" s="212"/>
      <c r="H72" s="211">
        <f>SUM(H70:H71)</f>
        <v>170670410</v>
      </c>
      <c r="I72" s="212"/>
      <c r="J72" s="211">
        <f>SUM(J70:J71)</f>
        <v>112231129</v>
      </c>
      <c r="K72" s="212"/>
      <c r="L72" s="211">
        <f>SUM(L70:L71)</f>
        <v>183964082</v>
      </c>
    </row>
    <row r="73" spans="1:14" ht="20.100000000000001" customHeight="1" thickTop="1">
      <c r="A73" s="193"/>
      <c r="C73" s="191"/>
      <c r="D73" s="188"/>
      <c r="F73" s="186"/>
      <c r="G73" s="186"/>
      <c r="H73" s="186"/>
      <c r="I73" s="188"/>
      <c r="J73" s="186"/>
      <c r="K73" s="186"/>
      <c r="L73" s="186"/>
    </row>
    <row r="74" spans="1:14" ht="20.100000000000001" customHeight="1">
      <c r="A74" s="193"/>
      <c r="C74" s="197" t="s">
        <v>123</v>
      </c>
      <c r="D74" s="201"/>
      <c r="F74" s="78"/>
      <c r="H74" s="78"/>
      <c r="J74" s="72"/>
      <c r="L74" s="72"/>
    </row>
    <row r="75" spans="1:14" ht="20.100000000000001" customHeight="1">
      <c r="A75" s="193"/>
      <c r="C75" s="196" t="s">
        <v>121</v>
      </c>
      <c r="D75" s="201"/>
      <c r="F75" s="72">
        <f>F77-F76</f>
        <v>84616971</v>
      </c>
      <c r="H75" s="72">
        <f>H77-H76</f>
        <v>169191215</v>
      </c>
      <c r="I75" s="65"/>
      <c r="J75" s="75">
        <f>J77-J76</f>
        <v>108787705</v>
      </c>
      <c r="K75" s="65"/>
      <c r="L75" s="75">
        <f>L77-L76</f>
        <v>185992089</v>
      </c>
    </row>
    <row r="76" spans="1:14" ht="20.100000000000001" customHeight="1">
      <c r="A76" s="193"/>
      <c r="C76" s="196" t="s">
        <v>70</v>
      </c>
      <c r="D76" s="201"/>
      <c r="F76" s="72">
        <v>2907685</v>
      </c>
      <c r="H76" s="72">
        <v>3267500</v>
      </c>
      <c r="I76" s="210"/>
      <c r="J76" s="66">
        <v>0</v>
      </c>
      <c r="K76" s="210"/>
      <c r="L76" s="66">
        <v>0</v>
      </c>
    </row>
    <row r="77" spans="1:14" ht="20.100000000000001" customHeight="1" thickBot="1">
      <c r="A77" s="193"/>
      <c r="C77" s="197" t="s">
        <v>124</v>
      </c>
      <c r="D77" s="213"/>
      <c r="F77" s="211">
        <f>F49</f>
        <v>87524656</v>
      </c>
      <c r="G77" s="212"/>
      <c r="H77" s="211">
        <f>H49</f>
        <v>172458715</v>
      </c>
      <c r="I77" s="212"/>
      <c r="J77" s="211">
        <f>J49</f>
        <v>108787705</v>
      </c>
      <c r="K77" s="212"/>
      <c r="L77" s="211">
        <f>L49</f>
        <v>185992089</v>
      </c>
    </row>
    <row r="78" spans="1:14" ht="20.100000000000001" customHeight="1" thickTop="1">
      <c r="A78" s="193"/>
      <c r="C78" s="213"/>
      <c r="D78" s="213"/>
      <c r="F78" s="213"/>
      <c r="G78" s="213"/>
      <c r="H78" s="213"/>
      <c r="I78" s="213"/>
      <c r="J78" s="213"/>
      <c r="K78" s="213"/>
      <c r="L78" s="213"/>
    </row>
    <row r="79" spans="1:14" ht="20.100000000000001" customHeight="1">
      <c r="A79" s="193"/>
      <c r="C79" s="201" t="s">
        <v>125</v>
      </c>
      <c r="D79" s="187">
        <v>28</v>
      </c>
      <c r="F79" s="79">
        <f>ROUND(F70/F81,0)/1000</f>
        <v>0.14299999999999999</v>
      </c>
      <c r="G79" s="74"/>
      <c r="H79" s="79">
        <f>ROUND(H70/H81,0)/1000</f>
        <v>0.27900000000000003</v>
      </c>
      <c r="I79" s="74"/>
      <c r="J79" s="79">
        <f>J70/J81/1000</f>
        <v>0.18682737743478253</v>
      </c>
      <c r="K79" s="74"/>
      <c r="L79" s="79">
        <f>L70/L81/1000</f>
        <v>0.30660680333333334</v>
      </c>
    </row>
    <row r="80" spans="1:14" ht="20.100000000000001" customHeight="1">
      <c r="A80" s="193"/>
      <c r="C80" s="208" t="s">
        <v>126</v>
      </c>
      <c r="D80" s="213"/>
      <c r="F80" s="214"/>
      <c r="G80" s="213"/>
      <c r="H80" s="213"/>
      <c r="I80" s="213"/>
      <c r="J80" s="213"/>
      <c r="K80" s="213"/>
      <c r="L80" s="213"/>
    </row>
    <row r="81" spans="1:12" ht="20.100000000000001" customHeight="1">
      <c r="A81" s="193"/>
      <c r="C81" s="203" t="s">
        <v>127</v>
      </c>
      <c r="D81" s="187">
        <v>28</v>
      </c>
      <c r="F81" s="210">
        <v>600721</v>
      </c>
      <c r="G81" s="210"/>
      <c r="H81" s="210">
        <v>600000</v>
      </c>
      <c r="I81" s="210"/>
      <c r="J81" s="210">
        <v>600721</v>
      </c>
      <c r="K81" s="210"/>
      <c r="L81" s="210">
        <v>600000</v>
      </c>
    </row>
    <row r="82" spans="1:12" ht="20.100000000000001" customHeight="1">
      <c r="A82" s="193"/>
      <c r="C82" s="197"/>
      <c r="D82" s="187"/>
      <c r="F82" s="86"/>
      <c r="G82" s="65"/>
      <c r="H82" s="68"/>
      <c r="I82" s="65"/>
      <c r="J82" s="64"/>
      <c r="K82" s="65"/>
      <c r="L82" s="64"/>
    </row>
    <row r="83" spans="1:12" ht="20.100000000000001" customHeight="1">
      <c r="A83" s="193"/>
      <c r="C83" s="208" t="s">
        <v>293</v>
      </c>
      <c r="D83" s="187">
        <v>28</v>
      </c>
      <c r="F83" s="79">
        <f>ROUND(F70/F86,0)/1000</f>
        <v>0.13200000000000001</v>
      </c>
      <c r="G83" s="74"/>
      <c r="H83" s="79">
        <f>ROUND(H70/H86,0)/1000</f>
        <v>0.27900000000000003</v>
      </c>
      <c r="I83" s="74"/>
      <c r="J83" s="79">
        <f>ROUND(J70/J86,0)/1000</f>
        <v>0.17100000000000001</v>
      </c>
      <c r="K83" s="74"/>
      <c r="L83" s="79">
        <f>ROUND(L70/L86,0)/1000</f>
        <v>0.307</v>
      </c>
    </row>
    <row r="84" spans="1:12" ht="20.100000000000001" customHeight="1">
      <c r="A84" s="193"/>
      <c r="C84" s="208" t="s">
        <v>126</v>
      </c>
      <c r="D84" s="213"/>
      <c r="F84" s="214"/>
      <c r="G84" s="213"/>
      <c r="H84" s="213"/>
      <c r="I84" s="213"/>
      <c r="J84" s="213"/>
      <c r="K84" s="213"/>
      <c r="L84" s="213"/>
    </row>
    <row r="85" spans="1:12" ht="20.100000000000001" customHeight="1">
      <c r="A85" s="193"/>
      <c r="C85" s="203" t="s">
        <v>295</v>
      </c>
      <c r="D85" s="213"/>
      <c r="F85" s="214"/>
      <c r="G85" s="213"/>
      <c r="H85" s="213"/>
      <c r="I85" s="213"/>
      <c r="J85" s="213"/>
      <c r="K85" s="213"/>
      <c r="L85" s="213"/>
    </row>
    <row r="86" spans="1:12" ht="20.100000000000001" customHeight="1">
      <c r="A86" s="193"/>
      <c r="C86" s="239" t="s">
        <v>294</v>
      </c>
      <c r="D86" s="187">
        <v>28</v>
      </c>
      <c r="F86" s="72">
        <v>655092</v>
      </c>
      <c r="G86" s="210"/>
      <c r="H86" s="210">
        <v>600000</v>
      </c>
      <c r="I86" s="210"/>
      <c r="J86" s="72">
        <v>655092</v>
      </c>
      <c r="K86" s="210"/>
      <c r="L86" s="210">
        <v>600000</v>
      </c>
    </row>
    <row r="87" spans="1:12" ht="20.100000000000001" customHeight="1">
      <c r="A87" s="193"/>
      <c r="C87" s="201"/>
      <c r="D87" s="201"/>
      <c r="F87" s="78"/>
      <c r="H87" s="72"/>
      <c r="J87" s="72"/>
      <c r="L87" s="72"/>
    </row>
    <row r="88" spans="1:12" ht="20.100000000000001" customHeight="1">
      <c r="A88" s="193"/>
      <c r="C88" s="201"/>
      <c r="D88" s="201"/>
      <c r="F88" s="78"/>
      <c r="H88" s="72"/>
      <c r="J88" s="72"/>
      <c r="L88" s="72"/>
    </row>
    <row r="89" spans="1:12" ht="20.100000000000001" customHeight="1">
      <c r="A89" s="193"/>
      <c r="C89" s="201"/>
      <c r="D89" s="201"/>
      <c r="F89" s="78"/>
      <c r="H89" s="72"/>
      <c r="J89" s="72"/>
      <c r="L89" s="72"/>
    </row>
    <row r="90" spans="1:12" ht="20.100000000000001" customHeight="1">
      <c r="A90" s="193"/>
      <c r="C90" s="201"/>
      <c r="D90" s="201"/>
      <c r="F90" s="78"/>
      <c r="H90" s="72"/>
      <c r="J90" s="72"/>
      <c r="L90" s="72"/>
    </row>
    <row r="91" spans="1:12" ht="20.100000000000001" customHeight="1">
      <c r="A91" s="193"/>
      <c r="C91" s="201"/>
      <c r="D91" s="201"/>
      <c r="F91" s="78"/>
      <c r="H91" s="72"/>
      <c r="J91" s="72"/>
      <c r="L91" s="72"/>
    </row>
    <row r="92" spans="1:12" ht="20.100000000000001" customHeight="1">
      <c r="A92" s="193"/>
      <c r="C92" s="201"/>
      <c r="D92" s="201"/>
      <c r="F92" s="78"/>
      <c r="H92" s="72"/>
      <c r="J92" s="72"/>
      <c r="L92" s="72"/>
    </row>
    <row r="93" spans="1:12" ht="20.100000000000001" customHeight="1">
      <c r="A93" s="193"/>
      <c r="C93" s="201"/>
      <c r="D93" s="201"/>
      <c r="F93" s="78"/>
      <c r="H93" s="72"/>
      <c r="J93" s="72"/>
      <c r="L93" s="72"/>
    </row>
    <row r="94" spans="1:12" ht="20.100000000000001" customHeight="1">
      <c r="A94" s="193"/>
      <c r="C94" s="201"/>
      <c r="D94" s="201"/>
      <c r="F94" s="78"/>
      <c r="H94" s="72"/>
      <c r="J94" s="72"/>
      <c r="L94" s="72"/>
    </row>
    <row r="95" spans="1:12" ht="20.100000000000001" customHeight="1">
      <c r="A95" s="193"/>
      <c r="C95" s="201"/>
      <c r="D95" s="201"/>
      <c r="F95" s="78"/>
      <c r="H95" s="72"/>
      <c r="J95" s="72"/>
      <c r="L95" s="72"/>
    </row>
    <row r="96" spans="1:12" ht="20.100000000000001" customHeight="1">
      <c r="A96" s="193"/>
      <c r="C96" s="201"/>
      <c r="D96" s="201"/>
      <c r="F96" s="78"/>
      <c r="H96" s="72"/>
      <c r="J96" s="72"/>
      <c r="L96" s="72"/>
    </row>
    <row r="97" spans="1:12" ht="20.100000000000001" customHeight="1">
      <c r="A97" s="193"/>
      <c r="C97" s="201"/>
      <c r="D97" s="201"/>
      <c r="F97" s="78"/>
      <c r="H97" s="72"/>
      <c r="J97" s="72"/>
      <c r="L97" s="72"/>
    </row>
    <row r="98" spans="1:12" ht="20.100000000000001" customHeight="1">
      <c r="A98" s="193"/>
      <c r="C98" s="201"/>
      <c r="D98" s="201"/>
      <c r="F98" s="78"/>
      <c r="H98" s="72"/>
      <c r="J98" s="72"/>
      <c r="L98" s="72"/>
    </row>
    <row r="99" spans="1:12" ht="20.100000000000001" customHeight="1">
      <c r="A99" s="193"/>
      <c r="C99" s="201"/>
      <c r="D99" s="201"/>
      <c r="F99" s="78"/>
      <c r="H99" s="72"/>
      <c r="J99" s="72"/>
      <c r="L99" s="72"/>
    </row>
    <row r="100" spans="1:12" ht="20.100000000000001" customHeight="1">
      <c r="A100" s="193"/>
      <c r="C100" s="201"/>
      <c r="D100" s="201"/>
      <c r="F100" s="78"/>
      <c r="H100" s="72"/>
      <c r="J100" s="72"/>
      <c r="L100" s="72"/>
    </row>
    <row r="101" spans="1:12" ht="20.100000000000001" customHeight="1">
      <c r="A101" s="193"/>
      <c r="C101" s="201"/>
      <c r="D101" s="201"/>
      <c r="F101" s="78"/>
      <c r="H101" s="72"/>
      <c r="J101" s="72"/>
      <c r="L101" s="72"/>
    </row>
    <row r="102" spans="1:12" ht="20.100000000000001" customHeight="1">
      <c r="A102" s="193"/>
      <c r="C102" s="201"/>
      <c r="D102" s="201"/>
      <c r="F102" s="78"/>
      <c r="H102" s="72"/>
      <c r="J102" s="72"/>
      <c r="L102" s="72"/>
    </row>
    <row r="103" spans="1:12" ht="20.100000000000001" customHeight="1">
      <c r="A103" s="193"/>
      <c r="C103" s="201"/>
      <c r="D103" s="201"/>
      <c r="F103" s="78"/>
      <c r="H103" s="72"/>
      <c r="J103" s="72"/>
      <c r="L103" s="72"/>
    </row>
    <row r="104" spans="1:12" ht="20.100000000000001" customHeight="1">
      <c r="A104" s="193"/>
      <c r="C104" s="201"/>
      <c r="D104" s="201"/>
      <c r="F104" s="78"/>
      <c r="H104" s="72"/>
      <c r="J104" s="72"/>
      <c r="L104" s="72"/>
    </row>
    <row r="105" spans="1:12" ht="20.100000000000001" customHeight="1">
      <c r="A105" s="193"/>
      <c r="C105" s="201"/>
      <c r="D105" s="201"/>
      <c r="F105" s="78"/>
      <c r="H105" s="72"/>
      <c r="J105" s="72"/>
      <c r="L105" s="72"/>
    </row>
    <row r="106" spans="1:12" ht="20.100000000000001" customHeight="1">
      <c r="A106" s="193"/>
      <c r="C106" s="201"/>
      <c r="D106" s="201"/>
      <c r="F106" s="78"/>
      <c r="H106" s="72"/>
      <c r="J106" s="72"/>
      <c r="L106" s="72"/>
    </row>
    <row r="107" spans="1:12" ht="20.100000000000001" customHeight="1">
      <c r="A107" s="193"/>
      <c r="C107" s="201"/>
      <c r="D107" s="201"/>
      <c r="F107" s="78"/>
      <c r="H107" s="72"/>
      <c r="J107" s="72"/>
      <c r="L107" s="72"/>
    </row>
    <row r="108" spans="1:12" ht="20.100000000000001" customHeight="1">
      <c r="A108" s="193"/>
      <c r="C108" s="201"/>
      <c r="D108" s="201"/>
      <c r="F108" s="78"/>
      <c r="H108" s="72"/>
      <c r="J108" s="72"/>
      <c r="L108" s="72"/>
    </row>
    <row r="109" spans="1:12" ht="20.100000000000001" customHeight="1">
      <c r="A109" s="193"/>
      <c r="C109" s="201"/>
      <c r="D109" s="201"/>
      <c r="F109" s="78"/>
      <c r="H109" s="72"/>
      <c r="J109" s="72"/>
      <c r="L109" s="72"/>
    </row>
    <row r="110" spans="1:12" ht="20.100000000000001" customHeight="1">
      <c r="A110" s="193"/>
      <c r="C110" s="201"/>
      <c r="D110" s="201"/>
      <c r="F110" s="78"/>
      <c r="H110" s="72"/>
      <c r="J110" s="72"/>
      <c r="L110" s="72"/>
    </row>
    <row r="111" spans="1:12" ht="20.100000000000001" customHeight="1">
      <c r="A111" s="193"/>
      <c r="C111" s="201"/>
      <c r="D111" s="201"/>
      <c r="F111" s="78"/>
      <c r="H111" s="72"/>
      <c r="J111" s="72"/>
      <c r="L111" s="72"/>
    </row>
    <row r="112" spans="1:12" ht="20.100000000000001" customHeight="1">
      <c r="A112" s="193"/>
      <c r="C112" s="201"/>
      <c r="D112" s="201"/>
      <c r="F112" s="78"/>
      <c r="H112" s="72"/>
      <c r="J112" s="72"/>
      <c r="L112" s="72"/>
    </row>
    <row r="113" spans="1:12" ht="20.100000000000001" customHeight="1">
      <c r="A113" s="193"/>
      <c r="C113" s="201"/>
      <c r="D113" s="201"/>
      <c r="F113" s="78"/>
      <c r="H113" s="72"/>
      <c r="J113" s="72"/>
      <c r="L113" s="72"/>
    </row>
    <row r="114" spans="1:12">
      <c r="A114" s="193"/>
      <c r="C114" s="195" t="s">
        <v>39</v>
      </c>
      <c r="D114" s="201"/>
      <c r="F114" s="78"/>
      <c r="H114" s="72"/>
      <c r="J114" s="72"/>
      <c r="L114" s="72"/>
    </row>
    <row r="115" spans="1:12" ht="15" customHeight="1">
      <c r="A115" s="193"/>
      <c r="C115" s="201"/>
      <c r="D115" s="201"/>
      <c r="F115" s="78"/>
      <c r="H115" s="72"/>
      <c r="J115" s="72"/>
      <c r="L115" s="72"/>
    </row>
    <row r="116" spans="1:12" ht="16.5" customHeight="1">
      <c r="A116" s="193"/>
      <c r="C116" s="201"/>
      <c r="D116" s="201"/>
      <c r="F116" s="78"/>
      <c r="H116" s="72"/>
      <c r="J116" s="72"/>
      <c r="L116" s="72"/>
    </row>
    <row r="117" spans="1:12" ht="16.5" customHeight="1">
      <c r="A117" s="193"/>
      <c r="C117" s="201"/>
      <c r="D117" s="201"/>
      <c r="F117" s="78"/>
      <c r="H117" s="72"/>
      <c r="J117" s="72"/>
      <c r="L117" s="72"/>
    </row>
    <row r="118" spans="1:12" ht="20.100000000000001" customHeight="1">
      <c r="A118" s="193"/>
      <c r="C118" s="201"/>
      <c r="D118" s="201"/>
      <c r="F118" s="78"/>
      <c r="H118" s="72"/>
      <c r="J118" s="72"/>
      <c r="L118" s="72"/>
    </row>
    <row r="119" spans="1:12" ht="17.25" customHeight="1">
      <c r="A119" s="193"/>
      <c r="C119" s="201"/>
      <c r="D119" s="201"/>
      <c r="F119" s="78"/>
      <c r="H119" s="72"/>
      <c r="J119" s="72"/>
      <c r="L119" s="72"/>
    </row>
    <row r="120" spans="1:12" ht="17.25" customHeight="1">
      <c r="A120" s="193"/>
      <c r="C120" s="201"/>
      <c r="D120" s="201"/>
      <c r="F120" s="78"/>
      <c r="H120" s="72"/>
      <c r="J120" s="72"/>
      <c r="L120" s="72"/>
    </row>
    <row r="121" spans="1:12" ht="17.25" customHeight="1">
      <c r="A121" s="193"/>
      <c r="C121" s="201"/>
      <c r="D121" s="201"/>
      <c r="F121" s="78"/>
      <c r="H121" s="72"/>
      <c r="J121" s="72"/>
      <c r="L121" s="72"/>
    </row>
    <row r="122" spans="1:12" ht="20.100000000000001" customHeight="1">
      <c r="A122" s="193"/>
      <c r="C122" s="201"/>
      <c r="D122" s="201"/>
      <c r="F122" s="78"/>
      <c r="H122" s="72"/>
      <c r="J122" s="72"/>
      <c r="L122" s="72"/>
    </row>
    <row r="123" spans="1:12" ht="20.100000000000001" customHeight="1">
      <c r="A123" s="193"/>
      <c r="C123" s="201"/>
      <c r="D123" s="201"/>
      <c r="F123" s="78"/>
      <c r="H123" s="72"/>
      <c r="J123" s="72"/>
      <c r="L123" s="72"/>
    </row>
    <row r="124" spans="1:12" ht="20.100000000000001" customHeight="1">
      <c r="A124" s="193"/>
      <c r="C124" s="185"/>
      <c r="D124" s="201"/>
      <c r="F124" s="78"/>
      <c r="H124" s="72"/>
      <c r="J124" s="72"/>
      <c r="L124" s="72"/>
    </row>
    <row r="125" spans="1:12" ht="22.95" customHeight="1">
      <c r="A125" s="193"/>
      <c r="C125" s="201"/>
      <c r="D125" s="201"/>
      <c r="F125" s="78"/>
      <c r="H125" s="72"/>
      <c r="J125" s="72"/>
      <c r="L125" s="72"/>
    </row>
    <row r="126" spans="1:12" ht="20.100000000000001" customHeight="1">
      <c r="A126" s="193"/>
      <c r="C126" s="201"/>
      <c r="D126" s="201"/>
      <c r="F126" s="78"/>
      <c r="H126" s="72"/>
      <c r="J126" s="72"/>
      <c r="L126" s="72"/>
    </row>
    <row r="127" spans="1:12" ht="20.100000000000001" customHeight="1">
      <c r="A127" s="193"/>
      <c r="C127" s="201"/>
      <c r="D127" s="201"/>
      <c r="F127" s="78"/>
      <c r="H127" s="72"/>
      <c r="J127" s="72"/>
      <c r="L127" s="72"/>
    </row>
    <row r="128" spans="1:12" ht="20.100000000000001" customHeight="1">
      <c r="A128" s="193"/>
      <c r="C128" s="201"/>
      <c r="D128" s="201"/>
      <c r="F128" s="78"/>
      <c r="H128" s="72"/>
      <c r="J128" s="72"/>
      <c r="L128" s="72"/>
    </row>
    <row r="129" spans="1:12" ht="20.100000000000001" customHeight="1">
      <c r="A129" s="193"/>
      <c r="C129" s="185"/>
      <c r="D129" s="201"/>
      <c r="F129" s="78"/>
      <c r="H129" s="72"/>
      <c r="J129" s="72"/>
      <c r="L129" s="72"/>
    </row>
    <row r="130" spans="1:12" ht="20.100000000000001" customHeight="1">
      <c r="A130" s="193"/>
      <c r="D130" s="201"/>
      <c r="F130" s="78"/>
      <c r="H130" s="72"/>
      <c r="J130" s="72"/>
      <c r="L130" s="72"/>
    </row>
    <row r="131" spans="1:12" ht="20.100000000000001" customHeight="1">
      <c r="C131" s="185"/>
      <c r="D131" s="185"/>
      <c r="E131" s="194"/>
      <c r="G131" s="194"/>
      <c r="I131" s="194"/>
      <c r="K131" s="194"/>
    </row>
    <row r="132" spans="1:12" ht="20.100000000000001" customHeight="1">
      <c r="C132" s="185"/>
      <c r="D132" s="185"/>
      <c r="E132" s="194"/>
      <c r="G132" s="194"/>
      <c r="I132" s="194"/>
      <c r="K132" s="194"/>
    </row>
    <row r="133" spans="1:12" ht="20.100000000000001" customHeight="1">
      <c r="C133" s="185"/>
      <c r="D133" s="185"/>
      <c r="E133" s="194"/>
      <c r="G133" s="194"/>
      <c r="I133" s="194"/>
      <c r="K133" s="194"/>
    </row>
    <row r="134" spans="1:12" ht="20.100000000000001" customHeight="1">
      <c r="C134" s="185"/>
      <c r="D134" s="185"/>
      <c r="E134" s="194"/>
      <c r="G134" s="194"/>
      <c r="I134" s="194"/>
      <c r="K134" s="194"/>
    </row>
    <row r="135" spans="1:12" ht="20.100000000000001" customHeight="1">
      <c r="C135" s="185"/>
      <c r="D135" s="185"/>
      <c r="E135" s="194"/>
      <c r="G135" s="194"/>
      <c r="I135" s="194"/>
      <c r="K135" s="194"/>
    </row>
    <row r="136" spans="1:12" ht="20.100000000000001" customHeight="1">
      <c r="C136" s="185"/>
      <c r="D136" s="185"/>
    </row>
    <row r="137" spans="1:12" ht="20.100000000000001" customHeight="1"/>
    <row r="138" spans="1:12" ht="20.100000000000001" customHeight="1"/>
    <row r="139" spans="1:12" ht="20.100000000000001" customHeight="1">
      <c r="A139" s="185"/>
    </row>
    <row r="140" spans="1:12" ht="20.100000000000001" customHeight="1">
      <c r="A140" s="185"/>
    </row>
    <row r="141" spans="1:12" ht="20.100000000000001" customHeight="1">
      <c r="A141" s="185"/>
    </row>
    <row r="142" spans="1:12" ht="20.100000000000001" customHeight="1">
      <c r="A142" s="185"/>
    </row>
    <row r="143" spans="1:12" ht="20.100000000000001" customHeight="1">
      <c r="A143" s="185"/>
    </row>
    <row r="144" spans="1:12" ht="20.100000000000001" customHeight="1">
      <c r="A144" s="185"/>
    </row>
    <row r="145" spans="1:4" ht="20.100000000000001" customHeight="1">
      <c r="A145" s="185"/>
    </row>
    <row r="146" spans="1:4" ht="18" customHeight="1">
      <c r="A146" s="185"/>
    </row>
    <row r="147" spans="1:4" ht="18.75" customHeight="1">
      <c r="A147" s="185"/>
    </row>
    <row r="148" spans="1:4" ht="21.75" customHeight="1">
      <c r="A148" s="185"/>
    </row>
    <row r="149" spans="1:4" ht="21.75" customHeight="1">
      <c r="A149" s="185"/>
      <c r="C149" s="195" t="s">
        <v>76</v>
      </c>
      <c r="D149" s="185"/>
    </row>
    <row r="150" spans="1:4" ht="21" customHeight="1">
      <c r="A150" s="185"/>
    </row>
    <row r="151" spans="1:4" ht="21" customHeight="1">
      <c r="A151" s="185"/>
    </row>
    <row r="152" spans="1:4" ht="21.75" customHeight="1">
      <c r="A152" s="185"/>
      <c r="C152" s="185"/>
      <c r="D152" s="185"/>
    </row>
    <row r="153" spans="1:4" ht="18.75" customHeight="1">
      <c r="A153" s="185"/>
      <c r="C153" s="185"/>
    </row>
    <row r="154" spans="1:4" ht="20.100000000000001" customHeight="1">
      <c r="A154" s="185"/>
    </row>
    <row r="155" spans="1:4" ht="20.100000000000001" customHeight="1">
      <c r="A155" s="185"/>
      <c r="C155" s="185"/>
      <c r="D155" s="185"/>
    </row>
    <row r="156" spans="1:4" ht="20.100000000000001" customHeight="1">
      <c r="A156" s="185"/>
      <c r="C156" s="185"/>
      <c r="D156" s="185"/>
    </row>
    <row r="157" spans="1:4" ht="20.100000000000001" customHeight="1">
      <c r="A157" s="185"/>
      <c r="C157" s="185"/>
      <c r="D157" s="185"/>
    </row>
    <row r="158" spans="1:4" ht="20.100000000000001" customHeight="1">
      <c r="A158" s="185"/>
      <c r="C158" s="185"/>
      <c r="D158" s="185"/>
    </row>
    <row r="159" spans="1:4" ht="20.100000000000001" customHeight="1">
      <c r="A159" s="185"/>
      <c r="C159" s="185"/>
      <c r="D159" s="185"/>
    </row>
    <row r="160" spans="1:4" ht="20.100000000000001" customHeight="1">
      <c r="A160" s="185"/>
      <c r="C160" s="185"/>
      <c r="D160" s="185"/>
    </row>
    <row r="161" s="185" customFormat="1" ht="20.100000000000001" customHeight="1"/>
    <row r="162" s="185" customFormat="1" ht="20.100000000000001" customHeight="1"/>
    <row r="163" s="185" customFormat="1" ht="20.100000000000001" customHeight="1"/>
    <row r="164" s="185" customFormat="1" ht="20.100000000000001" customHeight="1"/>
    <row r="165" s="185" customFormat="1" ht="20.100000000000001" customHeight="1"/>
    <row r="166" s="185" customFormat="1" ht="20.100000000000001" customHeight="1"/>
    <row r="167" s="185" customFormat="1" ht="20.100000000000001" customHeight="1"/>
    <row r="168" s="185" customFormat="1" ht="20.100000000000001" customHeight="1"/>
    <row r="169" s="185" customFormat="1" ht="20.100000000000001" customHeight="1"/>
    <row r="170" s="185" customFormat="1" ht="20.100000000000001" customHeight="1"/>
    <row r="171" s="185" customFormat="1" ht="20.100000000000001" customHeight="1"/>
    <row r="172" s="185" customFormat="1" ht="20.100000000000001" customHeight="1"/>
    <row r="173" s="185" customFormat="1" ht="20.100000000000001" customHeight="1"/>
    <row r="174" s="185" customFormat="1" ht="20.100000000000001" customHeight="1"/>
    <row r="175" s="185" customFormat="1" ht="20.100000000000001" customHeight="1"/>
  </sheetData>
  <mergeCells count="16">
    <mergeCell ref="F7:H7"/>
    <mergeCell ref="J7:L7"/>
    <mergeCell ref="C63:L63"/>
    <mergeCell ref="C60:L60"/>
    <mergeCell ref="F66:H66"/>
    <mergeCell ref="J66:L66"/>
    <mergeCell ref="F65:H65"/>
    <mergeCell ref="J65:L65"/>
    <mergeCell ref="C61:L61"/>
    <mergeCell ref="C62:L62"/>
    <mergeCell ref="A1:L1"/>
    <mergeCell ref="C2:L2"/>
    <mergeCell ref="A3:L3"/>
    <mergeCell ref="A4:L4"/>
    <mergeCell ref="F6:H6"/>
    <mergeCell ref="J6:L6"/>
  </mergeCells>
  <pageMargins left="0.8" right="0.3" top="1" bottom="0.25" header="0.6" footer="0.3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E82"/>
  <sheetViews>
    <sheetView view="pageBreakPreview" topLeftCell="A34" zoomScale="110" zoomScaleNormal="100" zoomScaleSheetLayoutView="110" workbookViewId="0">
      <selection activeCell="A40" sqref="A40"/>
    </sheetView>
  </sheetViews>
  <sheetFormatPr defaultColWidth="9.125" defaultRowHeight="18.75" customHeight="1"/>
  <cols>
    <col min="1" max="1" width="45.625" style="118" customWidth="1"/>
    <col min="2" max="2" width="10.875" style="118" customWidth="1"/>
    <col min="3" max="3" width="0.875" style="118" customWidth="1"/>
    <col min="4" max="4" width="14.125" style="118" customWidth="1"/>
    <col min="5" max="6" width="1.125" style="118" customWidth="1"/>
    <col min="7" max="7" width="18.25" style="118" bestFit="1" customWidth="1"/>
    <col min="8" max="8" width="1.125" style="118" customWidth="1"/>
    <col min="9" max="9" width="1.625" style="118" customWidth="1"/>
    <col min="10" max="10" width="13.125" style="118" customWidth="1"/>
    <col min="11" max="11" width="1.125" style="118" customWidth="1"/>
    <col min="12" max="12" width="14.375" style="118" customWidth="1"/>
    <col min="13" max="13" width="1.125" style="118" customWidth="1"/>
    <col min="14" max="14" width="16" style="118" bestFit="1" customWidth="1"/>
    <col min="15" max="15" width="1.125" style="118" customWidth="1"/>
    <col min="16" max="16" width="14.375" style="118" bestFit="1" customWidth="1"/>
    <col min="17" max="17" width="1.125" style="118" customWidth="1"/>
    <col min="18" max="18" width="17" style="163" customWidth="1"/>
    <col min="19" max="19" width="1.875" style="163" customWidth="1"/>
    <col min="20" max="20" width="14" style="163" customWidth="1"/>
    <col min="21" max="21" width="1.875" style="163" customWidth="1"/>
    <col min="22" max="22" width="15.375" style="163" customWidth="1"/>
    <col min="23" max="23" width="2.125" style="163" customWidth="1"/>
    <col min="24" max="24" width="15.625" style="163" customWidth="1"/>
    <col min="25" max="25" width="1.875" style="163" customWidth="1"/>
    <col min="26" max="26" width="15" style="163" customWidth="1"/>
    <col min="27" max="27" width="1.375" style="163" customWidth="1"/>
    <col min="28" max="28" width="1.875" style="163" customWidth="1"/>
    <col min="29" max="29" width="14.75" style="163" customWidth="1"/>
    <col min="30" max="30" width="1.125" style="118" customWidth="1"/>
    <col min="31" max="31" width="15.625" style="118" bestFit="1" customWidth="1"/>
    <col min="32" max="16384" width="9.125" style="118"/>
  </cols>
  <sheetData>
    <row r="1" spans="1:31" s="119" customFormat="1" ht="20.10000000000000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</row>
    <row r="2" spans="1:31" s="119" customFormat="1" ht="20.100000000000001" customHeight="1">
      <c r="A2" s="247" t="s">
        <v>128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</row>
    <row r="3" spans="1:31" s="119" customFormat="1" ht="20.100000000000001" customHeight="1">
      <c r="A3" s="247" t="s">
        <v>129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</row>
    <row r="4" spans="1:31" s="119" customFormat="1" ht="20.100000000000001" customHeight="1">
      <c r="A4" s="248" t="s">
        <v>119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</row>
    <row r="5" spans="1:31" ht="20.100000000000001" customHeight="1">
      <c r="A5" s="249" t="s">
        <v>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</row>
    <row r="6" spans="1:31" s="124" customFormat="1" ht="6" customHeight="1">
      <c r="A6" s="148"/>
      <c r="B6" s="148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8"/>
      <c r="AE6" s="148"/>
    </row>
    <row r="7" spans="1:31" s="123" customFormat="1" ht="20.100000000000001" customHeight="1">
      <c r="A7" s="151"/>
      <c r="B7" s="152" t="s">
        <v>4</v>
      </c>
      <c r="C7" s="251" t="s">
        <v>297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Z7" s="152"/>
      <c r="AA7" s="152"/>
      <c r="AB7" s="152"/>
      <c r="AC7" s="152" t="s">
        <v>130</v>
      </c>
      <c r="AD7" s="247" t="s">
        <v>131</v>
      </c>
      <c r="AE7" s="247"/>
    </row>
    <row r="8" spans="1:31" s="123" customFormat="1" ht="20.100000000000001" customHeight="1">
      <c r="A8" s="151"/>
      <c r="B8" s="151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252" t="s">
        <v>132</v>
      </c>
      <c r="S8" s="252"/>
      <c r="T8" s="252"/>
      <c r="U8" s="252"/>
      <c r="V8" s="252"/>
      <c r="W8" s="252"/>
      <c r="X8" s="252"/>
      <c r="Y8" s="172"/>
      <c r="Z8" s="156"/>
      <c r="AB8" s="152"/>
      <c r="AC8" s="173" t="s">
        <v>133</v>
      </c>
      <c r="AD8" s="247" t="s">
        <v>134</v>
      </c>
      <c r="AE8" s="247"/>
    </row>
    <row r="9" spans="1:31" s="123" customFormat="1" ht="20.100000000000001" customHeight="1">
      <c r="A9" s="151"/>
      <c r="B9" s="151"/>
      <c r="C9" s="247" t="s">
        <v>135</v>
      </c>
      <c r="D9" s="247"/>
      <c r="E9" s="247"/>
      <c r="F9" s="152"/>
      <c r="G9" s="152" t="s">
        <v>136</v>
      </c>
      <c r="I9" s="250" t="s">
        <v>137</v>
      </c>
      <c r="J9" s="250"/>
      <c r="K9" s="250"/>
      <c r="L9" s="250"/>
      <c r="M9" s="250"/>
      <c r="N9" s="250"/>
      <c r="O9" s="152"/>
      <c r="P9" s="152" t="s">
        <v>138</v>
      </c>
      <c r="Q9" s="152"/>
      <c r="R9" s="252" t="s">
        <v>139</v>
      </c>
      <c r="S9" s="252"/>
      <c r="T9" s="252"/>
      <c r="U9" s="252"/>
      <c r="V9" s="252"/>
      <c r="W9" s="252"/>
      <c r="X9" s="252"/>
      <c r="Y9" s="252"/>
      <c r="Z9" s="152" t="s">
        <v>131</v>
      </c>
      <c r="AA9" s="152"/>
      <c r="AB9" s="152"/>
      <c r="AC9" s="173" t="s">
        <v>140</v>
      </c>
      <c r="AD9" s="248" t="s">
        <v>141</v>
      </c>
      <c r="AE9" s="248"/>
    </row>
    <row r="10" spans="1:31" s="123" customFormat="1" ht="20.100000000000001" customHeight="1">
      <c r="C10" s="247" t="s">
        <v>142</v>
      </c>
      <c r="D10" s="247"/>
      <c r="E10" s="247"/>
      <c r="F10" s="152"/>
      <c r="G10" s="152" t="s">
        <v>143</v>
      </c>
      <c r="I10" s="250" t="s">
        <v>144</v>
      </c>
      <c r="J10" s="250"/>
      <c r="K10" s="250"/>
      <c r="L10" s="250"/>
      <c r="M10" s="155"/>
      <c r="N10" s="155" t="s">
        <v>145</v>
      </c>
      <c r="O10" s="152"/>
      <c r="P10" s="152" t="s">
        <v>146</v>
      </c>
      <c r="Q10" s="152"/>
      <c r="R10" s="174" t="s">
        <v>147</v>
      </c>
      <c r="T10" s="155" t="s">
        <v>148</v>
      </c>
      <c r="U10" s="156"/>
      <c r="V10" s="155" t="s">
        <v>148</v>
      </c>
      <c r="W10" s="152"/>
      <c r="X10" s="152" t="s">
        <v>149</v>
      </c>
      <c r="Y10" s="152"/>
      <c r="Z10" s="152" t="s">
        <v>179</v>
      </c>
      <c r="AA10" s="152"/>
      <c r="AB10" s="152"/>
    </row>
    <row r="11" spans="1:31" s="123" customFormat="1" ht="20.100000000000001" customHeight="1">
      <c r="C11" s="247" t="s">
        <v>150</v>
      </c>
      <c r="D11" s="247"/>
      <c r="E11" s="247"/>
      <c r="F11" s="152"/>
      <c r="G11" s="152" t="s">
        <v>151</v>
      </c>
      <c r="I11" s="247" t="s">
        <v>65</v>
      </c>
      <c r="J11" s="247"/>
      <c r="K11" s="152"/>
      <c r="L11" s="152" t="s">
        <v>152</v>
      </c>
      <c r="M11" s="247"/>
      <c r="N11" s="247"/>
      <c r="O11" s="247"/>
      <c r="P11" s="152"/>
      <c r="Q11" s="152"/>
      <c r="R11" s="174" t="s">
        <v>153</v>
      </c>
      <c r="T11" s="152" t="s">
        <v>154</v>
      </c>
      <c r="V11" s="152" t="s">
        <v>155</v>
      </c>
      <c r="W11" s="152"/>
      <c r="X11" s="152" t="s">
        <v>156</v>
      </c>
      <c r="Y11" s="152"/>
      <c r="Z11" s="173" t="s">
        <v>157</v>
      </c>
      <c r="AA11" s="173"/>
      <c r="AB11" s="152"/>
    </row>
    <row r="12" spans="1:31" s="123" customFormat="1" ht="20.100000000000001" customHeight="1">
      <c r="C12" s="152"/>
      <c r="D12" s="152"/>
      <c r="E12" s="152"/>
      <c r="F12" s="152"/>
      <c r="G12" s="152"/>
      <c r="H12" s="152"/>
      <c r="I12" s="152"/>
      <c r="J12" s="152"/>
      <c r="K12" s="152"/>
      <c r="L12" s="152" t="s">
        <v>158</v>
      </c>
      <c r="M12" s="152"/>
      <c r="N12" s="152"/>
      <c r="O12" s="152"/>
      <c r="P12" s="152"/>
      <c r="Q12" s="152"/>
      <c r="R12" s="174" t="s">
        <v>159</v>
      </c>
      <c r="T12" s="152" t="s">
        <v>160</v>
      </c>
      <c r="V12" s="152" t="s">
        <v>161</v>
      </c>
      <c r="W12" s="152"/>
      <c r="X12" s="152" t="s">
        <v>134</v>
      </c>
      <c r="Y12" s="152"/>
      <c r="Z12" s="173" t="s">
        <v>162</v>
      </c>
      <c r="AA12" s="173"/>
      <c r="AB12" s="152"/>
    </row>
    <row r="13" spans="1:31" s="123" customFormat="1" ht="20.100000000000001" customHeight="1">
      <c r="C13" s="247"/>
      <c r="D13" s="247"/>
      <c r="E13" s="247"/>
      <c r="F13" s="152"/>
      <c r="G13" s="152"/>
      <c r="H13" s="152"/>
      <c r="I13" s="247"/>
      <c r="J13" s="247"/>
      <c r="K13" s="152"/>
      <c r="L13" s="152"/>
      <c r="P13" s="152"/>
      <c r="Q13" s="152"/>
      <c r="R13" s="174" t="s">
        <v>163</v>
      </c>
      <c r="T13" s="152" t="s">
        <v>164</v>
      </c>
      <c r="V13" s="152"/>
      <c r="W13" s="152"/>
      <c r="X13" s="152" t="s">
        <v>141</v>
      </c>
      <c r="Y13" s="152"/>
      <c r="Z13" s="173"/>
      <c r="AA13" s="173"/>
      <c r="AB13" s="152"/>
      <c r="AC13" s="152"/>
    </row>
    <row r="14" spans="1:31" s="123" customFormat="1" ht="20.100000000000001" customHeight="1"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74"/>
      <c r="T14" s="152"/>
      <c r="U14" s="152"/>
      <c r="V14" s="152"/>
      <c r="W14" s="152"/>
      <c r="X14" s="152"/>
      <c r="Y14" s="152"/>
      <c r="Z14" s="173"/>
      <c r="AA14" s="173"/>
      <c r="AB14" s="152"/>
      <c r="AC14" s="152"/>
    </row>
    <row r="15" spans="1:31" s="119" customFormat="1" ht="20.100000000000001" customHeight="1">
      <c r="A15" s="123" t="s">
        <v>165</v>
      </c>
      <c r="B15" s="158"/>
      <c r="C15" s="158"/>
      <c r="D15" s="48">
        <v>300000000</v>
      </c>
      <c r="E15" s="49"/>
      <c r="F15" s="49"/>
      <c r="G15" s="48">
        <v>197210670</v>
      </c>
      <c r="H15" s="49"/>
      <c r="I15" s="49"/>
      <c r="J15" s="48">
        <v>23900000</v>
      </c>
      <c r="K15" s="49"/>
      <c r="L15" s="159">
        <v>0</v>
      </c>
      <c r="M15" s="49"/>
      <c r="N15" s="48">
        <v>163846993</v>
      </c>
      <c r="O15" s="49"/>
      <c r="P15" s="159">
        <v>0</v>
      </c>
      <c r="Q15" s="49"/>
      <c r="R15" s="48">
        <v>-1135285</v>
      </c>
      <c r="T15" s="58">
        <v>9760398</v>
      </c>
      <c r="U15" s="58"/>
      <c r="V15" s="159">
        <v>0</v>
      </c>
      <c r="W15" s="59"/>
      <c r="X15" s="48">
        <f>SUM(R15:V15)</f>
        <v>8625113</v>
      </c>
      <c r="Y15" s="123"/>
      <c r="Z15" s="48">
        <f>SUM(D15:U15)</f>
        <v>693582776</v>
      </c>
      <c r="AA15" s="48"/>
      <c r="AB15" s="48"/>
      <c r="AC15" s="48">
        <v>97002359</v>
      </c>
      <c r="AD15" s="49"/>
      <c r="AE15" s="48">
        <f>SUM(Z15:AC15)</f>
        <v>790585135</v>
      </c>
    </row>
    <row r="16" spans="1:31" s="119" customFormat="1" ht="20.100000000000001" customHeight="1">
      <c r="A16" s="123" t="s">
        <v>298</v>
      </c>
      <c r="B16" s="158" t="s">
        <v>166</v>
      </c>
      <c r="C16" s="158"/>
      <c r="D16" s="48"/>
      <c r="E16" s="49"/>
      <c r="F16" s="49"/>
      <c r="G16" s="159"/>
      <c r="H16" s="49"/>
      <c r="I16" s="49"/>
      <c r="J16" s="48"/>
      <c r="K16" s="49"/>
      <c r="L16" s="159"/>
      <c r="M16" s="49"/>
      <c r="N16" s="48"/>
      <c r="O16" s="49"/>
      <c r="P16" s="49"/>
      <c r="Q16" s="49"/>
      <c r="R16" s="48"/>
      <c r="T16" s="58"/>
      <c r="U16" s="58"/>
      <c r="V16" s="59"/>
      <c r="W16" s="59"/>
      <c r="X16" s="48"/>
      <c r="Y16" s="123"/>
      <c r="Z16" s="48"/>
      <c r="AA16" s="48"/>
      <c r="AB16" s="48"/>
      <c r="AC16" s="159"/>
      <c r="AD16" s="49"/>
      <c r="AE16" s="48"/>
    </row>
    <row r="17" spans="1:31" s="119" customFormat="1" ht="20.100000000000001" customHeight="1">
      <c r="A17" s="160" t="s">
        <v>65</v>
      </c>
      <c r="B17" s="161" t="s">
        <v>167</v>
      </c>
      <c r="C17" s="158"/>
      <c r="D17" s="159">
        <v>0</v>
      </c>
      <c r="E17" s="49"/>
      <c r="F17" s="49"/>
      <c r="G17" s="159">
        <v>0</v>
      </c>
      <c r="H17" s="49"/>
      <c r="I17" s="49"/>
      <c r="J17" s="48">
        <v>10150000</v>
      </c>
      <c r="K17" s="49"/>
      <c r="L17" s="159">
        <v>0</v>
      </c>
      <c r="M17" s="49"/>
      <c r="N17" s="55">
        <v>-10150000</v>
      </c>
      <c r="O17" s="49"/>
      <c r="P17" s="159">
        <v>0</v>
      </c>
      <c r="Q17" s="49"/>
      <c r="R17" s="159">
        <v>0</v>
      </c>
      <c r="T17" s="159">
        <v>0</v>
      </c>
      <c r="U17" s="175"/>
      <c r="V17" s="159">
        <v>0</v>
      </c>
      <c r="W17" s="168"/>
      <c r="X17" s="159">
        <f>R17+T17</f>
        <v>0</v>
      </c>
      <c r="Y17" s="123"/>
      <c r="Z17" s="159">
        <v>0</v>
      </c>
      <c r="AA17" s="159"/>
      <c r="AB17" s="48"/>
      <c r="AC17" s="159">
        <v>0</v>
      </c>
      <c r="AD17" s="49"/>
      <c r="AE17" s="159">
        <f>SUM(Z17:AC17)</f>
        <v>0</v>
      </c>
    </row>
    <row r="18" spans="1:31" s="119" customFormat="1" ht="20.100000000000001" customHeight="1">
      <c r="A18" s="160" t="s">
        <v>299</v>
      </c>
      <c r="B18" s="161">
        <v>31</v>
      </c>
      <c r="C18" s="158"/>
      <c r="D18" s="159">
        <v>0</v>
      </c>
      <c r="E18" s="49"/>
      <c r="F18" s="49"/>
      <c r="G18" s="159">
        <v>0</v>
      </c>
      <c r="H18" s="49"/>
      <c r="I18" s="49"/>
      <c r="J18" s="159">
        <v>0</v>
      </c>
      <c r="K18" s="49"/>
      <c r="L18" s="159">
        <v>0</v>
      </c>
      <c r="M18" s="49"/>
      <c r="N18" s="55">
        <v>-191979011</v>
      </c>
      <c r="O18" s="49"/>
      <c r="P18" s="159">
        <v>0</v>
      </c>
      <c r="Q18" s="49"/>
      <c r="R18" s="159">
        <v>0</v>
      </c>
      <c r="T18" s="159">
        <v>0</v>
      </c>
      <c r="U18" s="175"/>
      <c r="V18" s="159">
        <v>0</v>
      </c>
      <c r="W18" s="168"/>
      <c r="X18" s="159">
        <f>R18+T18</f>
        <v>0</v>
      </c>
      <c r="Y18" s="123"/>
      <c r="Z18" s="162">
        <f>SUM(D18:O18)+X18</f>
        <v>-191979011</v>
      </c>
      <c r="AA18" s="162"/>
      <c r="AB18" s="159"/>
      <c r="AC18" s="159">
        <v>0</v>
      </c>
      <c r="AD18" s="49"/>
      <c r="AE18" s="162">
        <f>SUM(Z18:AC18)</f>
        <v>-191979011</v>
      </c>
    </row>
    <row r="19" spans="1:31" s="119" customFormat="1" ht="20.100000000000001" customHeight="1">
      <c r="A19" s="160" t="s">
        <v>168</v>
      </c>
      <c r="B19" s="161">
        <v>31</v>
      </c>
      <c r="C19" s="158"/>
      <c r="D19" s="159">
        <v>0</v>
      </c>
      <c r="E19" s="49"/>
      <c r="F19" s="49"/>
      <c r="G19" s="159">
        <v>0</v>
      </c>
      <c r="H19" s="49"/>
      <c r="I19" s="49"/>
      <c r="J19" s="159">
        <v>0</v>
      </c>
      <c r="K19" s="49"/>
      <c r="L19" s="159">
        <v>0</v>
      </c>
      <c r="M19" s="49"/>
      <c r="N19" s="159">
        <v>0</v>
      </c>
      <c r="O19" s="49"/>
      <c r="P19" s="159">
        <v>0</v>
      </c>
      <c r="Q19" s="49"/>
      <c r="R19" s="159">
        <v>0</v>
      </c>
      <c r="T19" s="159">
        <v>0</v>
      </c>
      <c r="U19" s="175"/>
      <c r="V19" s="159">
        <v>0</v>
      </c>
      <c r="W19" s="168"/>
      <c r="X19" s="159">
        <f>R19+T19</f>
        <v>0</v>
      </c>
      <c r="Y19" s="123"/>
      <c r="Z19" s="159">
        <f>SUM(D19:O19)+X19</f>
        <v>0</v>
      </c>
      <c r="AA19" s="159"/>
      <c r="AB19" s="159"/>
      <c r="AC19" s="162">
        <v>-5625000</v>
      </c>
      <c r="AD19" s="49"/>
      <c r="AE19" s="162">
        <f t="shared" ref="AE19" si="0">SUM(Z19:AC19)</f>
        <v>-5625000</v>
      </c>
    </row>
    <row r="20" spans="1:31" s="119" customFormat="1" ht="20.100000000000001" customHeight="1">
      <c r="A20" s="160" t="s">
        <v>117</v>
      </c>
      <c r="C20" s="158"/>
      <c r="D20" s="159">
        <v>0</v>
      </c>
      <c r="E20" s="50"/>
      <c r="F20" s="50"/>
      <c r="G20" s="159">
        <v>0</v>
      </c>
      <c r="H20" s="50"/>
      <c r="I20" s="51"/>
      <c r="J20" s="159">
        <v>0</v>
      </c>
      <c r="K20" s="162"/>
      <c r="L20" s="159">
        <v>0</v>
      </c>
      <c r="M20" s="162"/>
      <c r="N20" s="48">
        <v>167402910</v>
      </c>
      <c r="O20" s="162"/>
      <c r="P20" s="159">
        <v>0</v>
      </c>
      <c r="Q20" s="162"/>
      <c r="R20" s="48">
        <v>-239702</v>
      </c>
      <c r="T20" s="159">
        <v>0</v>
      </c>
      <c r="U20" s="175"/>
      <c r="V20" s="58">
        <v>2028007</v>
      </c>
      <c r="W20" s="168"/>
      <c r="X20" s="48">
        <f>SUM(R20:V20)</f>
        <v>1788305</v>
      </c>
      <c r="Y20" s="123"/>
      <c r="Z20" s="48">
        <f>SUM(D20:O20)+X20</f>
        <v>169191215</v>
      </c>
      <c r="AA20" s="48"/>
      <c r="AB20" s="162"/>
      <c r="AC20" s="176">
        <v>3267500</v>
      </c>
      <c r="AD20" s="56"/>
      <c r="AE20" s="48">
        <f>SUM(Z20:AC20)</f>
        <v>172458715</v>
      </c>
    </row>
    <row r="21" spans="1:31" ht="20.100000000000001" customHeight="1" thickBot="1">
      <c r="A21" s="123" t="s">
        <v>169</v>
      </c>
      <c r="C21" s="158"/>
      <c r="D21" s="52">
        <f>SUM(D15:D20)</f>
        <v>300000000</v>
      </c>
      <c r="E21" s="53"/>
      <c r="F21" s="53"/>
      <c r="G21" s="177">
        <f>SUM(G15:G20)</f>
        <v>197210670</v>
      </c>
      <c r="H21" s="53"/>
      <c r="I21" s="53"/>
      <c r="J21" s="52">
        <f>SUM(J15:J20)</f>
        <v>34050000</v>
      </c>
      <c r="K21" s="53"/>
      <c r="L21" s="166">
        <f>SUM(L15:L20)</f>
        <v>0</v>
      </c>
      <c r="M21" s="53"/>
      <c r="N21" s="167">
        <f>SUM(N15:N20)</f>
        <v>129120892</v>
      </c>
      <c r="O21" s="53"/>
      <c r="P21" s="166">
        <f>SUM(P15:P20)</f>
        <v>0</v>
      </c>
      <c r="Q21" s="53"/>
      <c r="R21" s="167">
        <f>SUM(R15:R20)</f>
        <v>-1374987</v>
      </c>
      <c r="T21" s="178">
        <f>SUM(T15:U20)</f>
        <v>9760398</v>
      </c>
      <c r="U21" s="179"/>
      <c r="V21" s="180">
        <f>SUM(V15:V20)</f>
        <v>2028007</v>
      </c>
      <c r="W21" s="168"/>
      <c r="X21" s="167">
        <f>SUM(X15:X20)</f>
        <v>10413418</v>
      </c>
      <c r="Z21" s="167">
        <f>SUM(Z15:Z20)</f>
        <v>670794980</v>
      </c>
      <c r="AA21" s="162"/>
      <c r="AC21" s="167">
        <f>SUM(AC15:AC20)</f>
        <v>94644859</v>
      </c>
      <c r="AD21" s="53"/>
      <c r="AE21" s="167">
        <f>SUM(AE15:AE20)</f>
        <v>765439839</v>
      </c>
    </row>
    <row r="22" spans="1:31" s="119" customFormat="1" ht="20.100000000000001" customHeight="1" thickTop="1">
      <c r="A22" s="123"/>
      <c r="B22" s="123"/>
      <c r="C22" s="158"/>
      <c r="D22" s="54"/>
      <c r="E22" s="53"/>
      <c r="F22" s="53"/>
      <c r="G22" s="53"/>
      <c r="H22" s="53"/>
      <c r="I22" s="53"/>
      <c r="J22" s="54"/>
      <c r="K22" s="53"/>
      <c r="L22" s="54"/>
      <c r="M22" s="53"/>
      <c r="N22" s="54"/>
      <c r="O22" s="53"/>
      <c r="P22" s="53"/>
      <c r="Q22" s="53"/>
      <c r="R22" s="168"/>
      <c r="T22" s="181"/>
      <c r="U22" s="182"/>
      <c r="V22" s="168"/>
      <c r="W22" s="168"/>
      <c r="X22" s="168"/>
      <c r="Y22" s="58"/>
      <c r="Z22" s="168"/>
      <c r="AA22" s="168"/>
      <c r="AB22" s="48"/>
      <c r="AC22" s="168"/>
      <c r="AD22" s="53"/>
      <c r="AE22" s="54"/>
    </row>
    <row r="23" spans="1:31" s="119" customFormat="1" ht="20.100000000000001" customHeight="1">
      <c r="A23" s="123" t="s">
        <v>170</v>
      </c>
      <c r="B23" s="158"/>
      <c r="C23" s="158"/>
      <c r="D23" s="48">
        <f>SUM(D21)</f>
        <v>300000000</v>
      </c>
      <c r="E23" s="49"/>
      <c r="F23" s="49"/>
      <c r="G23" s="48">
        <f>SUM(G21)</f>
        <v>197210670</v>
      </c>
      <c r="H23" s="49"/>
      <c r="I23" s="49"/>
      <c r="J23" s="48">
        <f>SUM(J21)</f>
        <v>34050000</v>
      </c>
      <c r="K23" s="49"/>
      <c r="L23" s="159">
        <f>SUM(L21)</f>
        <v>0</v>
      </c>
      <c r="M23" s="49"/>
      <c r="N23" s="48">
        <f>SUM(N21)</f>
        <v>129120892</v>
      </c>
      <c r="O23" s="49"/>
      <c r="P23" s="159">
        <f>SUM(P21)</f>
        <v>0</v>
      </c>
      <c r="Q23" s="49"/>
      <c r="R23" s="48">
        <f>SUM(R21)</f>
        <v>-1374987</v>
      </c>
      <c r="T23" s="58">
        <f>T21</f>
        <v>9760398</v>
      </c>
      <c r="U23" s="58"/>
      <c r="V23" s="159">
        <f>V21</f>
        <v>2028007</v>
      </c>
      <c r="W23" s="59"/>
      <c r="X23" s="48">
        <f>SUM(R23:V23)</f>
        <v>10413418</v>
      </c>
      <c r="Y23" s="123"/>
      <c r="Z23" s="48">
        <f>SUM(Z21)</f>
        <v>670794980</v>
      </c>
      <c r="AA23" s="48"/>
      <c r="AB23" s="48"/>
      <c r="AC23" s="48">
        <f>SUM(AC21)</f>
        <v>94644859</v>
      </c>
      <c r="AD23" s="49"/>
      <c r="AE23" s="48">
        <f>SUM(AE21)</f>
        <v>765439839</v>
      </c>
    </row>
    <row r="24" spans="1:31" s="119" customFormat="1" ht="20.100000000000001" customHeight="1">
      <c r="A24" s="123" t="s">
        <v>298</v>
      </c>
      <c r="B24" s="158"/>
      <c r="C24" s="158"/>
      <c r="D24" s="48"/>
      <c r="E24" s="49"/>
      <c r="F24" s="49"/>
      <c r="G24" s="159"/>
      <c r="H24" s="49"/>
      <c r="I24" s="49"/>
      <c r="J24" s="48"/>
      <c r="K24" s="49"/>
      <c r="L24" s="48"/>
      <c r="M24" s="49"/>
      <c r="N24" s="48"/>
      <c r="O24" s="49"/>
      <c r="P24" s="49"/>
      <c r="Q24" s="49"/>
      <c r="R24" s="48"/>
      <c r="T24" s="58"/>
      <c r="U24" s="58"/>
      <c r="V24" s="59"/>
      <c r="W24" s="59"/>
      <c r="X24" s="48"/>
      <c r="Y24" s="123"/>
      <c r="Z24" s="48"/>
      <c r="AA24" s="48"/>
      <c r="AB24" s="48"/>
      <c r="AC24" s="159"/>
      <c r="AD24" s="49"/>
      <c r="AE24" s="48"/>
    </row>
    <row r="25" spans="1:31" s="119" customFormat="1" ht="20.100000000000001" customHeight="1">
      <c r="A25" s="160" t="s">
        <v>171</v>
      </c>
      <c r="B25" s="158">
        <v>22</v>
      </c>
      <c r="C25" s="158"/>
      <c r="D25" s="48">
        <v>2030932</v>
      </c>
      <c r="E25" s="49"/>
      <c r="F25" s="49"/>
      <c r="G25" s="48">
        <v>6092826</v>
      </c>
      <c r="H25" s="49"/>
      <c r="I25" s="49"/>
      <c r="J25" s="159">
        <v>0</v>
      </c>
      <c r="K25" s="49"/>
      <c r="L25" s="159">
        <v>0</v>
      </c>
      <c r="M25" s="49"/>
      <c r="N25" s="159">
        <v>0</v>
      </c>
      <c r="O25" s="49"/>
      <c r="P25" s="159">
        <v>0</v>
      </c>
      <c r="Q25" s="49"/>
      <c r="R25" s="159">
        <v>0</v>
      </c>
      <c r="T25" s="159">
        <v>0</v>
      </c>
      <c r="U25" s="58"/>
      <c r="V25" s="159">
        <v>0</v>
      </c>
      <c r="W25" s="59"/>
      <c r="X25" s="159">
        <f t="shared" ref="X25:X27" si="1">R25+T25</f>
        <v>0</v>
      </c>
      <c r="Y25" s="123"/>
      <c r="Z25" s="162">
        <f t="shared" ref="Z25:Z30" si="2">SUM(D25:P25)+X25</f>
        <v>8123758</v>
      </c>
      <c r="AA25" s="162"/>
      <c r="AB25" s="48"/>
      <c r="AC25" s="159">
        <v>0</v>
      </c>
      <c r="AD25" s="49"/>
      <c r="AE25" s="162">
        <f>SUM(Z25:AC25)</f>
        <v>8123758</v>
      </c>
    </row>
    <row r="26" spans="1:31" s="119" customFormat="1" ht="20.100000000000001" customHeight="1">
      <c r="A26" s="160" t="s">
        <v>152</v>
      </c>
      <c r="B26" s="158">
        <v>24</v>
      </c>
      <c r="C26" s="158"/>
      <c r="D26" s="159">
        <v>0</v>
      </c>
      <c r="E26" s="49"/>
      <c r="F26" s="49"/>
      <c r="G26" s="159">
        <v>0</v>
      </c>
      <c r="H26" s="49"/>
      <c r="I26" s="49"/>
      <c r="J26" s="159">
        <v>0</v>
      </c>
      <c r="K26" s="49"/>
      <c r="L26" s="159">
        <v>0</v>
      </c>
      <c r="M26" s="49"/>
      <c r="N26" s="159">
        <v>0</v>
      </c>
      <c r="O26" s="49"/>
      <c r="P26" s="48">
        <v>-17968872</v>
      </c>
      <c r="Q26" s="49"/>
      <c r="R26" s="159">
        <v>0</v>
      </c>
      <c r="T26" s="159">
        <v>0</v>
      </c>
      <c r="U26" s="58"/>
      <c r="V26" s="159">
        <v>0</v>
      </c>
      <c r="W26" s="59"/>
      <c r="X26" s="159">
        <f t="shared" si="1"/>
        <v>0</v>
      </c>
      <c r="Y26" s="123"/>
      <c r="Z26" s="162">
        <f t="shared" si="2"/>
        <v>-17968872</v>
      </c>
      <c r="AA26" s="162"/>
      <c r="AB26" s="48"/>
      <c r="AC26" s="159">
        <v>0</v>
      </c>
      <c r="AD26" s="49"/>
      <c r="AE26" s="162">
        <f t="shared" ref="AE26:AE29" si="3">SUM(Z26:AC26)</f>
        <v>-17968872</v>
      </c>
    </row>
    <row r="27" spans="1:31" s="119" customFormat="1" ht="20.100000000000001" customHeight="1">
      <c r="A27" s="160" t="s">
        <v>172</v>
      </c>
      <c r="B27" s="158">
        <v>24</v>
      </c>
      <c r="C27" s="158"/>
      <c r="D27" s="159">
        <v>0</v>
      </c>
      <c r="E27" s="49"/>
      <c r="F27" s="49"/>
      <c r="G27" s="159">
        <v>0</v>
      </c>
      <c r="H27" s="49"/>
      <c r="I27" s="49"/>
      <c r="J27" s="159">
        <v>0</v>
      </c>
      <c r="K27" s="49"/>
      <c r="L27" s="48">
        <v>17968872</v>
      </c>
      <c r="M27" s="49"/>
      <c r="N27" s="48">
        <f>-L27</f>
        <v>-17968872</v>
      </c>
      <c r="O27" s="49"/>
      <c r="P27" s="159">
        <v>0</v>
      </c>
      <c r="Q27" s="49"/>
      <c r="R27" s="159">
        <v>0</v>
      </c>
      <c r="T27" s="159">
        <v>0</v>
      </c>
      <c r="U27" s="58"/>
      <c r="V27" s="159">
        <v>0</v>
      </c>
      <c r="W27" s="59"/>
      <c r="X27" s="159">
        <f t="shared" si="1"/>
        <v>0</v>
      </c>
      <c r="Y27" s="123"/>
      <c r="Z27" s="159">
        <f t="shared" si="2"/>
        <v>0</v>
      </c>
      <c r="AA27" s="159"/>
      <c r="AB27" s="48"/>
      <c r="AC27" s="159">
        <v>0</v>
      </c>
      <c r="AD27" s="49"/>
      <c r="AE27" s="159">
        <f t="shared" si="3"/>
        <v>0</v>
      </c>
    </row>
    <row r="28" spans="1:31" s="119" customFormat="1" ht="20.100000000000001" customHeight="1">
      <c r="A28" s="160" t="s">
        <v>299</v>
      </c>
      <c r="B28" s="161">
        <v>31</v>
      </c>
      <c r="C28" s="158"/>
      <c r="D28" s="159">
        <v>0</v>
      </c>
      <c r="E28" s="49"/>
      <c r="F28" s="49"/>
      <c r="G28" s="159">
        <v>0</v>
      </c>
      <c r="H28" s="49"/>
      <c r="I28" s="49"/>
      <c r="J28" s="159">
        <v>0</v>
      </c>
      <c r="K28" s="49"/>
      <c r="L28" s="159">
        <v>0</v>
      </c>
      <c r="M28" s="49"/>
      <c r="N28" s="48">
        <v>-125999580</v>
      </c>
      <c r="O28" s="49"/>
      <c r="P28" s="159">
        <v>0</v>
      </c>
      <c r="Q28" s="49"/>
      <c r="R28" s="159">
        <v>0</v>
      </c>
      <c r="T28" s="159">
        <v>0</v>
      </c>
      <c r="U28" s="175"/>
      <c r="V28" s="159">
        <v>0</v>
      </c>
      <c r="W28" s="168"/>
      <c r="X28" s="159">
        <f>R28+T28</f>
        <v>0</v>
      </c>
      <c r="Y28" s="123"/>
      <c r="Z28" s="162">
        <f t="shared" si="2"/>
        <v>-125999580</v>
      </c>
      <c r="AA28" s="162"/>
      <c r="AB28" s="159"/>
      <c r="AC28" s="159">
        <v>0</v>
      </c>
      <c r="AD28" s="49"/>
      <c r="AE28" s="162">
        <f t="shared" si="3"/>
        <v>-125999580</v>
      </c>
    </row>
    <row r="29" spans="1:31" s="119" customFormat="1" ht="20.100000000000001" customHeight="1">
      <c r="A29" s="160" t="s">
        <v>168</v>
      </c>
      <c r="B29" s="161">
        <v>31</v>
      </c>
      <c r="C29" s="158"/>
      <c r="D29" s="159">
        <v>0</v>
      </c>
      <c r="E29" s="49"/>
      <c r="F29" s="49"/>
      <c r="G29" s="159">
        <v>0</v>
      </c>
      <c r="H29" s="49"/>
      <c r="I29" s="49"/>
      <c r="J29" s="159">
        <v>0</v>
      </c>
      <c r="K29" s="49"/>
      <c r="L29" s="159">
        <v>0</v>
      </c>
      <c r="M29" s="49"/>
      <c r="N29" s="159">
        <v>0</v>
      </c>
      <c r="O29" s="49"/>
      <c r="P29" s="159">
        <v>0</v>
      </c>
      <c r="Q29" s="49"/>
      <c r="R29" s="159">
        <v>0</v>
      </c>
      <c r="T29" s="159">
        <v>0</v>
      </c>
      <c r="U29" s="175"/>
      <c r="V29" s="159">
        <v>0</v>
      </c>
      <c r="W29" s="168"/>
      <c r="X29" s="159">
        <f>R29+T29</f>
        <v>0</v>
      </c>
      <c r="Y29" s="123"/>
      <c r="Z29" s="159">
        <f t="shared" si="2"/>
        <v>0</v>
      </c>
      <c r="AA29" s="159"/>
      <c r="AB29" s="159"/>
      <c r="AC29" s="162">
        <v>-13500000</v>
      </c>
      <c r="AD29" s="49"/>
      <c r="AE29" s="162">
        <f t="shared" si="3"/>
        <v>-13500000</v>
      </c>
    </row>
    <row r="30" spans="1:31" s="119" customFormat="1" ht="20.100000000000001" customHeight="1">
      <c r="A30" s="160" t="s">
        <v>117</v>
      </c>
      <c r="C30" s="158"/>
      <c r="D30" s="159">
        <v>0</v>
      </c>
      <c r="E30" s="50"/>
      <c r="F30" s="50"/>
      <c r="G30" s="159">
        <v>0</v>
      </c>
      <c r="H30" s="50"/>
      <c r="I30" s="51"/>
      <c r="J30" s="159">
        <v>0</v>
      </c>
      <c r="K30" s="162"/>
      <c r="L30" s="159">
        <v>0</v>
      </c>
      <c r="M30" s="162"/>
      <c r="N30" s="48">
        <f>PL!F70</f>
        <v>86164669</v>
      </c>
      <c r="O30" s="162"/>
      <c r="P30" s="159">
        <v>0</v>
      </c>
      <c r="Q30" s="162"/>
      <c r="R30" s="162">
        <f>PL!F35</f>
        <v>-26994</v>
      </c>
      <c r="T30" s="162">
        <v>332601</v>
      </c>
      <c r="U30" s="175"/>
      <c r="V30" s="48">
        <v>-1853305</v>
      </c>
      <c r="W30" s="168"/>
      <c r="X30" s="48">
        <f>R30+T30+V30</f>
        <v>-1547698</v>
      </c>
      <c r="Y30" s="123"/>
      <c r="Z30" s="162">
        <f t="shared" si="2"/>
        <v>84616971</v>
      </c>
      <c r="AA30" s="162"/>
      <c r="AB30" s="162"/>
      <c r="AC30" s="176">
        <f>PL!F76</f>
        <v>2907685</v>
      </c>
      <c r="AD30" s="56"/>
      <c r="AE30" s="48">
        <f>SUM(Z30:AC30)</f>
        <v>87524656</v>
      </c>
    </row>
    <row r="31" spans="1:31" ht="20.100000000000001" customHeight="1" thickBot="1">
      <c r="A31" s="123" t="s">
        <v>173</v>
      </c>
      <c r="C31" s="158"/>
      <c r="D31" s="87">
        <f>SUM(D23:D30)</f>
        <v>302030932</v>
      </c>
      <c r="E31" s="53"/>
      <c r="F31" s="53"/>
      <c r="G31" s="165">
        <f>SUM(G23:G30)</f>
        <v>203303496</v>
      </c>
      <c r="H31" s="53"/>
      <c r="I31" s="53"/>
      <c r="J31" s="87">
        <f>SUM(J23:J30)</f>
        <v>34050000</v>
      </c>
      <c r="K31" s="53"/>
      <c r="L31" s="167">
        <f>SUM(L23:L30)</f>
        <v>17968872</v>
      </c>
      <c r="M31" s="53"/>
      <c r="N31" s="167">
        <f>SUM(N23:N30)</f>
        <v>71317109</v>
      </c>
      <c r="O31" s="53"/>
      <c r="P31" s="167">
        <f>SUM(P23:P30)</f>
        <v>-17968872</v>
      </c>
      <c r="Q31" s="53"/>
      <c r="R31" s="167">
        <f>SUM(R23:R30)</f>
        <v>-1401981</v>
      </c>
      <c r="T31" s="178">
        <f>SUM(T23:U30)</f>
        <v>10092999</v>
      </c>
      <c r="U31" s="179"/>
      <c r="V31" s="178">
        <f>SUM(V23:W30)</f>
        <v>174702</v>
      </c>
      <c r="W31" s="168"/>
      <c r="X31" s="167">
        <f>SUM(X23:X30)</f>
        <v>8865720</v>
      </c>
      <c r="Z31" s="167">
        <f>SUM(Z23:Z30)</f>
        <v>619567257</v>
      </c>
      <c r="AA31" s="162"/>
      <c r="AC31" s="167">
        <f>SUM(AC23:AC30)</f>
        <v>84052544</v>
      </c>
      <c r="AD31" s="53"/>
      <c r="AE31" s="167">
        <f>SUM(AE23:AE30)</f>
        <v>703619801</v>
      </c>
    </row>
    <row r="32" spans="1:31" ht="20.100000000000001" customHeight="1" thickTop="1">
      <c r="D32" s="169"/>
      <c r="J32" s="169"/>
      <c r="L32" s="169"/>
      <c r="N32" s="169"/>
      <c r="R32" s="170"/>
      <c r="Z32" s="170"/>
      <c r="AA32" s="170"/>
      <c r="AE32" s="44"/>
    </row>
    <row r="33" spans="31:31" ht="14.1" customHeight="1">
      <c r="AE33" s="171"/>
    </row>
    <row r="34" spans="31:31" ht="15.6">
      <c r="AE34" s="171"/>
    </row>
    <row r="35" spans="31:31" ht="15.6">
      <c r="AE35" s="171"/>
    </row>
    <row r="36" spans="31:31" ht="15.6">
      <c r="AE36" s="171"/>
    </row>
    <row r="37" spans="31:31" ht="15.6">
      <c r="AE37" s="171"/>
    </row>
    <row r="38" spans="31:31" ht="15.6">
      <c r="AE38" s="171"/>
    </row>
    <row r="39" spans="31:31" ht="15.6">
      <c r="AE39" s="171"/>
    </row>
    <row r="40" spans="31:31" ht="15.6">
      <c r="AE40" s="171"/>
    </row>
    <row r="41" spans="31:31" ht="15.6">
      <c r="AE41" s="171"/>
    </row>
    <row r="42" spans="31:31" ht="15.6">
      <c r="AE42" s="171"/>
    </row>
    <row r="43" spans="31:31" ht="15.6">
      <c r="AE43" s="171"/>
    </row>
    <row r="44" spans="31:31" ht="15.6">
      <c r="AE44" s="171"/>
    </row>
    <row r="45" spans="31:31" ht="15.6">
      <c r="AE45" s="171"/>
    </row>
    <row r="46" spans="31:31" ht="15.6">
      <c r="AE46" s="171"/>
    </row>
    <row r="47" spans="31:31" ht="15.6">
      <c r="AE47" s="171"/>
    </row>
    <row r="48" spans="31:31" ht="15.6">
      <c r="AE48" s="171"/>
    </row>
    <row r="49" spans="1:31" ht="14.1" customHeight="1">
      <c r="AE49" s="171"/>
    </row>
    <row r="50" spans="1:31" ht="14.1" customHeight="1">
      <c r="AE50" s="171"/>
    </row>
    <row r="51" spans="1:31" ht="15.6">
      <c r="A51" s="97" t="s">
        <v>39</v>
      </c>
    </row>
    <row r="52" spans="1:31" ht="20.100000000000001" customHeight="1">
      <c r="D52" s="44"/>
      <c r="G52" s="44"/>
      <c r="J52" s="44"/>
      <c r="L52" s="44"/>
      <c r="N52" s="44"/>
      <c r="X52" s="44"/>
      <c r="Y52" s="118"/>
      <c r="Z52" s="44"/>
      <c r="AA52" s="44"/>
      <c r="AB52" s="118"/>
      <c r="AC52" s="44"/>
      <c r="AE52" s="44"/>
    </row>
    <row r="53" spans="1:31" ht="20.100000000000001" customHeight="1">
      <c r="B53" s="97"/>
      <c r="Y53" s="97"/>
      <c r="AB53" s="97"/>
      <c r="AC53" s="183">
        <f>AC31-LIABILITIES!C50</f>
        <v>0</v>
      </c>
      <c r="AE53" s="184">
        <f>AE31-LIABILITIES!C51</f>
        <v>0</v>
      </c>
    </row>
    <row r="54" spans="1:31" ht="20.100000000000001" customHeight="1"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Z54" s="97"/>
      <c r="AA54" s="97"/>
      <c r="AC54" s="97"/>
      <c r="AD54" s="97"/>
      <c r="AE54" s="97"/>
    </row>
    <row r="55" spans="1:31" ht="20.100000000000001" customHeight="1"/>
    <row r="56" spans="1:31" ht="20.100000000000001" hidden="1" customHeight="1"/>
    <row r="57" spans="1:31" ht="20.100000000000001" hidden="1" customHeight="1"/>
    <row r="58" spans="1:31" ht="20.100000000000001" hidden="1" customHeight="1"/>
    <row r="59" spans="1:31" ht="20.100000000000001" hidden="1" customHeight="1"/>
    <row r="60" spans="1:31" ht="19.2" hidden="1" customHeight="1"/>
    <row r="61" spans="1:31" ht="19.2" hidden="1" customHeight="1"/>
    <row r="62" spans="1:31" ht="19.2" hidden="1" customHeight="1"/>
    <row r="63" spans="1:31" ht="19.2" hidden="1" customHeight="1"/>
    <row r="64" spans="1:31" ht="19.2" hidden="1" customHeight="1"/>
    <row r="65" spans="18:29" ht="19.2" hidden="1" customHeight="1"/>
    <row r="66" spans="18:29" ht="19.2" hidden="1" customHeight="1"/>
    <row r="67" spans="18:29" ht="19.2" hidden="1" customHeight="1"/>
    <row r="68" spans="18:29" ht="19.2" hidden="1" customHeight="1"/>
    <row r="69" spans="18:29" ht="19.2" hidden="1" customHeight="1"/>
    <row r="70" spans="18:29" ht="19.2" hidden="1" customHeight="1"/>
    <row r="71" spans="18:29" ht="19.2" hidden="1" customHeight="1"/>
    <row r="72" spans="18:29" ht="19.2" hidden="1" customHeight="1"/>
    <row r="73" spans="18:29" ht="18.600000000000001" hidden="1" customHeight="1"/>
    <row r="74" spans="18:29" ht="21.6" hidden="1" customHeight="1"/>
    <row r="75" spans="18:29" ht="20.100000000000001" customHeight="1">
      <c r="Y75" s="118"/>
      <c r="AB75" s="118"/>
    </row>
    <row r="76" spans="18:29" ht="19.2" customHeight="1">
      <c r="R76" s="118"/>
      <c r="S76" s="118"/>
      <c r="T76" s="118"/>
      <c r="U76" s="118"/>
      <c r="V76" s="118"/>
      <c r="W76" s="118"/>
      <c r="X76" s="118"/>
      <c r="Z76" s="118"/>
      <c r="AA76" s="118"/>
      <c r="AC76" s="118"/>
    </row>
    <row r="77" spans="18:29" ht="19.2" customHeight="1"/>
    <row r="78" spans="18:29" ht="19.2" customHeight="1"/>
    <row r="79" spans="18:29" ht="19.2" customHeight="1"/>
    <row r="80" spans="18:29" ht="19.2" customHeight="1"/>
    <row r="81" ht="19.2" customHeight="1"/>
    <row r="82" ht="19.2" customHeight="1"/>
  </sheetData>
  <mergeCells count="20">
    <mergeCell ref="C10:E10"/>
    <mergeCell ref="C9:E9"/>
    <mergeCell ref="AD8:AE8"/>
    <mergeCell ref="AD7:AE7"/>
    <mergeCell ref="AD9:AE9"/>
    <mergeCell ref="I9:N9"/>
    <mergeCell ref="C7:X7"/>
    <mergeCell ref="R8:X8"/>
    <mergeCell ref="R9:Y9"/>
    <mergeCell ref="I10:L10"/>
    <mergeCell ref="A1:AE1"/>
    <mergeCell ref="A2:AE2"/>
    <mergeCell ref="A3:AE3"/>
    <mergeCell ref="A4:AE4"/>
    <mergeCell ref="A5:AE5"/>
    <mergeCell ref="I11:J11"/>
    <mergeCell ref="M11:O11"/>
    <mergeCell ref="C13:E13"/>
    <mergeCell ref="I13:J13"/>
    <mergeCell ref="C11:E11"/>
  </mergeCells>
  <pageMargins left="0.71" right="0.41" top="1" bottom="0.75" header="0.6" footer="0.3"/>
  <pageSetup paperSize="9" scale="5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A68"/>
  <sheetViews>
    <sheetView topLeftCell="A4" zoomScaleNormal="100" zoomScaleSheetLayoutView="100" workbookViewId="0">
      <selection activeCell="E12" sqref="E12"/>
    </sheetView>
  </sheetViews>
  <sheetFormatPr defaultColWidth="9.125" defaultRowHeight="18.75" customHeight="1"/>
  <cols>
    <col min="1" max="1" width="36.375" style="118" customWidth="1"/>
    <col min="2" max="2" width="6.75" style="118" customWidth="1"/>
    <col min="3" max="3" width="1.75" style="118" customWidth="1"/>
    <col min="4" max="4" width="14.5" style="118" customWidth="1"/>
    <col min="5" max="6" width="1.125" style="118" customWidth="1"/>
    <col min="7" max="7" width="14.25" style="118" customWidth="1"/>
    <col min="8" max="8" width="1.125" style="118" customWidth="1"/>
    <col min="9" max="9" width="1.625" style="118" customWidth="1"/>
    <col min="10" max="10" width="14" style="118" customWidth="1"/>
    <col min="11" max="11" width="1.625" style="118" customWidth="1"/>
    <col min="12" max="12" width="1" style="118" customWidth="1"/>
    <col min="13" max="13" width="14" style="118" customWidth="1"/>
    <col min="14" max="14" width="1.625" style="118" customWidth="1"/>
    <col min="15" max="15" width="1" style="118" customWidth="1"/>
    <col min="16" max="16" width="1.125" style="118" customWidth="1"/>
    <col min="17" max="17" width="15.125" style="118" customWidth="1"/>
    <col min="18" max="18" width="1.375" style="163" customWidth="1"/>
    <col min="19" max="19" width="13.375" style="163" bestFit="1" customWidth="1"/>
    <col min="20" max="20" width="1.375" style="163" customWidth="1"/>
    <col min="21" max="21" width="19.375" style="163" customWidth="1"/>
    <col min="22" max="22" width="1.375" style="163" customWidth="1"/>
    <col min="23" max="23" width="17.75" style="118" customWidth="1"/>
    <col min="24" max="24" width="1.75" style="163" customWidth="1"/>
    <col min="25" max="25" width="17.875" style="163" customWidth="1"/>
    <col min="26" max="26" width="1.125" style="118" customWidth="1"/>
    <col min="27" max="27" width="15.625" style="118" customWidth="1"/>
    <col min="28" max="16384" width="9.125" style="118"/>
  </cols>
  <sheetData>
    <row r="1" spans="1:27" s="119" customFormat="1" ht="20.10000000000000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</row>
    <row r="2" spans="1:27" s="119" customFormat="1" ht="20.100000000000001" customHeight="1">
      <c r="A2" s="247" t="s">
        <v>296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</row>
    <row r="3" spans="1:27" s="119" customFormat="1" ht="20.100000000000001" customHeight="1">
      <c r="A3" s="247" t="s">
        <v>174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</row>
    <row r="4" spans="1:27" s="119" customFormat="1" ht="20.100000000000001" customHeight="1">
      <c r="A4" s="248" t="s">
        <v>119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</row>
    <row r="5" spans="1:27" ht="20.100000000000001" customHeight="1">
      <c r="A5" s="249" t="s">
        <v>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</row>
    <row r="6" spans="1:27" s="124" customFormat="1" ht="6" customHeight="1">
      <c r="A6" s="148"/>
      <c r="B6" s="148"/>
      <c r="F6" s="124" t="s">
        <v>175</v>
      </c>
      <c r="L6" s="148"/>
      <c r="O6" s="148"/>
      <c r="R6" s="149"/>
      <c r="S6" s="149"/>
      <c r="T6" s="149"/>
      <c r="U6" s="149"/>
      <c r="V6" s="149"/>
      <c r="X6" s="150"/>
      <c r="Y6" s="149"/>
      <c r="Z6" s="148"/>
      <c r="AA6" s="148"/>
    </row>
    <row r="7" spans="1:27" s="123" customFormat="1" ht="20.100000000000001" customHeight="1">
      <c r="A7" s="151"/>
      <c r="B7" s="152"/>
      <c r="I7" s="152"/>
      <c r="J7" s="152"/>
      <c r="K7" s="152"/>
      <c r="L7" s="152"/>
      <c r="M7" s="152"/>
      <c r="N7" s="152"/>
      <c r="O7" s="152"/>
      <c r="P7" s="152"/>
      <c r="Q7" s="152"/>
      <c r="R7" s="153"/>
      <c r="S7" s="153"/>
      <c r="T7" s="153"/>
      <c r="U7" s="247" t="s">
        <v>132</v>
      </c>
      <c r="V7" s="247"/>
      <c r="W7" s="247"/>
      <c r="X7" s="247"/>
      <c r="Y7" s="247"/>
    </row>
    <row r="8" spans="1:27" s="123" customFormat="1" ht="20.100000000000001" customHeight="1">
      <c r="A8" s="151"/>
      <c r="B8" s="152" t="s">
        <v>4</v>
      </c>
      <c r="C8" s="247" t="s">
        <v>135</v>
      </c>
      <c r="D8" s="247"/>
      <c r="E8" s="247"/>
      <c r="G8" s="247" t="s">
        <v>136</v>
      </c>
      <c r="H8" s="247"/>
      <c r="I8" s="152"/>
      <c r="J8" s="251" t="s">
        <v>137</v>
      </c>
      <c r="K8" s="251"/>
      <c r="L8" s="251"/>
      <c r="M8" s="251"/>
      <c r="N8" s="251"/>
      <c r="O8" s="251"/>
      <c r="P8" s="251"/>
      <c r="Q8" s="251"/>
      <c r="U8" s="250" t="s">
        <v>176</v>
      </c>
      <c r="V8" s="250"/>
      <c r="W8" s="250"/>
      <c r="X8" s="250"/>
      <c r="Y8" s="250"/>
      <c r="Z8" s="247" t="s">
        <v>131</v>
      </c>
      <c r="AA8" s="247"/>
    </row>
    <row r="9" spans="1:27" s="123" customFormat="1" ht="20.100000000000001" customHeight="1">
      <c r="A9" s="151"/>
      <c r="B9" s="151"/>
      <c r="C9" s="247" t="s">
        <v>142</v>
      </c>
      <c r="D9" s="247"/>
      <c r="E9" s="247"/>
      <c r="F9" s="247"/>
      <c r="G9" s="247" t="s">
        <v>143</v>
      </c>
      <c r="H9" s="247"/>
      <c r="I9" s="254" t="s">
        <v>144</v>
      </c>
      <c r="J9" s="254"/>
      <c r="K9" s="254"/>
      <c r="L9" s="254"/>
      <c r="M9" s="254"/>
      <c r="N9" s="154"/>
      <c r="O9" s="154"/>
      <c r="P9" s="254" t="s">
        <v>145</v>
      </c>
      <c r="Q9" s="254"/>
      <c r="R9" s="152"/>
      <c r="S9" s="152" t="s">
        <v>177</v>
      </c>
      <c r="T9" s="152"/>
      <c r="U9" s="155" t="s">
        <v>148</v>
      </c>
      <c r="V9" s="156"/>
      <c r="W9" s="155" t="s">
        <v>148</v>
      </c>
      <c r="X9" s="156"/>
      <c r="Y9" s="152" t="s">
        <v>149</v>
      </c>
      <c r="Z9" s="247" t="s">
        <v>134</v>
      </c>
      <c r="AA9" s="247"/>
    </row>
    <row r="10" spans="1:27" s="123" customFormat="1" ht="20.100000000000001" customHeight="1">
      <c r="C10" s="247" t="s">
        <v>150</v>
      </c>
      <c r="D10" s="247"/>
      <c r="E10" s="247"/>
      <c r="F10" s="152"/>
      <c r="G10" s="152" t="s">
        <v>151</v>
      </c>
      <c r="H10" s="152"/>
      <c r="I10" s="247" t="s">
        <v>65</v>
      </c>
      <c r="J10" s="247"/>
      <c r="K10" s="247"/>
      <c r="L10" s="152"/>
      <c r="M10" s="152" t="s">
        <v>68</v>
      </c>
      <c r="N10" s="152"/>
      <c r="O10" s="152"/>
      <c r="P10" s="247"/>
      <c r="Q10" s="247"/>
      <c r="R10" s="152"/>
      <c r="S10" s="152" t="s">
        <v>151</v>
      </c>
      <c r="T10" s="152"/>
      <c r="U10" s="152" t="s">
        <v>154</v>
      </c>
      <c r="W10" s="152" t="s">
        <v>155</v>
      </c>
      <c r="Y10" s="152" t="s">
        <v>156</v>
      </c>
      <c r="Z10" s="248" t="s">
        <v>141</v>
      </c>
      <c r="AA10" s="248"/>
    </row>
    <row r="11" spans="1:27" s="123" customFormat="1" ht="20.100000000000001" customHeight="1"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 t="s">
        <v>158</v>
      </c>
      <c r="N11" s="152"/>
      <c r="O11" s="152"/>
      <c r="P11" s="152"/>
      <c r="Q11" s="152"/>
      <c r="R11" s="152"/>
      <c r="S11" s="152"/>
      <c r="T11" s="152"/>
      <c r="U11" s="152" t="s">
        <v>178</v>
      </c>
      <c r="W11" s="152" t="s">
        <v>161</v>
      </c>
      <c r="Y11" s="152" t="s">
        <v>179</v>
      </c>
      <c r="Z11" s="157"/>
      <c r="AA11" s="157"/>
    </row>
    <row r="12" spans="1:27" s="123" customFormat="1" ht="10.35" customHeight="1"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7"/>
      <c r="AA12" s="157"/>
    </row>
    <row r="13" spans="1:27" s="119" customFormat="1" ht="20.100000000000001" customHeight="1">
      <c r="A13" s="123" t="s">
        <v>165</v>
      </c>
      <c r="B13" s="123"/>
      <c r="C13" s="158"/>
      <c r="D13" s="48">
        <v>300000000</v>
      </c>
      <c r="E13" s="49"/>
      <c r="F13" s="49"/>
      <c r="G13" s="48">
        <v>197210670</v>
      </c>
      <c r="H13" s="49"/>
      <c r="I13" s="49"/>
      <c r="J13" s="48">
        <v>23900000</v>
      </c>
      <c r="K13" s="49"/>
      <c r="L13" s="49"/>
      <c r="M13" s="159">
        <v>0</v>
      </c>
      <c r="N13" s="49"/>
      <c r="O13" s="49"/>
      <c r="P13" s="49"/>
      <c r="Q13" s="48">
        <v>147050123</v>
      </c>
      <c r="R13" s="58"/>
      <c r="S13" s="159">
        <v>0</v>
      </c>
      <c r="T13" s="58"/>
      <c r="U13" s="48">
        <v>7976056</v>
      </c>
      <c r="V13" s="58"/>
      <c r="W13" s="58"/>
      <c r="Y13" s="48">
        <f>SUM(U13,W13)</f>
        <v>7976056</v>
      </c>
      <c r="Z13" s="49"/>
      <c r="AA13" s="48">
        <f>SUM(D13:W13)</f>
        <v>676136849</v>
      </c>
    </row>
    <row r="14" spans="1:27" s="119" customFormat="1" ht="20.100000000000001" customHeight="1">
      <c r="A14" s="123" t="s">
        <v>298</v>
      </c>
      <c r="B14" s="123"/>
      <c r="C14" s="158"/>
      <c r="D14" s="48"/>
      <c r="E14" s="49"/>
      <c r="F14" s="49"/>
      <c r="G14" s="159"/>
      <c r="H14" s="49"/>
      <c r="I14" s="49"/>
      <c r="J14" s="48"/>
      <c r="K14" s="49"/>
      <c r="L14" s="49"/>
      <c r="M14" s="48"/>
      <c r="N14" s="49"/>
      <c r="O14" s="49"/>
      <c r="P14" s="49"/>
      <c r="Q14" s="48"/>
      <c r="R14" s="58"/>
      <c r="S14" s="159"/>
      <c r="T14" s="58"/>
      <c r="U14" s="48"/>
      <c r="V14" s="58"/>
      <c r="W14" s="58"/>
      <c r="Y14" s="48"/>
      <c r="Z14" s="49"/>
      <c r="AA14" s="48"/>
    </row>
    <row r="15" spans="1:27" s="119" customFormat="1" ht="20.100000000000001" customHeight="1">
      <c r="A15" s="160" t="s">
        <v>65</v>
      </c>
      <c r="B15" s="253" t="s">
        <v>167</v>
      </c>
      <c r="C15" s="253"/>
      <c r="D15" s="159">
        <v>0</v>
      </c>
      <c r="E15" s="49"/>
      <c r="F15" s="49"/>
      <c r="G15" s="159">
        <v>0</v>
      </c>
      <c r="H15" s="49"/>
      <c r="I15" s="49"/>
      <c r="J15" s="48">
        <v>10150000</v>
      </c>
      <c r="K15" s="49"/>
      <c r="L15" s="49"/>
      <c r="M15" s="159">
        <v>0</v>
      </c>
      <c r="N15" s="49"/>
      <c r="O15" s="49"/>
      <c r="P15" s="49"/>
      <c r="Q15" s="55">
        <v>-10150000</v>
      </c>
      <c r="R15" s="123"/>
      <c r="S15" s="159">
        <v>0</v>
      </c>
      <c r="T15" s="123"/>
      <c r="U15" s="159">
        <v>0</v>
      </c>
      <c r="V15" s="123"/>
      <c r="W15" s="159">
        <v>0</v>
      </c>
      <c r="Y15" s="159">
        <f t="shared" ref="Y15:Y16" si="0">SUM(U15,W15)</f>
        <v>0</v>
      </c>
      <c r="Z15" s="49"/>
      <c r="AA15" s="159">
        <f>SUM(D15:Q15,U15)</f>
        <v>0</v>
      </c>
    </row>
    <row r="16" spans="1:27" s="119" customFormat="1" ht="20.100000000000001" customHeight="1">
      <c r="A16" s="160" t="s">
        <v>299</v>
      </c>
      <c r="B16" s="161">
        <v>31</v>
      </c>
      <c r="C16" s="158"/>
      <c r="D16" s="159">
        <v>0</v>
      </c>
      <c r="E16" s="50"/>
      <c r="F16" s="50"/>
      <c r="G16" s="159">
        <v>0</v>
      </c>
      <c r="H16" s="50"/>
      <c r="I16" s="51"/>
      <c r="J16" s="159">
        <v>0</v>
      </c>
      <c r="K16" s="162"/>
      <c r="L16" s="56"/>
      <c r="M16" s="159">
        <v>0</v>
      </c>
      <c r="N16" s="162"/>
      <c r="O16" s="56"/>
      <c r="P16" s="162"/>
      <c r="Q16" s="55">
        <v>-191979011</v>
      </c>
      <c r="R16" s="123"/>
      <c r="S16" s="159">
        <v>0</v>
      </c>
      <c r="T16" s="123"/>
      <c r="U16" s="159">
        <v>0</v>
      </c>
      <c r="V16" s="123"/>
      <c r="W16" s="159">
        <v>0</v>
      </c>
      <c r="Y16" s="159">
        <f t="shared" si="0"/>
        <v>0</v>
      </c>
      <c r="Z16" s="56"/>
      <c r="AA16" s="61">
        <f>SUM(D16:Q16,U16)</f>
        <v>-191979011</v>
      </c>
    </row>
    <row r="17" spans="1:27" ht="20.100000000000001" customHeight="1">
      <c r="A17" s="160" t="s">
        <v>117</v>
      </c>
      <c r="B17" s="119"/>
      <c r="C17" s="158"/>
      <c r="D17" s="159">
        <v>0</v>
      </c>
      <c r="E17" s="50"/>
      <c r="F17" s="50"/>
      <c r="G17" s="159">
        <v>0</v>
      </c>
      <c r="H17" s="50"/>
      <c r="I17" s="51"/>
      <c r="J17" s="159">
        <v>0</v>
      </c>
      <c r="K17" s="162"/>
      <c r="L17" s="56"/>
      <c r="M17" s="159">
        <v>0</v>
      </c>
      <c r="N17" s="162"/>
      <c r="O17" s="56"/>
      <c r="P17" s="162"/>
      <c r="Q17" s="48">
        <v>183964082</v>
      </c>
      <c r="R17" s="123"/>
      <c r="S17" s="159">
        <v>0</v>
      </c>
      <c r="T17" s="123"/>
      <c r="U17" s="159">
        <v>0</v>
      </c>
      <c r="V17" s="123"/>
      <c r="W17" s="48">
        <v>2028007</v>
      </c>
      <c r="Y17" s="81">
        <v>2028007</v>
      </c>
      <c r="Z17" s="164"/>
      <c r="AA17" s="61">
        <v>185992089</v>
      </c>
    </row>
    <row r="18" spans="1:27" ht="20.100000000000001" customHeight="1" thickBot="1">
      <c r="A18" s="123" t="s">
        <v>169</v>
      </c>
      <c r="B18" s="123"/>
      <c r="C18" s="158"/>
      <c r="D18" s="52">
        <f>SUM(D13:D17)</f>
        <v>300000000</v>
      </c>
      <c r="E18" s="53"/>
      <c r="F18" s="53"/>
      <c r="G18" s="165">
        <f>SUM(G13:G17)</f>
        <v>197210670</v>
      </c>
      <c r="H18" s="53"/>
      <c r="I18" s="53"/>
      <c r="J18" s="52">
        <f>SUM(J13:J17)</f>
        <v>34050000</v>
      </c>
      <c r="K18" s="53"/>
      <c r="L18" s="53"/>
      <c r="M18" s="166">
        <f>SUM(M13:M17)</f>
        <v>0</v>
      </c>
      <c r="N18" s="53"/>
      <c r="O18" s="53"/>
      <c r="P18" s="53"/>
      <c r="Q18" s="167">
        <f>SUM(Q13:Q17)</f>
        <v>128885194</v>
      </c>
      <c r="R18" s="123"/>
      <c r="S18" s="166">
        <f>SUM(S13:S17)</f>
        <v>0</v>
      </c>
      <c r="T18" s="123"/>
      <c r="U18" s="167">
        <f>SUM(U13:U17)</f>
        <v>7976056</v>
      </c>
      <c r="V18" s="123"/>
      <c r="W18" s="80">
        <f>SUM(W13:W17)</f>
        <v>2028007</v>
      </c>
      <c r="Y18" s="167">
        <f>SUM(Y13:Y17)</f>
        <v>10004063</v>
      </c>
      <c r="Z18" s="53"/>
      <c r="AA18" s="167">
        <f>SUM(AA13:AA17)</f>
        <v>670149927</v>
      </c>
    </row>
    <row r="19" spans="1:27" s="119" customFormat="1" ht="20.100000000000001" customHeight="1" thickTop="1">
      <c r="A19" s="123"/>
      <c r="B19" s="123"/>
      <c r="C19" s="158"/>
      <c r="D19" s="54"/>
      <c r="E19" s="53"/>
      <c r="F19" s="53"/>
      <c r="G19" s="53"/>
      <c r="H19" s="53"/>
      <c r="I19" s="53"/>
      <c r="J19" s="54"/>
      <c r="K19" s="53"/>
      <c r="L19" s="53"/>
      <c r="M19" s="54"/>
      <c r="N19" s="53"/>
      <c r="O19" s="53"/>
      <c r="P19" s="53"/>
      <c r="Q19" s="54"/>
      <c r="R19" s="123"/>
      <c r="S19" s="123"/>
      <c r="T19" s="123"/>
      <c r="U19" s="168"/>
      <c r="V19" s="123"/>
      <c r="W19" s="53"/>
      <c r="Y19" s="168"/>
      <c r="Z19" s="53"/>
      <c r="AA19" s="54"/>
    </row>
    <row r="20" spans="1:27" s="119" customFormat="1" ht="20.100000000000001" customHeight="1">
      <c r="A20" s="123" t="s">
        <v>170</v>
      </c>
      <c r="B20" s="123"/>
      <c r="C20" s="158"/>
      <c r="D20" s="48">
        <f>SUM(D18)</f>
        <v>300000000</v>
      </c>
      <c r="E20" s="49"/>
      <c r="F20" s="49"/>
      <c r="G20" s="48">
        <f>SUM(G18)</f>
        <v>197210670</v>
      </c>
      <c r="H20" s="49"/>
      <c r="I20" s="49"/>
      <c r="J20" s="48">
        <f>SUM(J18)</f>
        <v>34050000</v>
      </c>
      <c r="K20" s="49"/>
      <c r="L20" s="49"/>
      <c r="M20" s="159">
        <f>SUM(M18)</f>
        <v>0</v>
      </c>
      <c r="N20" s="49"/>
      <c r="O20" s="49"/>
      <c r="P20" s="49"/>
      <c r="Q20" s="48">
        <f>SUM(Q18)</f>
        <v>128885194</v>
      </c>
      <c r="R20" s="58"/>
      <c r="S20" s="159">
        <f>S18</f>
        <v>0</v>
      </c>
      <c r="T20" s="58"/>
      <c r="U20" s="48">
        <f>SUM(U18)</f>
        <v>7976056</v>
      </c>
      <c r="V20" s="58"/>
      <c r="W20" s="159">
        <f>SUM(W18)</f>
        <v>2028007</v>
      </c>
      <c r="Y20" s="48">
        <f t="shared" ref="Y20:Y26" si="1">SUM(U20,W20)</f>
        <v>10004063</v>
      </c>
      <c r="Z20" s="49"/>
      <c r="AA20" s="48">
        <f>SUM(AA18)</f>
        <v>670149927</v>
      </c>
    </row>
    <row r="21" spans="1:27" s="119" customFormat="1" ht="20.100000000000001" customHeight="1">
      <c r="A21" s="123" t="s">
        <v>300</v>
      </c>
      <c r="B21" s="123"/>
      <c r="C21" s="158"/>
      <c r="D21" s="48"/>
      <c r="E21" s="49"/>
      <c r="F21" s="49"/>
      <c r="G21" s="159"/>
      <c r="H21" s="49"/>
      <c r="I21" s="49"/>
      <c r="J21" s="48"/>
      <c r="K21" s="49"/>
      <c r="L21" s="49"/>
      <c r="M21" s="48"/>
      <c r="N21" s="49"/>
      <c r="O21" s="49"/>
      <c r="P21" s="49"/>
      <c r="Q21" s="48"/>
      <c r="R21" s="58"/>
      <c r="S21" s="58"/>
      <c r="T21" s="58"/>
      <c r="U21" s="48"/>
      <c r="V21" s="58"/>
      <c r="W21" s="58"/>
      <c r="Y21" s="159"/>
      <c r="Z21" s="49"/>
      <c r="AA21" s="48"/>
    </row>
    <row r="22" spans="1:27" s="119" customFormat="1" ht="20.100000000000001" customHeight="1">
      <c r="A22" s="160" t="s">
        <v>171</v>
      </c>
      <c r="B22" s="161">
        <v>22</v>
      </c>
      <c r="C22" s="158"/>
      <c r="D22" s="48">
        <v>2030932</v>
      </c>
      <c r="E22" s="49"/>
      <c r="F22" s="49"/>
      <c r="G22" s="48">
        <v>6092826</v>
      </c>
      <c r="H22" s="49"/>
      <c r="I22" s="49"/>
      <c r="J22" s="159">
        <v>0</v>
      </c>
      <c r="K22" s="49"/>
      <c r="L22" s="49"/>
      <c r="M22" s="159">
        <v>0</v>
      </c>
      <c r="N22" s="49"/>
      <c r="O22" s="49"/>
      <c r="P22" s="49"/>
      <c r="Q22" s="159">
        <v>0</v>
      </c>
      <c r="R22" s="58"/>
      <c r="S22" s="159">
        <v>0</v>
      </c>
      <c r="T22" s="58"/>
      <c r="U22" s="159">
        <v>0</v>
      </c>
      <c r="V22" s="58"/>
      <c r="W22" s="159">
        <v>0</v>
      </c>
      <c r="Y22" s="159">
        <f t="shared" si="1"/>
        <v>0</v>
      </c>
      <c r="Z22" s="49"/>
      <c r="AA22" s="48">
        <f t="shared" ref="AA22:AA26" si="2">SUM(D22:S22,Y22)</f>
        <v>8123758</v>
      </c>
    </row>
    <row r="23" spans="1:27" s="119" customFormat="1" ht="20.100000000000001" customHeight="1">
      <c r="A23" s="160" t="s">
        <v>152</v>
      </c>
      <c r="B23" s="158">
        <v>24</v>
      </c>
      <c r="C23" s="158"/>
      <c r="D23" s="159">
        <v>0</v>
      </c>
      <c r="E23" s="49"/>
      <c r="F23" s="159"/>
      <c r="G23" s="159">
        <v>0</v>
      </c>
      <c r="H23" s="49"/>
      <c r="I23" s="49"/>
      <c r="J23" s="159">
        <v>0</v>
      </c>
      <c r="K23" s="49"/>
      <c r="L23" s="49"/>
      <c r="M23" s="159">
        <v>0</v>
      </c>
      <c r="N23" s="49"/>
      <c r="O23" s="49"/>
      <c r="P23" s="49"/>
      <c r="Q23" s="159">
        <f>-J23</f>
        <v>0</v>
      </c>
      <c r="R23" s="58"/>
      <c r="S23" s="55">
        <v>-17968872</v>
      </c>
      <c r="T23" s="58"/>
      <c r="U23" s="159">
        <f>-L23</f>
        <v>0</v>
      </c>
      <c r="V23" s="58"/>
      <c r="W23" s="159">
        <v>0</v>
      </c>
      <c r="Y23" s="159">
        <f t="shared" si="1"/>
        <v>0</v>
      </c>
      <c r="Z23" s="49"/>
      <c r="AA23" s="48">
        <f t="shared" si="2"/>
        <v>-17968872</v>
      </c>
    </row>
    <row r="24" spans="1:27" s="119" customFormat="1" ht="20.100000000000001" customHeight="1">
      <c r="A24" s="160" t="s">
        <v>172</v>
      </c>
      <c r="B24" s="158">
        <v>24</v>
      </c>
      <c r="C24" s="158"/>
      <c r="D24" s="159">
        <v>0</v>
      </c>
      <c r="E24" s="49"/>
      <c r="F24" s="159"/>
      <c r="G24" s="159">
        <v>0</v>
      </c>
      <c r="H24" s="49"/>
      <c r="I24" s="49"/>
      <c r="J24" s="159">
        <v>0</v>
      </c>
      <c r="K24" s="49"/>
      <c r="L24" s="49"/>
      <c r="M24" s="48">
        <v>17968872</v>
      </c>
      <c r="N24" s="49"/>
      <c r="O24" s="49"/>
      <c r="P24" s="49"/>
      <c r="Q24" s="55">
        <f>-M24</f>
        <v>-17968872</v>
      </c>
      <c r="R24" s="58"/>
      <c r="S24" s="159">
        <v>0</v>
      </c>
      <c r="T24" s="58"/>
      <c r="U24" s="159">
        <v>0</v>
      </c>
      <c r="V24" s="58"/>
      <c r="W24" s="159">
        <v>0</v>
      </c>
      <c r="Y24" s="159">
        <f t="shared" si="1"/>
        <v>0</v>
      </c>
      <c r="Z24" s="49"/>
      <c r="AA24" s="159">
        <f t="shared" si="2"/>
        <v>0</v>
      </c>
    </row>
    <row r="25" spans="1:27" s="119" customFormat="1" ht="20.100000000000001" customHeight="1">
      <c r="A25" s="160" t="s">
        <v>299</v>
      </c>
      <c r="B25" s="161">
        <v>31</v>
      </c>
      <c r="C25" s="158"/>
      <c r="D25" s="159">
        <v>0</v>
      </c>
      <c r="E25" s="50"/>
      <c r="F25" s="50"/>
      <c r="G25" s="159">
        <v>0</v>
      </c>
      <c r="H25" s="50"/>
      <c r="I25" s="51"/>
      <c r="J25" s="159">
        <v>0</v>
      </c>
      <c r="K25" s="162"/>
      <c r="L25" s="56"/>
      <c r="M25" s="159">
        <v>0</v>
      </c>
      <c r="N25" s="162"/>
      <c r="O25" s="56"/>
      <c r="P25" s="162"/>
      <c r="Q25" s="55">
        <v>-125999580</v>
      </c>
      <c r="R25" s="123"/>
      <c r="S25" s="159">
        <v>0</v>
      </c>
      <c r="T25" s="123"/>
      <c r="U25" s="159">
        <v>0</v>
      </c>
      <c r="V25" s="123"/>
      <c r="W25" s="159">
        <v>0</v>
      </c>
      <c r="Y25" s="159">
        <f t="shared" si="1"/>
        <v>0</v>
      </c>
      <c r="Z25" s="56"/>
      <c r="AA25" s="48">
        <f t="shared" si="2"/>
        <v>-125999580</v>
      </c>
    </row>
    <row r="26" spans="1:27" ht="20.100000000000001" customHeight="1">
      <c r="A26" s="160" t="s">
        <v>117</v>
      </c>
      <c r="B26" s="119"/>
      <c r="C26" s="158"/>
      <c r="D26" s="159">
        <v>0</v>
      </c>
      <c r="E26" s="50"/>
      <c r="F26" s="50"/>
      <c r="G26" s="159">
        <v>0</v>
      </c>
      <c r="H26" s="50"/>
      <c r="I26" s="51"/>
      <c r="J26" s="159">
        <v>0</v>
      </c>
      <c r="K26" s="162"/>
      <c r="L26" s="56"/>
      <c r="M26" s="159">
        <v>0</v>
      </c>
      <c r="N26" s="162"/>
      <c r="O26" s="56"/>
      <c r="P26" s="162"/>
      <c r="Q26" s="48">
        <f>PL!J29</f>
        <v>112231129</v>
      </c>
      <c r="R26" s="123"/>
      <c r="S26" s="159">
        <v>0</v>
      </c>
      <c r="T26" s="123"/>
      <c r="U26" s="55">
        <f>PL!J46</f>
        <v>-1590119</v>
      </c>
      <c r="V26" s="123"/>
      <c r="W26" s="55">
        <f>PL!J39</f>
        <v>-1853305</v>
      </c>
      <c r="Y26" s="48">
        <f t="shared" si="1"/>
        <v>-3443424</v>
      </c>
      <c r="Z26" s="164"/>
      <c r="AA26" s="48">
        <f t="shared" si="2"/>
        <v>108787705</v>
      </c>
    </row>
    <row r="27" spans="1:27" ht="20.100000000000001" customHeight="1" thickBot="1">
      <c r="A27" s="123" t="s">
        <v>173</v>
      </c>
      <c r="B27" s="123"/>
      <c r="C27" s="158"/>
      <c r="D27" s="52">
        <f>SUM(D20:D26)</f>
        <v>302030932</v>
      </c>
      <c r="E27" s="53"/>
      <c r="F27" s="53"/>
      <c r="G27" s="165">
        <f>SUM(G20:G26)</f>
        <v>203303496</v>
      </c>
      <c r="H27" s="53"/>
      <c r="I27" s="53"/>
      <c r="J27" s="52">
        <f>SUM(J20:J26)</f>
        <v>34050000</v>
      </c>
      <c r="K27" s="53"/>
      <c r="L27" s="53"/>
      <c r="M27" s="52">
        <f>SUM(M20:M26)</f>
        <v>17968872</v>
      </c>
      <c r="N27" s="53"/>
      <c r="O27" s="53"/>
      <c r="P27" s="53"/>
      <c r="Q27" s="167">
        <f>SUM(Q20:Q26)</f>
        <v>97147871</v>
      </c>
      <c r="R27" s="123"/>
      <c r="S27" s="165">
        <f>SUM(S20:S26)</f>
        <v>-17968872</v>
      </c>
      <c r="T27" s="123"/>
      <c r="U27" s="167">
        <f>SUM(U20:U26)</f>
        <v>6385937</v>
      </c>
      <c r="V27" s="123"/>
      <c r="W27" s="167">
        <f>SUM(W20:W26)</f>
        <v>174702</v>
      </c>
      <c r="Y27" s="167">
        <f>SUM(Y20:Y26)</f>
        <v>6560639</v>
      </c>
      <c r="Z27" s="53"/>
      <c r="AA27" s="167">
        <f>SUM(AA20:AA26)</f>
        <v>643092938</v>
      </c>
    </row>
    <row r="28" spans="1:27" ht="14.1" customHeight="1" thickTop="1">
      <c r="D28" s="169"/>
      <c r="J28" s="169"/>
      <c r="M28" s="169"/>
      <c r="Q28" s="169"/>
      <c r="X28" s="170"/>
      <c r="Y28" s="170"/>
      <c r="AA28" s="44"/>
    </row>
    <row r="29" spans="1:27" ht="14.7" customHeight="1">
      <c r="AA29" s="171"/>
    </row>
    <row r="30" spans="1:27" ht="20.100000000000001" customHeight="1">
      <c r="AA30" s="171"/>
    </row>
    <row r="31" spans="1:27" ht="20.100000000000001" customHeight="1">
      <c r="AA31" s="171"/>
    </row>
    <row r="32" spans="1:27" ht="20.100000000000001" customHeight="1">
      <c r="AA32" s="171"/>
    </row>
    <row r="33" spans="1:27" ht="20.100000000000001" customHeight="1">
      <c r="AA33" s="171"/>
    </row>
    <row r="34" spans="1:27" ht="20.100000000000001" customHeight="1">
      <c r="AA34" s="171"/>
    </row>
    <row r="35" spans="1:27" ht="20.100000000000001" customHeight="1">
      <c r="AA35" s="171"/>
    </row>
    <row r="36" spans="1:27" ht="20.100000000000001" customHeight="1">
      <c r="AA36" s="171"/>
    </row>
    <row r="37" spans="1:27" ht="20.100000000000001" customHeight="1"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</row>
    <row r="38" spans="1:27" ht="15.6">
      <c r="A38" s="97" t="s">
        <v>39</v>
      </c>
    </row>
    <row r="39" spans="1:27" ht="20.100000000000001" customHeight="1">
      <c r="AA39" s="169">
        <f>AA27-LIABILITIES!G51</f>
        <v>0</v>
      </c>
    </row>
    <row r="40" spans="1:27" ht="20.100000000000001" customHeight="1">
      <c r="D40" s="44"/>
      <c r="G40" s="44"/>
      <c r="J40" s="44"/>
      <c r="M40" s="44"/>
      <c r="Q40" s="44"/>
      <c r="X40" s="44"/>
      <c r="AA40" s="44"/>
    </row>
    <row r="41" spans="1:27" ht="20.100000000000001" customHeight="1"/>
    <row r="42" spans="1:27" ht="20.100000000000001" hidden="1" customHeight="1"/>
    <row r="43" spans="1:27" ht="20.100000000000001" hidden="1" customHeight="1"/>
    <row r="44" spans="1:27" ht="20.100000000000001" hidden="1" customHeight="1"/>
    <row r="45" spans="1:27" ht="20.100000000000001" hidden="1" customHeight="1"/>
    <row r="46" spans="1:27" ht="19.2" hidden="1" customHeight="1"/>
    <row r="47" spans="1:27" ht="19.2" hidden="1" customHeight="1"/>
    <row r="48" spans="1:27" ht="19.2" hidden="1" customHeight="1"/>
    <row r="49" spans="18:25" ht="19.2" hidden="1" customHeight="1"/>
    <row r="50" spans="18:25" ht="19.2" hidden="1" customHeight="1"/>
    <row r="51" spans="18:25" ht="19.2" hidden="1" customHeight="1"/>
    <row r="52" spans="18:25" ht="19.2" hidden="1" customHeight="1"/>
    <row r="53" spans="18:25" ht="19.2" hidden="1" customHeight="1"/>
    <row r="54" spans="18:25" ht="19.2" hidden="1" customHeight="1"/>
    <row r="55" spans="18:25" ht="19.2" hidden="1" customHeight="1"/>
    <row r="56" spans="18:25" ht="19.2" hidden="1" customHeight="1"/>
    <row r="57" spans="18:25" ht="19.2" hidden="1" customHeight="1"/>
    <row r="58" spans="18:25" ht="19.2" hidden="1" customHeight="1"/>
    <row r="59" spans="18:25" ht="18.600000000000001" hidden="1" customHeight="1"/>
    <row r="60" spans="18:25" ht="21.6" hidden="1" customHeight="1"/>
    <row r="61" spans="18:25" ht="20.100000000000001" customHeight="1"/>
    <row r="62" spans="18:25" ht="19.2" customHeight="1"/>
    <row r="63" spans="18:25" ht="19.2" customHeight="1">
      <c r="R63" s="118"/>
      <c r="S63" s="118"/>
      <c r="T63" s="118"/>
      <c r="U63" s="118"/>
      <c r="V63" s="118"/>
      <c r="X63" s="118"/>
      <c r="Y63" s="118"/>
    </row>
    <row r="64" spans="18:25" ht="19.2" customHeight="1"/>
    <row r="65" ht="19.2" customHeight="1"/>
    <row r="66" ht="19.2" customHeight="1"/>
    <row r="67" ht="19.2" customHeight="1"/>
    <row r="68" ht="19.2" customHeight="1"/>
  </sheetData>
  <mergeCells count="21">
    <mergeCell ref="G8:H8"/>
    <mergeCell ref="J8:Q8"/>
    <mergeCell ref="I10:K10"/>
    <mergeCell ref="P10:Q10"/>
    <mergeCell ref="I9:M9"/>
    <mergeCell ref="B15:C15"/>
    <mergeCell ref="U7:Y7"/>
    <mergeCell ref="A1:AA1"/>
    <mergeCell ref="A2:AA2"/>
    <mergeCell ref="A3:AA3"/>
    <mergeCell ref="A4:AA4"/>
    <mergeCell ref="A5:AA5"/>
    <mergeCell ref="Z10:AA10"/>
    <mergeCell ref="U8:Y8"/>
    <mergeCell ref="C8:E8"/>
    <mergeCell ref="Z8:AA8"/>
    <mergeCell ref="P9:Q9"/>
    <mergeCell ref="C9:F9"/>
    <mergeCell ref="G9:H9"/>
    <mergeCell ref="Z9:AA9"/>
    <mergeCell ref="C10:E10"/>
  </mergeCells>
  <pageMargins left="0.71" right="0.25" top="1" bottom="0.75" header="0.6" footer="0.3"/>
  <pageSetup paperSize="9" scale="6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N107"/>
  <sheetViews>
    <sheetView view="pageBreakPreview" topLeftCell="A95" zoomScaleNormal="100" zoomScaleSheetLayoutView="100" workbookViewId="0">
      <selection activeCell="A103" sqref="A103"/>
    </sheetView>
  </sheetViews>
  <sheetFormatPr defaultColWidth="9.125" defaultRowHeight="18" customHeight="1"/>
  <cols>
    <col min="1" max="1" width="54.625" style="118" customWidth="1"/>
    <col min="2" max="2" width="7.375" style="118" customWidth="1"/>
    <col min="3" max="3" width="16.5" style="118" bestFit="1" customWidth="1"/>
    <col min="4" max="4" width="1.625" style="118" customWidth="1"/>
    <col min="5" max="5" width="16.5" style="118" bestFit="1" customWidth="1"/>
    <col min="6" max="6" width="1.625" style="118" customWidth="1"/>
    <col min="7" max="7" width="16.5" style="118" bestFit="1" customWidth="1"/>
    <col min="8" max="8" width="1.625" style="118" customWidth="1"/>
    <col min="9" max="9" width="16.5" style="118" bestFit="1" customWidth="1"/>
    <col min="10" max="10" width="39" style="118" customWidth="1"/>
    <col min="11" max="16384" width="9.125" style="118"/>
  </cols>
  <sheetData>
    <row r="1" spans="1:14" s="117" customFormat="1" ht="20.100000000000001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</row>
    <row r="2" spans="1:14" s="117" customFormat="1" ht="20.100000000000001" customHeight="1">
      <c r="A2" s="247" t="s">
        <v>180</v>
      </c>
      <c r="B2" s="247"/>
      <c r="C2" s="247"/>
      <c r="D2" s="247"/>
      <c r="E2" s="247"/>
      <c r="F2" s="247"/>
      <c r="G2" s="247"/>
      <c r="H2" s="247"/>
      <c r="I2" s="247"/>
    </row>
    <row r="3" spans="1:14" s="117" customFormat="1" ht="20.100000000000001" customHeight="1">
      <c r="A3" s="248" t="s">
        <v>119</v>
      </c>
      <c r="B3" s="247"/>
      <c r="C3" s="247"/>
      <c r="D3" s="247"/>
      <c r="E3" s="247"/>
      <c r="F3" s="247"/>
      <c r="G3" s="247"/>
      <c r="H3" s="247"/>
      <c r="I3" s="247"/>
    </row>
    <row r="4" spans="1:14" ht="20.100000000000001" customHeight="1">
      <c r="A4" s="249" t="s">
        <v>3</v>
      </c>
      <c r="B4" s="249"/>
      <c r="C4" s="249"/>
      <c r="D4" s="249"/>
      <c r="E4" s="249"/>
      <c r="F4" s="249"/>
      <c r="G4" s="249"/>
      <c r="H4" s="249"/>
      <c r="I4" s="249"/>
    </row>
    <row r="5" spans="1:14" ht="4.2" customHeight="1"/>
    <row r="6" spans="1:14" s="119" customFormat="1" ht="19.2" customHeight="1">
      <c r="B6" s="120" t="s">
        <v>4</v>
      </c>
      <c r="C6" s="247" t="s">
        <v>5</v>
      </c>
      <c r="D6" s="247"/>
      <c r="E6" s="247"/>
      <c r="G6" s="247" t="s">
        <v>6</v>
      </c>
      <c r="H6" s="247"/>
      <c r="I6" s="247"/>
      <c r="N6" s="121"/>
    </row>
    <row r="7" spans="1:14" s="119" customFormat="1" ht="19.2" customHeight="1">
      <c r="C7" s="247" t="s">
        <v>7</v>
      </c>
      <c r="D7" s="247"/>
      <c r="E7" s="247"/>
      <c r="G7" s="247" t="s">
        <v>7</v>
      </c>
      <c r="H7" s="247"/>
      <c r="I7" s="247"/>
    </row>
    <row r="8" spans="1:14" ht="19.2" customHeight="1">
      <c r="C8" s="122" t="s">
        <v>11</v>
      </c>
      <c r="D8" s="120"/>
      <c r="E8" s="122" t="s">
        <v>12</v>
      </c>
      <c r="F8" s="120"/>
      <c r="G8" s="122" t="s">
        <v>11</v>
      </c>
      <c r="H8" s="120"/>
      <c r="I8" s="122" t="s">
        <v>12</v>
      </c>
    </row>
    <row r="9" spans="1:14" ht="19.2" customHeight="1">
      <c r="C9" s="120"/>
      <c r="D9" s="120"/>
      <c r="E9" s="120"/>
      <c r="F9" s="120"/>
      <c r="G9" s="120"/>
      <c r="H9" s="120"/>
      <c r="I9" s="96"/>
    </row>
    <row r="10" spans="1:14" ht="19.2" customHeight="1">
      <c r="A10" s="123" t="s">
        <v>181</v>
      </c>
      <c r="B10" s="124"/>
      <c r="C10" s="125"/>
      <c r="D10" s="125"/>
      <c r="E10" s="125"/>
      <c r="F10" s="125"/>
      <c r="G10" s="125"/>
      <c r="H10" s="125"/>
      <c r="I10" s="125"/>
    </row>
    <row r="11" spans="1:14" ht="19.2" customHeight="1">
      <c r="A11" s="118" t="s">
        <v>182</v>
      </c>
      <c r="C11" s="126">
        <f>PL!F29</f>
        <v>89072354</v>
      </c>
      <c r="D11" s="125"/>
      <c r="E11" s="126">
        <f>PL!H29</f>
        <v>170670410</v>
      </c>
      <c r="F11" s="126"/>
      <c r="G11" s="126">
        <f>PL!J29</f>
        <v>112231129</v>
      </c>
      <c r="H11" s="126"/>
      <c r="I11" s="126">
        <f>PL!L29</f>
        <v>183964082</v>
      </c>
    </row>
    <row r="12" spans="1:14" ht="19.2" customHeight="1">
      <c r="A12" s="118" t="s">
        <v>183</v>
      </c>
      <c r="B12" s="127"/>
      <c r="C12" s="125"/>
      <c r="D12" s="125"/>
      <c r="E12" s="125"/>
      <c r="F12" s="125"/>
      <c r="G12" s="126"/>
      <c r="H12" s="126"/>
      <c r="I12" s="126"/>
    </row>
    <row r="13" spans="1:14" ht="19.2" customHeight="1">
      <c r="A13" s="128" t="s">
        <v>184</v>
      </c>
      <c r="B13" s="127"/>
      <c r="C13" s="63">
        <f>PL!F28</f>
        <v>28306611</v>
      </c>
      <c r="D13" s="129"/>
      <c r="E13" s="63">
        <v>48744359</v>
      </c>
      <c r="F13" s="129"/>
      <c r="G13" s="130">
        <f>PL!J28</f>
        <v>25045855</v>
      </c>
      <c r="H13" s="130"/>
      <c r="I13" s="130">
        <v>46269205</v>
      </c>
    </row>
    <row r="14" spans="1:14" ht="19.2" customHeight="1">
      <c r="A14" s="128" t="s">
        <v>185</v>
      </c>
      <c r="B14" s="127"/>
      <c r="C14" s="63">
        <v>3805998</v>
      </c>
      <c r="D14" s="129"/>
      <c r="E14" s="131">
        <v>0</v>
      </c>
      <c r="F14" s="132"/>
      <c r="G14" s="131">
        <v>0</v>
      </c>
      <c r="H14" s="133"/>
      <c r="I14" s="131">
        <v>0</v>
      </c>
    </row>
    <row r="15" spans="1:14" ht="19.2" customHeight="1">
      <c r="A15" s="128" t="s">
        <v>186</v>
      </c>
      <c r="B15" s="128"/>
      <c r="C15" s="43">
        <v>-1025626</v>
      </c>
      <c r="D15" s="125"/>
      <c r="E15" s="43">
        <v>1212499</v>
      </c>
      <c r="F15" s="125"/>
      <c r="G15" s="43">
        <v>-1025626</v>
      </c>
      <c r="H15" s="126"/>
      <c r="I15" s="43">
        <v>1212499</v>
      </c>
    </row>
    <row r="16" spans="1:14" ht="19.2" customHeight="1">
      <c r="A16" s="128" t="s">
        <v>187</v>
      </c>
      <c r="B16" s="128"/>
      <c r="C16" s="43">
        <v>285882</v>
      </c>
      <c r="D16" s="125"/>
      <c r="E16" s="131">
        <v>0</v>
      </c>
      <c r="F16" s="132"/>
      <c r="G16" s="131">
        <v>0</v>
      </c>
      <c r="H16" s="133"/>
      <c r="I16" s="131">
        <v>0</v>
      </c>
    </row>
    <row r="17" spans="1:14" ht="19.2" customHeight="1">
      <c r="A17" s="128" t="s">
        <v>188</v>
      </c>
      <c r="B17" s="128"/>
      <c r="C17" s="43">
        <v>15724268</v>
      </c>
      <c r="D17" s="125"/>
      <c r="E17" s="43">
        <v>14858253</v>
      </c>
      <c r="F17" s="125"/>
      <c r="G17" s="43">
        <v>11661361</v>
      </c>
      <c r="H17" s="126"/>
      <c r="I17" s="43">
        <v>11096560</v>
      </c>
    </row>
    <row r="18" spans="1:14" ht="19.2" customHeight="1">
      <c r="A18" s="128" t="s">
        <v>189</v>
      </c>
      <c r="B18" s="128"/>
      <c r="C18" s="43">
        <v>15982704</v>
      </c>
      <c r="D18" s="125"/>
      <c r="E18" s="43">
        <v>15346943</v>
      </c>
      <c r="F18" s="125"/>
      <c r="G18" s="62">
        <v>15596339</v>
      </c>
      <c r="H18" s="126"/>
      <c r="I18" s="62">
        <v>15254703</v>
      </c>
    </row>
    <row r="19" spans="1:14" ht="19.2" customHeight="1">
      <c r="A19" s="128" t="s">
        <v>288</v>
      </c>
      <c r="B19" s="107"/>
      <c r="C19" s="43"/>
      <c r="D19" s="125"/>
      <c r="E19" s="43"/>
      <c r="F19" s="125"/>
      <c r="G19" s="62"/>
      <c r="H19" s="126"/>
      <c r="I19" s="62"/>
    </row>
    <row r="20" spans="1:14" ht="19.2" customHeight="1">
      <c r="A20" s="134" t="s">
        <v>289</v>
      </c>
      <c r="B20" s="107">
        <v>14</v>
      </c>
      <c r="C20" s="43">
        <v>-184379</v>
      </c>
      <c r="D20" s="125"/>
      <c r="E20" s="43">
        <v>-344123</v>
      </c>
      <c r="F20" s="125"/>
      <c r="G20" s="62">
        <v>-184379</v>
      </c>
      <c r="H20" s="126"/>
      <c r="I20" s="62">
        <v>-344123</v>
      </c>
    </row>
    <row r="21" spans="1:14" ht="19.2" customHeight="1">
      <c r="A21" s="128" t="s">
        <v>190</v>
      </c>
      <c r="B21" s="128"/>
      <c r="C21" s="43">
        <v>17786507</v>
      </c>
      <c r="D21" s="125"/>
      <c r="E21" s="43">
        <v>16652196</v>
      </c>
      <c r="F21" s="125"/>
      <c r="G21" s="43">
        <v>6190425</v>
      </c>
      <c r="H21" s="126"/>
      <c r="I21" s="43">
        <v>5346251</v>
      </c>
    </row>
    <row r="22" spans="1:14" ht="19.2" customHeight="1">
      <c r="A22" s="128" t="s">
        <v>191</v>
      </c>
      <c r="B22" s="128"/>
      <c r="C22" s="43">
        <v>-1119500</v>
      </c>
      <c r="D22" s="125"/>
      <c r="E22" s="43">
        <f>-16065+6495</f>
        <v>-9570</v>
      </c>
      <c r="F22" s="125"/>
      <c r="G22" s="43">
        <v>-1119500</v>
      </c>
      <c r="H22" s="126"/>
      <c r="I22" s="43">
        <f>-4802+2086</f>
        <v>-2716</v>
      </c>
    </row>
    <row r="23" spans="1:14" ht="19.2" customHeight="1">
      <c r="A23" s="128" t="s">
        <v>192</v>
      </c>
      <c r="B23" s="128"/>
      <c r="C23" s="43">
        <v>-1991519</v>
      </c>
      <c r="D23" s="125"/>
      <c r="E23" s="43">
        <v>-43096</v>
      </c>
      <c r="F23" s="125"/>
      <c r="G23" s="43">
        <v>-1991519</v>
      </c>
      <c r="H23" s="126"/>
      <c r="I23" s="43">
        <v>-43096</v>
      </c>
    </row>
    <row r="24" spans="1:14" ht="19.2" customHeight="1">
      <c r="A24" s="128" t="s">
        <v>193</v>
      </c>
      <c r="B24" s="128"/>
      <c r="C24" s="43">
        <v>3836102</v>
      </c>
      <c r="D24" s="125"/>
      <c r="E24" s="43">
        <v>3314968</v>
      </c>
      <c r="F24" s="125"/>
      <c r="G24" s="43">
        <v>2523086</v>
      </c>
      <c r="H24" s="126"/>
      <c r="I24" s="43">
        <v>1722054</v>
      </c>
    </row>
    <row r="25" spans="1:14" ht="19.2" customHeight="1">
      <c r="A25" s="128" t="s">
        <v>194</v>
      </c>
      <c r="B25" s="128"/>
      <c r="C25" s="41">
        <v>-2747283</v>
      </c>
      <c r="D25" s="125"/>
      <c r="E25" s="41">
        <v>3580710</v>
      </c>
      <c r="F25" s="125"/>
      <c r="G25" s="41">
        <v>-2665306</v>
      </c>
      <c r="H25" s="125"/>
      <c r="I25" s="41">
        <v>3587129</v>
      </c>
    </row>
    <row r="26" spans="1:14" ht="19.2" customHeight="1">
      <c r="A26" s="128"/>
      <c r="B26" s="128"/>
      <c r="C26" s="43">
        <f>SUM(C11:C25)</f>
        <v>167732119</v>
      </c>
      <c r="D26" s="125"/>
      <c r="E26" s="43">
        <f>SUM(E11:E25)</f>
        <v>273983549</v>
      </c>
      <c r="F26" s="125"/>
      <c r="G26" s="43">
        <f>SUM(G11:G25)</f>
        <v>166261865</v>
      </c>
      <c r="H26" s="125"/>
      <c r="I26" s="43">
        <f>SUM(I11:I25)</f>
        <v>268062548</v>
      </c>
    </row>
    <row r="27" spans="1:14" ht="19.2" customHeight="1">
      <c r="A27" s="127" t="s">
        <v>195</v>
      </c>
      <c r="B27" s="128"/>
      <c r="C27" s="60"/>
      <c r="D27" s="125"/>
      <c r="E27" s="60"/>
      <c r="F27" s="125"/>
      <c r="G27" s="60"/>
      <c r="H27" s="126"/>
      <c r="I27" s="60"/>
      <c r="J27" s="126"/>
      <c r="K27" s="125"/>
      <c r="L27" s="126"/>
      <c r="M27" s="126"/>
      <c r="N27" s="126"/>
    </row>
    <row r="28" spans="1:14" ht="19.2" customHeight="1">
      <c r="A28" s="127" t="s">
        <v>196</v>
      </c>
      <c r="B28" s="135"/>
      <c r="C28" s="125"/>
      <c r="D28" s="125"/>
      <c r="E28" s="125"/>
      <c r="F28" s="125"/>
      <c r="G28" s="125"/>
      <c r="H28" s="125"/>
      <c r="I28" s="125"/>
      <c r="J28" s="125"/>
      <c r="K28" s="125"/>
    </row>
    <row r="29" spans="1:14" ht="19.2" customHeight="1">
      <c r="A29" s="128" t="s">
        <v>16</v>
      </c>
      <c r="B29" s="128"/>
      <c r="C29" s="43">
        <v>45432898</v>
      </c>
      <c r="D29" s="125"/>
      <c r="E29" s="43">
        <v>-150918592</v>
      </c>
      <c r="F29" s="125"/>
      <c r="G29" s="43">
        <v>46116350</v>
      </c>
      <c r="H29" s="125"/>
      <c r="I29" s="43">
        <v>-73044960</v>
      </c>
    </row>
    <row r="30" spans="1:14" ht="19.2" customHeight="1">
      <c r="A30" s="128" t="s">
        <v>30</v>
      </c>
      <c r="B30" s="128"/>
      <c r="C30" s="43">
        <v>-6982989</v>
      </c>
      <c r="D30" s="125"/>
      <c r="E30" s="131">
        <v>0</v>
      </c>
      <c r="F30" s="125"/>
      <c r="G30" s="131">
        <v>0</v>
      </c>
      <c r="H30" s="125"/>
      <c r="I30" s="43"/>
    </row>
    <row r="31" spans="1:14" ht="19.2" customHeight="1">
      <c r="A31" s="128" t="s">
        <v>21</v>
      </c>
      <c r="B31" s="128"/>
      <c r="C31" s="43">
        <v>-47752811</v>
      </c>
      <c r="D31" s="125"/>
      <c r="E31" s="43">
        <v>10126960</v>
      </c>
      <c r="F31" s="125"/>
      <c r="G31" s="43">
        <v>-49702022</v>
      </c>
      <c r="H31" s="125"/>
      <c r="I31" s="43">
        <v>13403214</v>
      </c>
      <c r="J31" s="126"/>
      <c r="K31" s="125"/>
      <c r="L31" s="126"/>
      <c r="M31" s="125"/>
      <c r="N31" s="126"/>
    </row>
    <row r="32" spans="1:14" ht="19.2" customHeight="1">
      <c r="A32" s="128" t="s">
        <v>23</v>
      </c>
      <c r="B32" s="128"/>
      <c r="C32" s="43">
        <v>-2358612</v>
      </c>
      <c r="D32" s="125"/>
      <c r="E32" s="131">
        <v>0</v>
      </c>
      <c r="F32" s="125"/>
      <c r="G32" s="131">
        <v>0</v>
      </c>
      <c r="H32" s="125"/>
      <c r="I32" s="131">
        <v>0</v>
      </c>
      <c r="J32" s="126"/>
      <c r="K32" s="125"/>
      <c r="L32" s="126"/>
      <c r="M32" s="125"/>
      <c r="N32" s="126"/>
    </row>
    <row r="33" spans="1:14" ht="19.2" customHeight="1">
      <c r="A33" s="128" t="s">
        <v>24</v>
      </c>
      <c r="B33" s="128"/>
      <c r="C33" s="43">
        <v>1946887</v>
      </c>
      <c r="D33" s="125"/>
      <c r="E33" s="43">
        <v>1939836</v>
      </c>
      <c r="F33" s="125"/>
      <c r="G33" s="43">
        <v>320802</v>
      </c>
      <c r="H33" s="125"/>
      <c r="I33" s="43">
        <v>3285947</v>
      </c>
      <c r="J33" s="38"/>
      <c r="K33" s="125"/>
      <c r="L33" s="38"/>
      <c r="M33" s="45"/>
      <c r="N33" s="38"/>
    </row>
    <row r="34" spans="1:14" ht="19.2" customHeight="1">
      <c r="A34" s="128" t="s">
        <v>197</v>
      </c>
      <c r="B34" s="128"/>
      <c r="C34" s="43">
        <v>-7490000</v>
      </c>
      <c r="D34" s="125"/>
      <c r="E34" s="43">
        <v>501000</v>
      </c>
      <c r="F34" s="125"/>
      <c r="G34" s="43">
        <v>-7490000</v>
      </c>
      <c r="H34" s="45"/>
      <c r="I34" s="43">
        <v>501000</v>
      </c>
    </row>
    <row r="35" spans="1:14" ht="19.2" customHeight="1">
      <c r="A35" s="127" t="s">
        <v>198</v>
      </c>
      <c r="B35" s="128"/>
      <c r="C35" s="43"/>
      <c r="D35" s="125"/>
      <c r="E35" s="43"/>
      <c r="F35" s="125"/>
      <c r="G35" s="43"/>
      <c r="H35" s="45"/>
      <c r="I35" s="43"/>
    </row>
    <row r="36" spans="1:14" ht="19.2" customHeight="1">
      <c r="A36" s="128" t="s">
        <v>43</v>
      </c>
      <c r="B36" s="128"/>
      <c r="C36" s="136">
        <f>-12578632-C37</f>
        <v>-12940254</v>
      </c>
      <c r="D36" s="125"/>
      <c r="E36" s="136">
        <f>-15402992-E37</f>
        <v>-16089052</v>
      </c>
      <c r="F36" s="125"/>
      <c r="G36" s="43">
        <f>-35054139-G37</f>
        <v>-35455757</v>
      </c>
      <c r="H36" s="125"/>
      <c r="I36" s="43">
        <f>-10373724-I37</f>
        <v>-10722732</v>
      </c>
    </row>
    <row r="37" spans="1:14" ht="19.2" customHeight="1">
      <c r="A37" s="128" t="s">
        <v>290</v>
      </c>
      <c r="B37" s="128"/>
      <c r="C37" s="136">
        <v>361622</v>
      </c>
      <c r="D37" s="125"/>
      <c r="E37" s="136">
        <v>686060</v>
      </c>
      <c r="F37" s="125"/>
      <c r="G37" s="43">
        <v>401618</v>
      </c>
      <c r="H37" s="125"/>
      <c r="I37" s="43">
        <v>349008</v>
      </c>
    </row>
    <row r="38" spans="1:14" ht="19.2" customHeight="1">
      <c r="A38" s="128" t="s">
        <v>45</v>
      </c>
      <c r="B38" s="128"/>
      <c r="C38" s="43">
        <v>-896939</v>
      </c>
      <c r="D38" s="125"/>
      <c r="E38" s="43">
        <v>-4832557</v>
      </c>
      <c r="F38" s="125"/>
      <c r="G38" s="43">
        <v>-249507</v>
      </c>
      <c r="H38" s="125"/>
      <c r="I38" s="43">
        <v>-3948580</v>
      </c>
    </row>
    <row r="39" spans="1:14" ht="19.2" customHeight="1">
      <c r="A39" s="118" t="s">
        <v>199</v>
      </c>
      <c r="B39" s="128"/>
      <c r="C39" s="46">
        <f>SUM(C26:C38)</f>
        <v>137051921</v>
      </c>
      <c r="D39" s="125"/>
      <c r="E39" s="46">
        <f>SUM(E26:E38)</f>
        <v>115397204</v>
      </c>
      <c r="F39" s="125"/>
      <c r="G39" s="46">
        <f>SUM(G26:G38)</f>
        <v>120203349</v>
      </c>
      <c r="H39" s="125"/>
      <c r="I39" s="46">
        <f>SUM(I26:I38)</f>
        <v>197885445</v>
      </c>
    </row>
    <row r="40" spans="1:14" ht="19.2" customHeight="1">
      <c r="A40" s="118" t="s">
        <v>200</v>
      </c>
      <c r="B40" s="128"/>
      <c r="C40" s="131">
        <v>0</v>
      </c>
      <c r="D40" s="125"/>
      <c r="E40" s="131">
        <v>0</v>
      </c>
      <c r="F40" s="125"/>
      <c r="G40" s="62">
        <v>-16500000</v>
      </c>
      <c r="H40" s="125"/>
      <c r="I40" s="62">
        <v>-6875000</v>
      </c>
    </row>
    <row r="41" spans="1:14" ht="19.2" customHeight="1">
      <c r="A41" s="118" t="s">
        <v>201</v>
      </c>
      <c r="B41" s="128"/>
      <c r="C41" s="43">
        <v>-4394598</v>
      </c>
      <c r="D41" s="125"/>
      <c r="E41" s="43">
        <v>-2058703</v>
      </c>
      <c r="F41" s="125"/>
      <c r="G41" s="43">
        <v>-5323780</v>
      </c>
      <c r="H41" s="126"/>
      <c r="I41" s="43">
        <v>-1814467</v>
      </c>
    </row>
    <row r="42" spans="1:14" ht="19.2" customHeight="1">
      <c r="A42" s="118" t="s">
        <v>202</v>
      </c>
      <c r="B42" s="128"/>
      <c r="C42" s="60">
        <v>2296949</v>
      </c>
      <c r="D42" s="125"/>
      <c r="E42" s="60">
        <v>2829031</v>
      </c>
      <c r="F42" s="125"/>
      <c r="G42" s="60">
        <v>2197451</v>
      </c>
      <c r="H42" s="126"/>
      <c r="I42" s="60">
        <v>2809345</v>
      </c>
    </row>
    <row r="43" spans="1:14" ht="19.2" customHeight="1">
      <c r="A43" s="118" t="s">
        <v>203</v>
      </c>
      <c r="B43" s="128"/>
      <c r="C43" s="43">
        <v>-41783479</v>
      </c>
      <c r="D43" s="125"/>
      <c r="E43" s="43">
        <v>-59662400</v>
      </c>
      <c r="F43" s="125"/>
      <c r="G43" s="43">
        <v>-36414295</v>
      </c>
      <c r="H43" s="125"/>
      <c r="I43" s="43">
        <v>-52288314</v>
      </c>
    </row>
    <row r="44" spans="1:14" ht="19.2" customHeight="1">
      <c r="A44" s="134" t="s">
        <v>204</v>
      </c>
      <c r="B44" s="134"/>
      <c r="C44" s="47">
        <f>SUM(C39:C43)</f>
        <v>93170793</v>
      </c>
      <c r="D44" s="126"/>
      <c r="E44" s="47">
        <f>SUM(E39:E43)</f>
        <v>56505132</v>
      </c>
      <c r="F44" s="126"/>
      <c r="G44" s="47">
        <f>SUM(G39:G43)</f>
        <v>64162725</v>
      </c>
      <c r="H44" s="126"/>
      <c r="I44" s="47">
        <f>SUM(I39:I43)</f>
        <v>139717009</v>
      </c>
      <c r="J44" s="38"/>
      <c r="K44" s="125"/>
      <c r="L44" s="38"/>
      <c r="M44" s="45"/>
      <c r="N44" s="38"/>
    </row>
    <row r="45" spans="1:14" ht="19.2" customHeight="1">
      <c r="J45" s="38"/>
      <c r="K45" s="125"/>
      <c r="L45" s="38"/>
      <c r="M45" s="45"/>
      <c r="N45" s="38"/>
    </row>
    <row r="46" spans="1:14" ht="19.2" customHeight="1">
      <c r="J46" s="38"/>
      <c r="K46" s="125"/>
      <c r="L46" s="38"/>
      <c r="M46" s="45"/>
      <c r="N46" s="38"/>
    </row>
    <row r="47" spans="1:14" ht="19.2" customHeight="1">
      <c r="J47" s="38"/>
      <c r="K47" s="125"/>
      <c r="L47" s="38"/>
      <c r="M47" s="45"/>
      <c r="N47" s="38"/>
    </row>
    <row r="48" spans="1:14" ht="19.2" customHeight="1">
      <c r="J48" s="38"/>
      <c r="K48" s="125"/>
      <c r="L48" s="38"/>
      <c r="M48" s="45"/>
      <c r="N48" s="38"/>
    </row>
    <row r="49" spans="1:14" ht="19.2" customHeight="1">
      <c r="J49" s="38"/>
      <c r="K49" s="125"/>
      <c r="L49" s="38"/>
      <c r="M49" s="45"/>
      <c r="N49" s="38"/>
    </row>
    <row r="50" spans="1:14" ht="19.2" customHeight="1">
      <c r="J50" s="38"/>
      <c r="K50" s="125"/>
      <c r="L50" s="38"/>
      <c r="M50" s="45"/>
      <c r="N50" s="38"/>
    </row>
    <row r="51" spans="1:14" ht="19.2" customHeight="1">
      <c r="J51" s="38"/>
      <c r="K51" s="125"/>
      <c r="L51" s="38"/>
      <c r="M51" s="45"/>
      <c r="N51" s="38"/>
    </row>
    <row r="52" spans="1:14" ht="19.2" customHeight="1">
      <c r="J52" s="38"/>
      <c r="K52" s="125"/>
      <c r="L52" s="38"/>
      <c r="M52" s="45"/>
      <c r="N52" s="38"/>
    </row>
    <row r="53" spans="1:14" ht="19.2" customHeight="1">
      <c r="J53" s="38"/>
      <c r="K53" s="125"/>
      <c r="L53" s="38"/>
      <c r="M53" s="45"/>
      <c r="N53" s="38"/>
    </row>
    <row r="54" spans="1:14" ht="19.95" customHeight="1">
      <c r="A54" s="247" t="s">
        <v>0</v>
      </c>
      <c r="B54" s="247"/>
      <c r="C54" s="247"/>
      <c r="D54" s="247"/>
      <c r="E54" s="247"/>
      <c r="F54" s="247"/>
      <c r="G54" s="247"/>
      <c r="H54" s="247"/>
      <c r="I54" s="247"/>
    </row>
    <row r="55" spans="1:14" s="119" customFormat="1" ht="19.95" customHeight="1">
      <c r="A55" s="247" t="s">
        <v>205</v>
      </c>
      <c r="B55" s="247"/>
      <c r="C55" s="247"/>
      <c r="D55" s="247"/>
      <c r="E55" s="247"/>
      <c r="F55" s="247"/>
      <c r="G55" s="247"/>
      <c r="H55" s="247"/>
      <c r="I55" s="247"/>
      <c r="N55" s="121"/>
    </row>
    <row r="56" spans="1:14" s="119" customFormat="1" ht="19.95" customHeight="1">
      <c r="A56" s="248" t="s">
        <v>119</v>
      </c>
      <c r="B56" s="247"/>
      <c r="C56" s="247"/>
      <c r="D56" s="247"/>
      <c r="E56" s="247"/>
      <c r="F56" s="247"/>
      <c r="G56" s="247"/>
      <c r="H56" s="247"/>
      <c r="I56" s="247"/>
    </row>
    <row r="57" spans="1:14" ht="15.6">
      <c r="A57" s="249" t="s">
        <v>3</v>
      </c>
      <c r="B57" s="249"/>
      <c r="C57" s="249"/>
      <c r="D57" s="249"/>
      <c r="E57" s="249"/>
      <c r="F57" s="249"/>
      <c r="G57" s="249"/>
      <c r="H57" s="249"/>
      <c r="I57" s="249"/>
    </row>
    <row r="58" spans="1:14" ht="19.2" customHeight="1"/>
    <row r="59" spans="1:14" ht="19.2" customHeight="1">
      <c r="A59" s="119"/>
      <c r="B59" s="120" t="s">
        <v>4</v>
      </c>
      <c r="C59" s="247" t="s">
        <v>5</v>
      </c>
      <c r="D59" s="247"/>
      <c r="E59" s="247"/>
      <c r="F59" s="119"/>
      <c r="G59" s="247" t="s">
        <v>6</v>
      </c>
      <c r="H59" s="247"/>
      <c r="I59" s="247"/>
    </row>
    <row r="60" spans="1:14" ht="19.2" customHeight="1">
      <c r="A60" s="119"/>
      <c r="B60" s="119"/>
      <c r="C60" s="247" t="s">
        <v>7</v>
      </c>
      <c r="D60" s="247"/>
      <c r="E60" s="247"/>
      <c r="F60" s="119"/>
      <c r="G60" s="247" t="s">
        <v>7</v>
      </c>
      <c r="H60" s="247"/>
      <c r="I60" s="247"/>
    </row>
    <row r="61" spans="1:14" ht="19.2" customHeight="1">
      <c r="C61" s="122" t="s">
        <v>11</v>
      </c>
      <c r="D61" s="120"/>
      <c r="E61" s="122" t="s">
        <v>12</v>
      </c>
      <c r="F61" s="120"/>
      <c r="G61" s="122" t="s">
        <v>11</v>
      </c>
      <c r="H61" s="120"/>
      <c r="I61" s="122" t="s">
        <v>12</v>
      </c>
    </row>
    <row r="62" spans="1:14" ht="19.2" customHeight="1">
      <c r="C62" s="120"/>
      <c r="D62" s="120"/>
      <c r="E62" s="120"/>
      <c r="F62" s="120"/>
      <c r="G62" s="120"/>
      <c r="H62" s="120"/>
      <c r="I62" s="96"/>
    </row>
    <row r="63" spans="1:14" ht="19.2" customHeight="1">
      <c r="A63" s="123" t="s">
        <v>206</v>
      </c>
      <c r="B63" s="124"/>
      <c r="C63" s="125"/>
      <c r="D63" s="125"/>
      <c r="E63" s="125"/>
      <c r="F63" s="125"/>
      <c r="G63" s="125"/>
      <c r="H63" s="125"/>
      <c r="I63" s="125"/>
      <c r="J63" s="38"/>
      <c r="K63" s="125"/>
      <c r="L63" s="38"/>
      <c r="M63" s="45"/>
      <c r="N63" s="38"/>
    </row>
    <row r="64" spans="1:14" ht="19.2" customHeight="1">
      <c r="A64" s="128" t="s">
        <v>207</v>
      </c>
      <c r="B64" s="124"/>
      <c r="C64" s="126">
        <v>-15000000</v>
      </c>
      <c r="D64" s="126"/>
      <c r="E64" s="131">
        <v>0</v>
      </c>
      <c r="F64" s="126"/>
      <c r="G64" s="126">
        <v>-10000000</v>
      </c>
      <c r="H64" s="126"/>
      <c r="I64" s="131">
        <v>0</v>
      </c>
    </row>
    <row r="65" spans="1:9" ht="19.2" customHeight="1">
      <c r="A65" s="128" t="s">
        <v>208</v>
      </c>
      <c r="B65" s="124"/>
      <c r="C65" s="131">
        <v>0</v>
      </c>
      <c r="E65" s="131">
        <v>0</v>
      </c>
      <c r="G65" s="131">
        <v>0</v>
      </c>
      <c r="I65" s="62">
        <v>-95000000</v>
      </c>
    </row>
    <row r="66" spans="1:9" ht="19.2" customHeight="1">
      <c r="A66" s="128" t="s">
        <v>209</v>
      </c>
      <c r="B66" s="124"/>
      <c r="I66" s="62"/>
    </row>
    <row r="67" spans="1:9" ht="19.2" customHeight="1">
      <c r="A67" s="137" t="s">
        <v>210</v>
      </c>
      <c r="B67" s="124"/>
      <c r="C67" s="131">
        <v>0</v>
      </c>
      <c r="E67" s="131">
        <v>0</v>
      </c>
      <c r="G67" s="62">
        <v>-23000000</v>
      </c>
      <c r="I67" s="131">
        <v>0</v>
      </c>
    </row>
    <row r="68" spans="1:9" ht="19.2" customHeight="1">
      <c r="A68" s="128" t="s">
        <v>211</v>
      </c>
      <c r="B68" s="124"/>
    </row>
    <row r="69" spans="1:9" ht="19.2" customHeight="1">
      <c r="A69" s="137" t="s">
        <v>210</v>
      </c>
      <c r="B69" s="124"/>
      <c r="C69" s="131">
        <v>0</v>
      </c>
      <c r="D69" s="126"/>
      <c r="E69" s="131">
        <v>0</v>
      </c>
      <c r="F69" s="126"/>
      <c r="G69" s="62">
        <v>8000000</v>
      </c>
      <c r="H69" s="126"/>
      <c r="I69" s="131">
        <v>0</v>
      </c>
    </row>
    <row r="70" spans="1:9" ht="19.2" customHeight="1">
      <c r="A70" s="128" t="s">
        <v>212</v>
      </c>
      <c r="B70" s="138"/>
      <c r="C70" s="62">
        <v>-213676799</v>
      </c>
      <c r="D70" s="125"/>
      <c r="E70" s="62">
        <v>-270102867</v>
      </c>
      <c r="F70" s="139"/>
      <c r="G70" s="62">
        <v>-213676799</v>
      </c>
      <c r="H70" s="139"/>
      <c r="I70" s="62">
        <v>-270102867</v>
      </c>
    </row>
    <row r="71" spans="1:9" ht="19.2" customHeight="1">
      <c r="A71" s="137" t="s">
        <v>213</v>
      </c>
      <c r="B71" s="138"/>
      <c r="C71" s="62"/>
      <c r="D71" s="125"/>
      <c r="E71" s="62"/>
      <c r="F71" s="139"/>
      <c r="G71" s="62"/>
      <c r="H71" s="139"/>
      <c r="I71" s="62"/>
    </row>
    <row r="72" spans="1:9" ht="19.2" customHeight="1">
      <c r="A72" s="128" t="s">
        <v>214</v>
      </c>
      <c r="B72" s="138"/>
      <c r="C72" s="62">
        <v>290084415</v>
      </c>
      <c r="D72" s="125"/>
      <c r="E72" s="62">
        <v>144977875</v>
      </c>
      <c r="F72" s="139"/>
      <c r="G72" s="62">
        <v>290084415</v>
      </c>
      <c r="H72" s="139"/>
      <c r="I72" s="62">
        <v>144977875</v>
      </c>
    </row>
    <row r="73" spans="1:9" ht="19.2" customHeight="1">
      <c r="A73" s="128" t="s">
        <v>215</v>
      </c>
      <c r="C73" s="43">
        <v>-12545088</v>
      </c>
      <c r="D73" s="125"/>
      <c r="E73" s="43">
        <v>-19818497</v>
      </c>
      <c r="F73" s="125"/>
      <c r="G73" s="43">
        <v>-12033122</v>
      </c>
      <c r="H73" s="125"/>
      <c r="I73" s="43">
        <v>-17635055</v>
      </c>
    </row>
    <row r="74" spans="1:9" ht="19.2" customHeight="1">
      <c r="A74" s="128" t="s">
        <v>216</v>
      </c>
      <c r="B74" s="128"/>
      <c r="C74" s="43">
        <v>3900589</v>
      </c>
      <c r="D74" s="125"/>
      <c r="E74" s="43">
        <v>364223</v>
      </c>
      <c r="F74" s="125"/>
      <c r="G74" s="43">
        <v>3900589</v>
      </c>
      <c r="H74" s="125"/>
      <c r="I74" s="43">
        <v>4818</v>
      </c>
    </row>
    <row r="75" spans="1:9" ht="19.2" customHeight="1">
      <c r="A75" s="128" t="s">
        <v>217</v>
      </c>
      <c r="B75" s="128"/>
      <c r="C75" s="43">
        <v>-7449680</v>
      </c>
      <c r="D75" s="125"/>
      <c r="E75" s="43">
        <v>-9228240</v>
      </c>
      <c r="F75" s="125"/>
      <c r="G75" s="43">
        <v>-6410000</v>
      </c>
      <c r="H75" s="125"/>
      <c r="I75" s="43">
        <v>-8018020</v>
      </c>
    </row>
    <row r="76" spans="1:9" ht="19.2" customHeight="1">
      <c r="A76" s="128" t="s">
        <v>200</v>
      </c>
      <c r="B76" s="124"/>
      <c r="C76" s="131">
        <v>0</v>
      </c>
      <c r="D76" s="125"/>
      <c r="E76" s="131">
        <v>0</v>
      </c>
      <c r="F76" s="125"/>
      <c r="G76" s="62">
        <v>16500000</v>
      </c>
      <c r="H76" s="125"/>
      <c r="I76" s="62">
        <v>6875000</v>
      </c>
    </row>
    <row r="77" spans="1:9" ht="19.2" customHeight="1">
      <c r="A77" s="128" t="s">
        <v>201</v>
      </c>
      <c r="B77" s="128"/>
      <c r="C77" s="60">
        <v>3807737</v>
      </c>
      <c r="D77" s="125"/>
      <c r="E77" s="60">
        <v>1091886</v>
      </c>
      <c r="F77" s="125"/>
      <c r="G77" s="60">
        <v>4736919</v>
      </c>
      <c r="H77" s="125"/>
      <c r="I77" s="60">
        <v>847650</v>
      </c>
    </row>
    <row r="78" spans="1:9" ht="19.2" customHeight="1">
      <c r="A78" s="134" t="s">
        <v>218</v>
      </c>
      <c r="B78" s="134"/>
      <c r="C78" s="47">
        <f>SUM(C64:C77)</f>
        <v>49121174</v>
      </c>
      <c r="D78" s="126"/>
      <c r="E78" s="47">
        <f>SUM(E64:E77)</f>
        <v>-152715620</v>
      </c>
      <c r="F78" s="125"/>
      <c r="G78" s="47">
        <f>SUM(G64:G77)</f>
        <v>58102002</v>
      </c>
      <c r="H78" s="126"/>
      <c r="I78" s="47">
        <f>SUM(I64:I77)</f>
        <v>-238050599</v>
      </c>
    </row>
    <row r="79" spans="1:9" ht="19.2" customHeight="1">
      <c r="C79" s="126"/>
      <c r="D79" s="140"/>
      <c r="E79" s="126"/>
      <c r="F79" s="140"/>
      <c r="G79" s="140"/>
      <c r="H79" s="140"/>
      <c r="I79" s="140"/>
    </row>
    <row r="80" spans="1:9" ht="19.2" customHeight="1">
      <c r="A80" s="123" t="s">
        <v>219</v>
      </c>
      <c r="B80" s="124"/>
      <c r="C80" s="126"/>
      <c r="D80" s="126"/>
      <c r="E80" s="126"/>
      <c r="F80" s="126"/>
      <c r="G80" s="126"/>
      <c r="H80" s="126"/>
      <c r="I80" s="126"/>
    </row>
    <row r="81" spans="1:9" ht="19.2" customHeight="1">
      <c r="A81" s="128" t="s">
        <v>220</v>
      </c>
      <c r="B81" s="124"/>
      <c r="C81" s="126">
        <v>8123758</v>
      </c>
      <c r="D81" s="126"/>
      <c r="E81" s="131">
        <v>0</v>
      </c>
      <c r="F81" s="126"/>
      <c r="G81" s="126">
        <v>8123758</v>
      </c>
      <c r="H81" s="126"/>
      <c r="I81" s="131">
        <v>0</v>
      </c>
    </row>
    <row r="82" spans="1:9" ht="19.2" customHeight="1">
      <c r="A82" s="128" t="s">
        <v>221</v>
      </c>
      <c r="B82" s="138">
        <v>24</v>
      </c>
      <c r="C82" s="126">
        <v>-17968872</v>
      </c>
      <c r="D82" s="126"/>
      <c r="E82" s="131">
        <v>0</v>
      </c>
      <c r="F82" s="126"/>
      <c r="G82" s="126">
        <v>-17968872</v>
      </c>
      <c r="H82" s="126"/>
      <c r="I82" s="131">
        <v>0</v>
      </c>
    </row>
    <row r="83" spans="1:9" ht="19.2" customHeight="1">
      <c r="A83" s="128" t="s">
        <v>222</v>
      </c>
      <c r="B83" s="138">
        <v>5.0999999999999996</v>
      </c>
      <c r="C83" s="43">
        <v>-16433216</v>
      </c>
      <c r="D83" s="125"/>
      <c r="E83" s="43">
        <v>-14846064</v>
      </c>
      <c r="F83" s="125"/>
      <c r="G83" s="43">
        <v>-16086315</v>
      </c>
      <c r="H83" s="125"/>
      <c r="I83" s="43">
        <v>-14762869</v>
      </c>
    </row>
    <row r="84" spans="1:9" ht="19.2" customHeight="1">
      <c r="A84" s="128" t="s">
        <v>223</v>
      </c>
      <c r="B84" s="107"/>
      <c r="C84" s="43">
        <v>-139499580</v>
      </c>
      <c r="D84" s="125"/>
      <c r="E84" s="43">
        <v>-197604011</v>
      </c>
      <c r="F84" s="125"/>
      <c r="G84" s="43">
        <v>-125999580</v>
      </c>
      <c r="H84" s="125"/>
      <c r="I84" s="43">
        <v>-191979011</v>
      </c>
    </row>
    <row r="85" spans="1:9" ht="19.2" customHeight="1">
      <c r="A85" s="128" t="s">
        <v>224</v>
      </c>
      <c r="B85" s="128"/>
      <c r="C85" s="43">
        <v>-2296949</v>
      </c>
      <c r="D85" s="125"/>
      <c r="E85" s="43">
        <v>-2829031</v>
      </c>
      <c r="F85" s="125"/>
      <c r="G85" s="43">
        <v>-2197451</v>
      </c>
      <c r="H85" s="125"/>
      <c r="I85" s="43">
        <v>-2809345</v>
      </c>
    </row>
    <row r="86" spans="1:9" ht="19.2" customHeight="1">
      <c r="A86" s="134" t="s">
        <v>225</v>
      </c>
      <c r="B86" s="134"/>
      <c r="C86" s="47">
        <f>SUM(C81:C85)</f>
        <v>-168074859</v>
      </c>
      <c r="D86" s="126"/>
      <c r="E86" s="47">
        <f>SUM(E81:E85)</f>
        <v>-215279106</v>
      </c>
      <c r="F86" s="126"/>
      <c r="G86" s="47">
        <f>SUM(G81:G85)</f>
        <v>-154128460</v>
      </c>
      <c r="H86" s="126"/>
      <c r="I86" s="47">
        <f>SUM(I81:I85)</f>
        <v>-209551225</v>
      </c>
    </row>
    <row r="87" spans="1:9" ht="19.2" customHeight="1"/>
    <row r="88" spans="1:9" ht="19.2" customHeight="1">
      <c r="A88" s="118" t="s">
        <v>226</v>
      </c>
    </row>
    <row r="89" spans="1:9" ht="19.2" customHeight="1">
      <c r="A89" s="128" t="s">
        <v>227</v>
      </c>
      <c r="C89" s="141">
        <f>C44+C78+C86</f>
        <v>-25782892</v>
      </c>
      <c r="E89" s="141">
        <f>E44+E78+E86</f>
        <v>-311489594</v>
      </c>
      <c r="G89" s="141">
        <f>G44+G78+G86</f>
        <v>-31863733</v>
      </c>
      <c r="I89" s="141">
        <f>I44+I78+I86</f>
        <v>-307884815</v>
      </c>
    </row>
    <row r="90" spans="1:9" ht="19.2" customHeight="1">
      <c r="A90" s="118" t="s">
        <v>228</v>
      </c>
      <c r="C90" s="141"/>
      <c r="E90" s="141"/>
      <c r="G90" s="141"/>
      <c r="I90" s="141"/>
    </row>
    <row r="91" spans="1:9" ht="19.2" customHeight="1">
      <c r="A91" s="128" t="s">
        <v>229</v>
      </c>
      <c r="C91" s="41">
        <v>-26994</v>
      </c>
      <c r="E91" s="41">
        <v>-299628</v>
      </c>
      <c r="G91" s="142">
        <v>0</v>
      </c>
      <c r="I91" s="142">
        <v>0</v>
      </c>
    </row>
    <row r="92" spans="1:9" ht="19.2" customHeight="1">
      <c r="A92" s="124" t="s">
        <v>226</v>
      </c>
      <c r="C92" s="43">
        <f>SUM(C89:C91)</f>
        <v>-25809886</v>
      </c>
      <c r="D92" s="126"/>
      <c r="E92" s="43">
        <f>SUM(E89:E91)</f>
        <v>-311789222</v>
      </c>
      <c r="F92" s="126"/>
      <c r="G92" s="43">
        <f>SUM(G89:G91)</f>
        <v>-31863733</v>
      </c>
      <c r="H92" s="126"/>
      <c r="I92" s="43">
        <f>SUM(I89:I91)</f>
        <v>-307884815</v>
      </c>
    </row>
    <row r="93" spans="1:9" ht="19.2" customHeight="1">
      <c r="A93" s="124" t="s">
        <v>230</v>
      </c>
      <c r="C93" s="143">
        <f>ASSET!E14</f>
        <v>251834657</v>
      </c>
      <c r="D93" s="125"/>
      <c r="E93" s="143">
        <v>563623879</v>
      </c>
      <c r="F93" s="125"/>
      <c r="G93" s="143">
        <f>ASSET!I14</f>
        <v>161731334</v>
      </c>
      <c r="H93" s="125"/>
      <c r="I93" s="143">
        <v>469616149</v>
      </c>
    </row>
    <row r="94" spans="1:9" ht="19.2" customHeight="1" thickBot="1">
      <c r="A94" s="124" t="s">
        <v>231</v>
      </c>
      <c r="B94" s="138">
        <v>6</v>
      </c>
      <c r="C94" s="144">
        <f>SUM(C92:C93)</f>
        <v>226024771</v>
      </c>
      <c r="D94" s="126"/>
      <c r="E94" s="144">
        <f>SUM(E92:E93)</f>
        <v>251834657</v>
      </c>
      <c r="F94" s="126"/>
      <c r="G94" s="144">
        <f>SUM(G92:G93)</f>
        <v>129867601</v>
      </c>
      <c r="H94" s="126"/>
      <c r="I94" s="144">
        <f>SUM(I92:I93)</f>
        <v>161731334</v>
      </c>
    </row>
    <row r="95" spans="1:9" ht="19.2" customHeight="1" thickTop="1">
      <c r="H95" s="145"/>
      <c r="I95" s="145"/>
    </row>
    <row r="96" spans="1:9" ht="19.2" customHeight="1"/>
    <row r="97" spans="1:9" ht="19.2" customHeight="1"/>
    <row r="98" spans="1:9" ht="19.2" customHeight="1"/>
    <row r="99" spans="1:9" ht="19.2" customHeight="1"/>
    <row r="100" spans="1:9" ht="19.2" customHeight="1"/>
    <row r="101" spans="1:9" ht="19.2" customHeight="1"/>
    <row r="102" spans="1:9" ht="19.2" customHeight="1"/>
    <row r="103" spans="1:9" ht="19.2" customHeight="1"/>
    <row r="104" spans="1:9" ht="19.2" customHeight="1"/>
    <row r="105" spans="1:9" ht="19.2" customHeight="1"/>
    <row r="106" spans="1:9" ht="15.6">
      <c r="A106" s="146" t="s">
        <v>39</v>
      </c>
    </row>
    <row r="107" spans="1:9" ht="18" customHeight="1">
      <c r="C107" s="83">
        <f>ASSET!C14-'CASH FLOW'!C94</f>
        <v>0</v>
      </c>
      <c r="D107" s="147"/>
      <c r="E107" s="147"/>
      <c r="F107" s="147"/>
      <c r="G107" s="83">
        <f>ASSET!G14-'CASH FLOW'!G94</f>
        <v>0</v>
      </c>
      <c r="H107" s="44"/>
      <c r="I107" s="44"/>
    </row>
  </sheetData>
  <mergeCells count="16">
    <mergeCell ref="A57:I57"/>
    <mergeCell ref="C59:E59"/>
    <mergeCell ref="G59:I59"/>
    <mergeCell ref="C60:E60"/>
    <mergeCell ref="G60:I60"/>
    <mergeCell ref="C7:E7"/>
    <mergeCell ref="G7:I7"/>
    <mergeCell ref="A54:I54"/>
    <mergeCell ref="A55:I55"/>
    <mergeCell ref="A56:I56"/>
    <mergeCell ref="A1:I1"/>
    <mergeCell ref="A2:I2"/>
    <mergeCell ref="A3:I3"/>
    <mergeCell ref="A4:I4"/>
    <mergeCell ref="C6:E6"/>
    <mergeCell ref="G6:I6"/>
  </mergeCells>
  <pageMargins left="0.8" right="0.3" top="1" bottom="0.5" header="0.6" footer="0.3"/>
  <pageSetup paperSize="9" scale="75" fitToHeight="0" orientation="portrait" r:id="rId1"/>
  <headerFooter alignWithMargins="0"/>
  <rowBreaks count="1" manualBreakCount="1">
    <brk id="5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125" defaultRowHeight="16.2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2" customHeight="1">
      <c r="A1" s="255" t="s">
        <v>232</v>
      </c>
      <c r="B1" s="255"/>
      <c r="C1" s="255"/>
      <c r="D1" s="255"/>
      <c r="E1" s="255"/>
      <c r="F1" s="255"/>
      <c r="G1" s="255"/>
      <c r="H1" s="255"/>
    </row>
    <row r="2" spans="1:8" ht="16.2" customHeight="1">
      <c r="A2" s="255" t="s">
        <v>180</v>
      </c>
      <c r="B2" s="255"/>
      <c r="C2" s="255"/>
      <c r="D2" s="255"/>
      <c r="E2" s="255"/>
      <c r="F2" s="255"/>
      <c r="G2" s="255"/>
      <c r="H2" s="255"/>
    </row>
    <row r="3" spans="1:8" ht="23.25" customHeight="1">
      <c r="A3" s="257" t="s">
        <v>233</v>
      </c>
      <c r="B3" s="257"/>
      <c r="C3" s="257"/>
      <c r="D3" s="257"/>
      <c r="E3" s="257"/>
      <c r="F3" s="257"/>
      <c r="G3" s="257"/>
      <c r="H3" s="257"/>
    </row>
    <row r="4" spans="1:8" ht="16.2" customHeight="1">
      <c r="A4" s="255" t="s">
        <v>234</v>
      </c>
      <c r="B4" s="255"/>
      <c r="C4" s="255"/>
      <c r="D4" s="255"/>
      <c r="E4" s="255"/>
      <c r="F4" s="255"/>
      <c r="G4" s="255"/>
      <c r="H4" s="255"/>
    </row>
    <row r="5" spans="1:8" ht="16.2" customHeight="1">
      <c r="A5" s="256" t="s">
        <v>235</v>
      </c>
      <c r="B5" s="256"/>
      <c r="C5" s="256"/>
      <c r="D5" s="256"/>
      <c r="E5" s="256"/>
      <c r="F5" s="256"/>
      <c r="G5" s="256"/>
      <c r="H5" s="256"/>
    </row>
    <row r="6" spans="1:8" ht="8.1" customHeight="1"/>
    <row r="7" spans="1:8" ht="16.2" customHeight="1">
      <c r="B7" s="255" t="s">
        <v>5</v>
      </c>
      <c r="C7" s="255"/>
      <c r="D7" s="255"/>
      <c r="F7" s="255" t="s">
        <v>6</v>
      </c>
      <c r="G7" s="255"/>
      <c r="H7" s="255"/>
    </row>
    <row r="8" spans="1:8" ht="16.2" customHeight="1">
      <c r="B8" s="255" t="s">
        <v>7</v>
      </c>
      <c r="C8" s="255"/>
      <c r="D8" s="255"/>
      <c r="F8" s="255" t="s">
        <v>7</v>
      </c>
      <c r="G8" s="255"/>
      <c r="H8" s="255"/>
    </row>
    <row r="9" spans="1:8" ht="16.2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2" customHeight="1">
      <c r="A10" s="3" t="s">
        <v>181</v>
      </c>
      <c r="B10" s="6"/>
      <c r="C10" s="6"/>
      <c r="D10" s="6"/>
      <c r="E10" s="6"/>
      <c r="F10" s="6"/>
      <c r="G10" s="6"/>
      <c r="H10" s="6"/>
    </row>
    <row r="11" spans="1:8" ht="16.2" customHeight="1">
      <c r="A11" s="2" t="s">
        <v>236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2" customHeight="1">
      <c r="A12" s="14" t="s">
        <v>237</v>
      </c>
      <c r="B12" s="4"/>
      <c r="C12" s="4"/>
      <c r="D12" s="4"/>
      <c r="E12" s="4"/>
      <c r="F12" s="4"/>
      <c r="G12" s="4"/>
      <c r="H12" s="4"/>
    </row>
    <row r="13" spans="1:8" ht="16.2" customHeight="1">
      <c r="A13" s="5" t="s">
        <v>238</v>
      </c>
      <c r="B13" s="4"/>
      <c r="C13" s="4"/>
      <c r="D13" s="4"/>
      <c r="E13" s="4"/>
      <c r="F13" s="4"/>
      <c r="G13" s="4"/>
      <c r="H13" s="4"/>
    </row>
    <row r="14" spans="1:8" ht="16.2" customHeight="1">
      <c r="A14" s="7" t="s">
        <v>239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2" customHeight="1">
      <c r="A15" s="7" t="s">
        <v>240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2" customHeight="1">
      <c r="A16" s="7" t="s">
        <v>241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2" customHeight="1">
      <c r="A17" s="7" t="s">
        <v>242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2" customHeight="1">
      <c r="A18" s="7" t="s">
        <v>243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2" customHeight="1">
      <c r="A19" s="7" t="s">
        <v>244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2" customHeight="1">
      <c r="A20" s="7" t="s">
        <v>245</v>
      </c>
      <c r="F20" s="18"/>
    </row>
    <row r="21" spans="1:8" ht="16.2" customHeight="1">
      <c r="A21" s="19" t="s">
        <v>246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2" customHeight="1">
      <c r="A22" s="7" t="s">
        <v>247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2" customHeight="1">
      <c r="A23" s="7" t="s">
        <v>248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2" customHeight="1">
      <c r="A24" s="2" t="s">
        <v>249</v>
      </c>
      <c r="B24" s="4"/>
      <c r="C24" s="4"/>
      <c r="D24" s="4"/>
      <c r="E24" s="4"/>
      <c r="F24" s="4"/>
      <c r="G24" s="4"/>
      <c r="H24" s="4"/>
    </row>
    <row r="25" spans="1:8" ht="16.2" customHeight="1">
      <c r="A25" s="5" t="s">
        <v>250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2" customHeight="1">
      <c r="A26" s="2" t="s">
        <v>251</v>
      </c>
      <c r="B26" s="4"/>
      <c r="C26" s="4"/>
      <c r="D26" s="4"/>
      <c r="E26" s="4"/>
      <c r="F26" s="4"/>
      <c r="G26" s="4"/>
      <c r="H26" s="4"/>
    </row>
    <row r="27" spans="1:8" ht="16.2" customHeight="1">
      <c r="A27" s="7" t="s">
        <v>252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2" customHeight="1">
      <c r="A28" s="7" t="s">
        <v>21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2" customHeight="1">
      <c r="A29" s="7" t="s">
        <v>253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2" customHeight="1">
      <c r="A30" s="7" t="s">
        <v>254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2" customHeight="1">
      <c r="A31" s="7" t="s">
        <v>24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2" customHeight="1">
      <c r="A32" s="7" t="s">
        <v>197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2" customHeight="1">
      <c r="A33" s="2" t="s">
        <v>255</v>
      </c>
      <c r="B33" s="4"/>
      <c r="C33" s="4"/>
      <c r="D33" s="4"/>
      <c r="E33" s="4"/>
      <c r="F33" s="6"/>
      <c r="G33" s="4"/>
      <c r="H33" s="6"/>
    </row>
    <row r="34" spans="1:8" ht="16.2" customHeight="1">
      <c r="A34" s="7" t="s">
        <v>256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2" customHeight="1">
      <c r="A35" s="7" t="s">
        <v>257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2" customHeight="1">
      <c r="A36" s="7" t="s">
        <v>258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2" customHeight="1">
      <c r="A37" s="7" t="s">
        <v>259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2" customHeight="1">
      <c r="A38" s="7" t="s">
        <v>260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2" customHeight="1">
      <c r="A39" s="7" t="s">
        <v>45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2" customHeight="1">
      <c r="A40" s="7" t="s">
        <v>261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2" customHeight="1">
      <c r="A41" s="25" t="s">
        <v>262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2" customHeight="1">
      <c r="A42" s="7" t="s">
        <v>263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2" customHeight="1">
      <c r="A43" s="7" t="s">
        <v>264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2" customHeight="1">
      <c r="A44" s="25" t="s">
        <v>265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2" customHeight="1">
      <c r="A45" s="25"/>
      <c r="B45" s="8"/>
      <c r="D45" s="8"/>
      <c r="F45" s="8"/>
      <c r="H45" s="6"/>
    </row>
    <row r="46" spans="1:8" ht="16.2" customHeight="1">
      <c r="B46" s="8"/>
      <c r="D46" s="8"/>
      <c r="F46" s="8"/>
      <c r="H46" s="6"/>
    </row>
    <row r="47" spans="1:8" ht="16.2" customHeight="1">
      <c r="A47" s="255" t="s">
        <v>232</v>
      </c>
      <c r="B47" s="255"/>
      <c r="C47" s="255"/>
      <c r="D47" s="255"/>
      <c r="E47" s="255"/>
      <c r="F47" s="255"/>
      <c r="G47" s="255"/>
      <c r="H47" s="255"/>
    </row>
    <row r="48" spans="1:8" ht="16.2" customHeight="1">
      <c r="A48" s="255" t="s">
        <v>266</v>
      </c>
      <c r="B48" s="255"/>
      <c r="C48" s="255"/>
      <c r="D48" s="255"/>
      <c r="E48" s="255"/>
      <c r="F48" s="255"/>
      <c r="G48" s="255"/>
      <c r="H48" s="255"/>
    </row>
    <row r="49" spans="1:8" ht="16.2" customHeight="1">
      <c r="A49" s="255" t="s">
        <v>267</v>
      </c>
      <c r="B49" s="255"/>
      <c r="C49" s="255"/>
      <c r="D49" s="255"/>
      <c r="E49" s="255"/>
      <c r="F49" s="255"/>
      <c r="G49" s="255"/>
      <c r="H49" s="255"/>
    </row>
    <row r="50" spans="1:8" ht="16.2" customHeight="1">
      <c r="A50" s="255" t="s">
        <v>234</v>
      </c>
      <c r="B50" s="255"/>
      <c r="C50" s="255"/>
      <c r="D50" s="255"/>
      <c r="E50" s="255"/>
      <c r="F50" s="255"/>
      <c r="G50" s="255"/>
      <c r="H50" s="255"/>
    </row>
    <row r="51" spans="1:8" ht="16.2" customHeight="1">
      <c r="A51" s="256" t="s">
        <v>235</v>
      </c>
      <c r="B51" s="256"/>
      <c r="C51" s="256"/>
      <c r="D51" s="256"/>
      <c r="E51" s="256"/>
      <c r="F51" s="256"/>
      <c r="G51" s="256"/>
      <c r="H51" s="256"/>
    </row>
    <row r="52" spans="1:8" ht="8.1" customHeight="1"/>
    <row r="53" spans="1:8" ht="16.2" customHeight="1">
      <c r="B53" s="255" t="s">
        <v>5</v>
      </c>
      <c r="C53" s="255"/>
      <c r="D53" s="255"/>
      <c r="F53" s="255" t="s">
        <v>6</v>
      </c>
      <c r="G53" s="255"/>
      <c r="H53" s="255"/>
    </row>
    <row r="54" spans="1:8" ht="16.2" customHeight="1">
      <c r="B54" s="255" t="s">
        <v>7</v>
      </c>
      <c r="C54" s="255"/>
      <c r="D54" s="255"/>
      <c r="F54" s="255" t="s">
        <v>7</v>
      </c>
      <c r="G54" s="255"/>
      <c r="H54" s="255"/>
    </row>
    <row r="55" spans="1:8" ht="16.2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2" customHeight="1">
      <c r="A56" s="3" t="s">
        <v>206</v>
      </c>
      <c r="B56" s="6"/>
      <c r="C56" s="6"/>
      <c r="D56" s="6"/>
      <c r="E56" s="6"/>
      <c r="F56" s="6"/>
      <c r="G56" s="6"/>
      <c r="H56" s="6"/>
    </row>
    <row r="57" spans="1:8" ht="16.2" customHeight="1">
      <c r="A57" s="7" t="s">
        <v>268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2" customHeight="1">
      <c r="A58" s="7" t="s">
        <v>269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2" customHeight="1">
      <c r="A59" s="7" t="s">
        <v>270</v>
      </c>
      <c r="B59" s="22"/>
      <c r="C59" s="8"/>
      <c r="D59" s="27"/>
      <c r="E59" s="8"/>
      <c r="F59" s="22"/>
      <c r="G59" s="13"/>
      <c r="H59" s="27"/>
    </row>
    <row r="60" spans="1:8" ht="16.2" customHeight="1">
      <c r="A60" s="7" t="s">
        <v>271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2" customHeight="1">
      <c r="A61" s="7" t="s">
        <v>272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2" customHeight="1">
      <c r="A62" s="7" t="s">
        <v>273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2" customHeight="1">
      <c r="A63" s="7" t="s">
        <v>274</v>
      </c>
      <c r="B63" s="8"/>
      <c r="C63" s="8"/>
      <c r="D63" s="6"/>
      <c r="E63" s="8"/>
      <c r="F63" s="22"/>
      <c r="G63" s="8"/>
      <c r="H63" s="22"/>
    </row>
    <row r="64" spans="1:8" ht="16.2" customHeight="1">
      <c r="A64" s="7" t="s">
        <v>275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2" customHeight="1">
      <c r="A65" s="7" t="s">
        <v>276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2" customHeight="1">
      <c r="A66" s="25" t="s">
        <v>218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2" customHeight="1">
      <c r="B67" s="6"/>
      <c r="C67" s="28"/>
      <c r="D67" s="6"/>
      <c r="E67" s="28"/>
      <c r="F67" s="28"/>
      <c r="G67" s="28"/>
      <c r="H67" s="28"/>
    </row>
    <row r="68" spans="1:8" ht="16.2" customHeight="1">
      <c r="A68" s="3" t="s">
        <v>277</v>
      </c>
      <c r="B68" s="6"/>
      <c r="C68" s="6"/>
      <c r="D68" s="6"/>
      <c r="E68" s="6"/>
      <c r="F68" s="6"/>
      <c r="G68" s="6"/>
      <c r="H68" s="6"/>
    </row>
    <row r="69" spans="1:8" ht="16.2" customHeight="1">
      <c r="A69" s="7" t="s">
        <v>278</v>
      </c>
      <c r="B69" s="6"/>
      <c r="C69" s="6"/>
      <c r="D69" s="6"/>
      <c r="E69" s="6"/>
      <c r="F69" s="6"/>
      <c r="G69" s="6"/>
      <c r="H69" s="6"/>
    </row>
    <row r="70" spans="1:8" ht="16.2" customHeight="1">
      <c r="A70" s="19" t="s">
        <v>279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2" customHeight="1">
      <c r="A71" s="7" t="s">
        <v>280</v>
      </c>
      <c r="B71" s="6"/>
      <c r="C71" s="6"/>
      <c r="D71" s="6"/>
      <c r="E71" s="6"/>
      <c r="G71" s="6"/>
      <c r="H71" s="6"/>
    </row>
    <row r="72" spans="1:8" ht="16.2" customHeight="1">
      <c r="A72" s="19" t="s">
        <v>281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2" customHeight="1">
      <c r="A73" s="7" t="s">
        <v>282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2" customHeight="1">
      <c r="A74" s="7" t="s">
        <v>283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2" customHeight="1">
      <c r="A75" s="25" t="s">
        <v>284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2" customHeight="1">
      <c r="B76" s="6"/>
      <c r="C76" s="6"/>
      <c r="D76" s="6"/>
      <c r="E76" s="6"/>
      <c r="F76" s="6"/>
      <c r="G76" s="6"/>
      <c r="H76" s="6"/>
    </row>
    <row r="77" spans="1:8" ht="16.2" customHeight="1">
      <c r="A77" s="2" t="s">
        <v>285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2" customHeight="1">
      <c r="A78" s="2" t="s">
        <v>230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2" customHeight="1" thickBot="1">
      <c r="A79" s="3" t="s">
        <v>286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2" customHeight="1" thickTop="1">
      <c r="C80" s="6"/>
      <c r="E80" s="6"/>
      <c r="G80" s="6"/>
    </row>
    <row r="81" spans="1:8" ht="16.2" customHeight="1">
      <c r="C81" s="6"/>
      <c r="E81" s="6"/>
      <c r="G81" s="6"/>
    </row>
    <row r="82" spans="1:8" ht="16.2" customHeight="1">
      <c r="B82" s="6"/>
      <c r="C82" s="6"/>
      <c r="D82" s="6"/>
      <c r="E82" s="6"/>
      <c r="F82" s="6"/>
      <c r="G82" s="6"/>
      <c r="H82" s="6"/>
    </row>
    <row r="83" spans="1:8" ht="16.2" customHeight="1">
      <c r="B83" s="6"/>
      <c r="C83" s="6"/>
      <c r="D83" s="6"/>
      <c r="E83" s="6"/>
      <c r="F83" s="6"/>
      <c r="G83" s="6"/>
      <c r="H83" s="6"/>
    </row>
    <row r="84" spans="1:8" ht="16.2" customHeight="1">
      <c r="B84" s="6"/>
      <c r="C84" s="6"/>
      <c r="D84" s="6"/>
      <c r="E84" s="6"/>
      <c r="F84" s="6"/>
      <c r="G84" s="6"/>
      <c r="H84" s="6"/>
    </row>
    <row r="85" spans="1:8" ht="16.2" customHeight="1">
      <c r="B85" s="6"/>
      <c r="C85" s="6"/>
      <c r="D85" s="6"/>
      <c r="E85" s="6"/>
      <c r="F85" s="6"/>
      <c r="G85" s="6"/>
      <c r="H85" s="6"/>
    </row>
    <row r="86" spans="1:8" ht="16.2" customHeight="1">
      <c r="B86" s="6"/>
      <c r="C86" s="6"/>
      <c r="D86" s="6"/>
      <c r="E86" s="6"/>
      <c r="F86" s="6"/>
      <c r="G86" s="6"/>
      <c r="H86" s="6"/>
    </row>
    <row r="87" spans="1:8" ht="16.2" customHeight="1">
      <c r="B87" s="6"/>
      <c r="C87" s="6"/>
      <c r="D87" s="6"/>
      <c r="E87" s="6"/>
      <c r="F87" s="6"/>
      <c r="G87" s="6"/>
      <c r="H87" s="6"/>
    </row>
    <row r="88" spans="1:8" ht="16.2" customHeight="1">
      <c r="B88" s="6"/>
      <c r="C88" s="6"/>
      <c r="D88" s="6"/>
      <c r="E88" s="6"/>
      <c r="F88" s="6"/>
      <c r="G88" s="6"/>
      <c r="H88" s="6"/>
    </row>
    <row r="89" spans="1:8" ht="16.2" customHeight="1">
      <c r="B89" s="6"/>
      <c r="C89" s="6"/>
      <c r="D89" s="6"/>
      <c r="E89" s="6"/>
      <c r="F89" s="6"/>
      <c r="G89" s="6"/>
      <c r="H89" s="6"/>
    </row>
    <row r="90" spans="1:8" ht="16.2" customHeight="1">
      <c r="B90" s="6"/>
      <c r="C90" s="6"/>
      <c r="D90" s="6"/>
      <c r="E90" s="6"/>
      <c r="F90" s="6"/>
      <c r="G90" s="6"/>
      <c r="H90" s="6"/>
    </row>
    <row r="91" spans="1:8" ht="16.2" customHeight="1">
      <c r="B91" s="6"/>
      <c r="C91" s="6"/>
      <c r="D91" s="6"/>
      <c r="E91" s="6"/>
      <c r="F91" s="6"/>
      <c r="G91" s="6"/>
      <c r="H91" s="6"/>
    </row>
    <row r="92" spans="1:8" ht="16.2" customHeight="1">
      <c r="B92" s="6"/>
      <c r="C92" s="6"/>
      <c r="D92" s="6"/>
      <c r="E92" s="6"/>
      <c r="F92" s="6"/>
      <c r="G92" s="6"/>
      <c r="H92" s="6"/>
    </row>
    <row r="93" spans="1:8" ht="16.2" customHeight="1">
      <c r="A93" s="2" t="s">
        <v>287</v>
      </c>
      <c r="B93" s="6"/>
      <c r="C93" s="6"/>
      <c r="D93" s="6"/>
      <c r="E93" s="6"/>
      <c r="F93" s="6"/>
      <c r="G93" s="6"/>
      <c r="H93" s="6"/>
    </row>
    <row r="95" spans="1:8" ht="16.2" customHeight="1">
      <c r="B95" s="6"/>
      <c r="C95" s="6"/>
      <c r="D95" s="6"/>
      <c r="E95" s="6"/>
      <c r="F95" s="6"/>
      <c r="G95" s="6"/>
      <c r="H95" s="6"/>
    </row>
    <row r="96" spans="1:8" ht="16.2" customHeight="1">
      <c r="B96" s="6"/>
      <c r="C96" s="6"/>
      <c r="D96" s="6"/>
      <c r="E96" s="6"/>
      <c r="F96" s="6"/>
      <c r="G96" s="6"/>
      <c r="H96" s="6"/>
    </row>
    <row r="97" spans="2:8" ht="16.2" customHeight="1">
      <c r="B97" s="6"/>
      <c r="C97" s="6"/>
      <c r="D97" s="6"/>
      <c r="E97" s="6"/>
      <c r="F97" s="6"/>
      <c r="G97" s="6"/>
      <c r="H97" s="6"/>
    </row>
    <row r="98" spans="2:8" ht="16.2" customHeight="1">
      <c r="B98" s="6"/>
      <c r="C98" s="6"/>
      <c r="D98" s="6"/>
      <c r="E98" s="6"/>
      <c r="F98" s="6"/>
      <c r="G98" s="6"/>
      <c r="H98" s="6"/>
    </row>
    <row r="99" spans="2:8" ht="16.2" customHeight="1">
      <c r="B99" s="6"/>
      <c r="C99" s="6"/>
      <c r="D99" s="6"/>
      <c r="E99" s="6"/>
      <c r="F99" s="6"/>
      <c r="G99" s="6"/>
      <c r="H99" s="6"/>
    </row>
    <row r="100" spans="2:8" ht="16.2" customHeight="1">
      <c r="B100" s="6"/>
      <c r="C100" s="6"/>
      <c r="D100" s="6"/>
      <c r="E100" s="6"/>
      <c r="F100" s="6"/>
      <c r="G100" s="6"/>
      <c r="H100" s="6"/>
    </row>
    <row r="101" spans="2:8" ht="16.2" customHeight="1">
      <c r="B101" s="6"/>
      <c r="C101" s="6"/>
      <c r="D101" s="6"/>
      <c r="E101" s="6"/>
      <c r="F101" s="6"/>
      <c r="G101" s="6"/>
      <c r="H101" s="6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</vt:lpstr>
      <vt:lpstr>LIABILITIES</vt:lpstr>
      <vt:lpstr>PL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PL!Print_Area</vt:lpstr>
      <vt:lpstr>'SHAREHOLDER-COMPANY'!Print_Area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2024-02-22T09:27:24Z</cp:lastPrinted>
  <dcterms:created xsi:type="dcterms:W3CDTF">2001-11-21T06:29:30Z</dcterms:created>
  <dcterms:modified xsi:type="dcterms:W3CDTF">2024-02-22T11:07:43Z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