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tchadaporn.t\AppData\Local\Microsoft\Windows\INetCache\Content.Outlook\R71OBISA\"/>
    </mc:Choice>
  </mc:AlternateContent>
  <xr:revisionPtr revIDLastSave="0" documentId="13_ncr:1_{DCB01BE4-BACA-4DF4-A85C-0056D7DB8B80}" xr6:coauthVersionLast="47" xr6:coauthVersionMax="47" xr10:uidLastSave="{00000000-0000-0000-0000-000000000000}"/>
  <bookViews>
    <workbookView xWindow="-110" yWindow="-110" windowWidth="19420" windowHeight="10300" tabRatio="712" activeTab="5" xr2:uid="{00000000-000D-0000-FFFF-FFFF00000000}"/>
  </bookViews>
  <sheets>
    <sheet name="BS 7-9" sheetId="16" r:id="rId1"/>
    <sheet name="PL 10-11" sheetId="10" r:id="rId2"/>
    <sheet name="SH-12" sheetId="5" r:id="rId3"/>
    <sheet name="SH-13" sheetId="14" r:id="rId4"/>
    <sheet name="SH-14" sheetId="12" r:id="rId5"/>
    <sheet name="SH-15" sheetId="15" r:id="rId6"/>
    <sheet name="CF 16-17" sheetId="9" r:id="rId7"/>
  </sheets>
  <definedNames>
    <definedName name="\a" localSheetId="3">#REF!</definedName>
    <definedName name="\a" localSheetId="4">#REF!</definedName>
    <definedName name="\a" localSheetId="5">#REF!</definedName>
    <definedName name="\a">#REF!</definedName>
    <definedName name="\c" localSheetId="3">#REF!</definedName>
    <definedName name="\c" localSheetId="4">#REF!</definedName>
    <definedName name="\c" localSheetId="5">#REF!</definedName>
    <definedName name="\c">#REF!</definedName>
    <definedName name="\d" localSheetId="3">#REF!</definedName>
    <definedName name="\d" localSheetId="4">#REF!</definedName>
    <definedName name="\d" localSheetId="5">#REF!</definedName>
    <definedName name="\d">#REF!</definedName>
    <definedName name="_xlnm._FilterDatabase" localSheetId="6" hidden="1">'CF 16-17'!$A$1:$J$119</definedName>
    <definedName name="_xlnm.Print_Area" localSheetId="0">'BS 7-9'!$A$1:$N$98</definedName>
    <definedName name="_xlnm.Print_Area" localSheetId="6">'CF 16-17'!$A$1:$J$108</definedName>
    <definedName name="_xlnm.Print_Area" localSheetId="1">'PL 10-11'!$A$1:$I$80</definedName>
    <definedName name="_xlnm.Print_Area" localSheetId="2">'SH-12'!$A$1:$X$38</definedName>
    <definedName name="_xlnm.Print_Area" localSheetId="3">'SH-13'!$A$1:$AA$38</definedName>
    <definedName name="_xlnm.Print_Area" localSheetId="4">'SH-14'!$A$1:$Q$31</definedName>
    <definedName name="_xlnm.Print_Area" localSheetId="5">'SH-15'!$A$1:$S$32</definedName>
    <definedName name="wwwww" localSheetId="3">#REF!</definedName>
    <definedName name="wwwww" localSheetId="4">#REF!</definedName>
    <definedName name="wwwww" localSheetId="5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7" i="9" l="1"/>
  <c r="F77" i="9"/>
  <c r="D77" i="9"/>
  <c r="W32" i="14" l="1"/>
  <c r="H56" i="9" l="1"/>
  <c r="O22" i="15" l="1"/>
  <c r="K22" i="15"/>
  <c r="I22" i="15"/>
  <c r="G22" i="15"/>
  <c r="C22" i="12"/>
  <c r="E22" i="12"/>
  <c r="G22" i="12"/>
  <c r="I22" i="12"/>
  <c r="K22" i="12"/>
  <c r="M22" i="12"/>
  <c r="O22" i="12"/>
  <c r="Y23" i="14"/>
  <c r="U23" i="14"/>
  <c r="S23" i="14"/>
  <c r="Q23" i="14"/>
  <c r="O23" i="14"/>
  <c r="M23" i="14"/>
  <c r="H23" i="14"/>
  <c r="F23" i="14"/>
  <c r="D23" i="14"/>
  <c r="J29" i="5"/>
  <c r="V25" i="5"/>
  <c r="V29" i="5" s="1"/>
  <c r="R25" i="5"/>
  <c r="R29" i="5" s="1"/>
  <c r="P25" i="5"/>
  <c r="P29" i="5" s="1"/>
  <c r="N25" i="5"/>
  <c r="N29" i="5" s="1"/>
  <c r="L25" i="5"/>
  <c r="L29" i="5" s="1"/>
  <c r="J25" i="5"/>
  <c r="H25" i="5"/>
  <c r="H29" i="5" s="1"/>
  <c r="F25" i="5"/>
  <c r="F29" i="5" s="1"/>
  <c r="D25" i="5"/>
  <c r="D29" i="5" s="1"/>
  <c r="J98" i="9" l="1"/>
  <c r="F98" i="9" l="1"/>
  <c r="K23" i="14" l="1"/>
  <c r="C22" i="15"/>
  <c r="Q29" i="12"/>
  <c r="O27" i="12"/>
  <c r="M27" i="12"/>
  <c r="K27" i="12"/>
  <c r="K31" i="12" s="1"/>
  <c r="K12" i="15" s="1"/>
  <c r="I27" i="12"/>
  <c r="G27" i="12"/>
  <c r="E27" i="12"/>
  <c r="C27" i="12"/>
  <c r="Q26" i="12"/>
  <c r="Q25" i="12"/>
  <c r="E31" i="12"/>
  <c r="E12" i="15" s="1"/>
  <c r="Q20" i="12"/>
  <c r="Q19" i="12"/>
  <c r="Q18" i="12"/>
  <c r="Q21" i="12"/>
  <c r="Q13" i="12"/>
  <c r="Q12" i="12"/>
  <c r="Q22" i="12" l="1"/>
  <c r="O31" i="12"/>
  <c r="O12" i="15" s="1"/>
  <c r="Q27" i="12"/>
  <c r="I31" i="12"/>
  <c r="I12" i="15" s="1"/>
  <c r="M31" i="12"/>
  <c r="M12" i="15" s="1"/>
  <c r="C31" i="12"/>
  <c r="C12" i="15" s="1"/>
  <c r="Q14" i="12"/>
  <c r="Q31" i="12" s="1"/>
  <c r="G31" i="12"/>
  <c r="G12" i="15" s="1"/>
  <c r="U28" i="14" l="1"/>
  <c r="W22" i="14"/>
  <c r="W19" i="14"/>
  <c r="W26" i="14"/>
  <c r="W35" i="14"/>
  <c r="U33" i="14"/>
  <c r="U37" i="14" l="1"/>
  <c r="W20" i="14"/>
  <c r="W23" i="14" s="1"/>
  <c r="W21" i="14"/>
  <c r="T20" i="5"/>
  <c r="T28" i="5"/>
  <c r="T21" i="5"/>
  <c r="X21" i="5" s="1"/>
  <c r="T22" i="5"/>
  <c r="X22" i="5" s="1"/>
  <c r="T23" i="5"/>
  <c r="X23" i="5" s="1"/>
  <c r="T24" i="5"/>
  <c r="X24" i="5" s="1"/>
  <c r="M22" i="15" l="1"/>
  <c r="E22" i="15"/>
  <c r="X20" i="5"/>
  <c r="X25" i="5" s="1"/>
  <c r="T25" i="5"/>
  <c r="T29" i="5" s="1"/>
  <c r="X28" i="5"/>
  <c r="X29" i="5" s="1"/>
  <c r="T16" i="5" l="1"/>
  <c r="X16" i="5" s="1"/>
  <c r="C28" i="10" l="1"/>
  <c r="C19" i="10"/>
  <c r="V34" i="5" l="1"/>
  <c r="V38" i="5" l="1"/>
  <c r="N93" i="16" l="1"/>
  <c r="H93" i="16"/>
  <c r="N96" i="16" l="1"/>
  <c r="S31" i="12" s="1"/>
  <c r="J77" i="9"/>
  <c r="T36" i="5"/>
  <c r="X36" i="5" s="1"/>
  <c r="T14" i="5"/>
  <c r="T13" i="5"/>
  <c r="AA21" i="14"/>
  <c r="AA22" i="14"/>
  <c r="X13" i="5" l="1"/>
  <c r="AA26" i="14" l="1"/>
  <c r="E19" i="10" l="1"/>
  <c r="I19" i="10" l="1"/>
  <c r="R34" i="5" l="1"/>
  <c r="R38" i="5" s="1"/>
  <c r="P34" i="5"/>
  <c r="P38" i="5" s="1"/>
  <c r="L34" i="5"/>
  <c r="L38" i="5" s="1"/>
  <c r="H34" i="5"/>
  <c r="H38" i="5" s="1"/>
  <c r="F34" i="5"/>
  <c r="F38" i="5" s="1"/>
  <c r="D34" i="5"/>
  <c r="D38" i="5" s="1"/>
  <c r="X14" i="5"/>
  <c r="Y28" i="14" l="1"/>
  <c r="AA20" i="14" l="1"/>
  <c r="F28" i="14"/>
  <c r="D28" i="14"/>
  <c r="S28" i="14"/>
  <c r="O28" i="14"/>
  <c r="M28" i="14"/>
  <c r="K28" i="14"/>
  <c r="H28" i="14"/>
  <c r="C54" i="10" l="1"/>
  <c r="AA19" i="14"/>
  <c r="AA23" i="14" s="1"/>
  <c r="Q28" i="14"/>
  <c r="W28" i="14" l="1"/>
  <c r="D15" i="16"/>
  <c r="AA28" i="14" l="1"/>
  <c r="J52" i="16" l="1"/>
  <c r="E63" i="10"/>
  <c r="S20" i="15"/>
  <c r="S19" i="15"/>
  <c r="S18" i="15"/>
  <c r="S61" i="14" l="1"/>
  <c r="Q54" i="12"/>
  <c r="J29" i="9" l="1"/>
  <c r="J42" i="9" s="1"/>
  <c r="E28" i="10" l="1"/>
  <c r="E30" i="10" s="1"/>
  <c r="O33" i="14" l="1"/>
  <c r="S33" i="14"/>
  <c r="S37" i="14" s="1"/>
  <c r="Q33" i="14"/>
  <c r="Q37" i="14" s="1"/>
  <c r="H33" i="14"/>
  <c r="H37" i="14" s="1"/>
  <c r="F33" i="14"/>
  <c r="F37" i="14" s="1"/>
  <c r="D33" i="14"/>
  <c r="D37" i="14" s="1"/>
  <c r="C63" i="10" l="1"/>
  <c r="C64" i="10" l="1"/>
  <c r="O27" i="15"/>
  <c r="O31" i="15" s="1"/>
  <c r="M27" i="15"/>
  <c r="G27" i="15"/>
  <c r="E27" i="15"/>
  <c r="C27" i="15"/>
  <c r="S21" i="15"/>
  <c r="S22" i="15" s="1"/>
  <c r="M14" i="15"/>
  <c r="S13" i="15"/>
  <c r="G31" i="15" l="1"/>
  <c r="E31" i="15"/>
  <c r="C31" i="15"/>
  <c r="M31" i="15"/>
  <c r="O14" i="15" l="1"/>
  <c r="K14" i="15"/>
  <c r="S26" i="15" s="1"/>
  <c r="I14" i="15"/>
  <c r="G14" i="15"/>
  <c r="E14" i="15"/>
  <c r="C14" i="15"/>
  <c r="S12" i="15" l="1"/>
  <c r="S14" i="15" s="1"/>
  <c r="N28" i="16" l="1"/>
  <c r="N63" i="16" l="1"/>
  <c r="N52" i="16"/>
  <c r="N15" i="16"/>
  <c r="U12" i="15" l="1"/>
  <c r="N64" i="16"/>
  <c r="N98" i="16" s="1"/>
  <c r="N30" i="16"/>
  <c r="N99" i="16" l="1"/>
  <c r="J56" i="9"/>
  <c r="J44" i="9"/>
  <c r="F56" i="9"/>
  <c r="F29" i="9"/>
  <c r="Z33" i="5"/>
  <c r="I63" i="10"/>
  <c r="I54" i="10"/>
  <c r="I28" i="10"/>
  <c r="I30" i="10" s="1"/>
  <c r="E54" i="10"/>
  <c r="L63" i="16"/>
  <c r="L52" i="16"/>
  <c r="L28" i="16"/>
  <c r="L15" i="16"/>
  <c r="F42" i="9" l="1"/>
  <c r="F44" i="9" s="1"/>
  <c r="E64" i="10"/>
  <c r="E34" i="10"/>
  <c r="L30" i="16"/>
  <c r="L64" i="16"/>
  <c r="J100" i="9"/>
  <c r="J102" i="9" s="1"/>
  <c r="I64" i="10"/>
  <c r="I34" i="10"/>
  <c r="I36" i="10" s="1"/>
  <c r="I70" i="10" l="1"/>
  <c r="F100" i="9"/>
  <c r="T33" i="5"/>
  <c r="X33" i="5" s="1"/>
  <c r="N34" i="5"/>
  <c r="N38" i="5" s="1"/>
  <c r="I65" i="10"/>
  <c r="I75" i="10" s="1"/>
  <c r="E36" i="10"/>
  <c r="H65" i="10"/>
  <c r="F93" i="16" l="1"/>
  <c r="O37" i="14"/>
  <c r="E70" i="10"/>
  <c r="E65" i="10"/>
  <c r="E75" i="10" l="1"/>
  <c r="L96" i="16"/>
  <c r="L98" i="16" s="1"/>
  <c r="T32" i="5" l="1"/>
  <c r="X32" i="5" s="1"/>
  <c r="L99" i="16"/>
  <c r="J34" i="5" l="1"/>
  <c r="J38" i="5" s="1"/>
  <c r="T38" i="5" s="1"/>
  <c r="G99" i="16"/>
  <c r="T34" i="5" l="1"/>
  <c r="X34" i="5"/>
  <c r="X38" i="5" l="1"/>
  <c r="W14" i="14"/>
  <c r="D56" i="9"/>
  <c r="AC32" i="14" l="1"/>
  <c r="G63" i="10" l="1"/>
  <c r="G54" i="10" l="1"/>
  <c r="K27" i="15" l="1"/>
  <c r="K31" i="15" s="1"/>
  <c r="G64" i="10"/>
  <c r="J63" i="16" l="1"/>
  <c r="J15" i="16" l="1"/>
  <c r="G19" i="10" l="1"/>
  <c r="J64" i="16" l="1"/>
  <c r="D52" i="16" l="1"/>
  <c r="J28" i="16" l="1"/>
  <c r="J30" i="16" l="1"/>
  <c r="D63" i="16"/>
  <c r="D64" i="16" l="1"/>
  <c r="D28" i="16"/>
  <c r="D30" i="16" l="1"/>
  <c r="G28" i="10" l="1"/>
  <c r="G30" i="10" l="1"/>
  <c r="G34" i="10"/>
  <c r="G36" i="10" l="1"/>
  <c r="G70" i="10"/>
  <c r="I27" i="15" l="1"/>
  <c r="I31" i="15" s="1"/>
  <c r="S25" i="15"/>
  <c r="C30" i="10"/>
  <c r="C34" i="10" l="1"/>
  <c r="S27" i="15"/>
  <c r="S31" i="15" s="1"/>
  <c r="C36" i="10" l="1"/>
  <c r="J93" i="16"/>
  <c r="J96" i="16"/>
  <c r="C70" i="10" l="1"/>
  <c r="C65" i="10"/>
  <c r="G65" i="10"/>
  <c r="C75" i="10" l="1"/>
  <c r="G75" i="10"/>
  <c r="S29" i="15" l="1"/>
  <c r="J98" i="16"/>
  <c r="J99" i="16" l="1"/>
  <c r="H96" i="16"/>
  <c r="F96" i="16" l="1"/>
  <c r="AA14" i="14" l="1"/>
  <c r="F102" i="9" l="1"/>
  <c r="H15" i="16"/>
  <c r="H63" i="16"/>
  <c r="H28" i="16" l="1"/>
  <c r="H30" i="16" s="1"/>
  <c r="F52" i="16"/>
  <c r="F15" i="16"/>
  <c r="F63" i="16"/>
  <c r="F28" i="16"/>
  <c r="F30" i="16" l="1"/>
  <c r="F64" i="16"/>
  <c r="F98" i="16" s="1"/>
  <c r="H52" i="16"/>
  <c r="H64" i="16" s="1"/>
  <c r="H98" i="16" s="1"/>
  <c r="H99" i="16" s="1"/>
  <c r="F99" i="16" l="1"/>
  <c r="H98" i="9"/>
  <c r="H29" i="9" l="1"/>
  <c r="H42" i="9" l="1"/>
  <c r="H44" i="9" l="1"/>
  <c r="H100" i="9" l="1"/>
  <c r="H102" i="9" l="1"/>
  <c r="D29" i="9" l="1"/>
  <c r="D42" i="9" l="1"/>
  <c r="D44" i="9" l="1"/>
  <c r="D98" i="9" l="1"/>
  <c r="D100" i="9" l="1"/>
  <c r="AA32" i="14"/>
  <c r="M33" i="14"/>
  <c r="M37" i="14" s="1"/>
  <c r="D102" i="9" l="1"/>
  <c r="Y33" i="14" l="1"/>
  <c r="Y37" i="14" s="1"/>
  <c r="K33" i="14" l="1"/>
  <c r="W31" i="14"/>
  <c r="AA31" i="14" s="1"/>
  <c r="AA33" i="14" l="1"/>
  <c r="K37" i="14"/>
  <c r="W33" i="14"/>
  <c r="W37" i="14" l="1"/>
  <c r="AA37" i="14"/>
  <c r="D93" i="16" l="1"/>
  <c r="D96" i="16" l="1"/>
  <c r="D98" i="16" l="1"/>
  <c r="D99" i="16" l="1"/>
</calcChain>
</file>

<file path=xl/sharedStrings.xml><?xml version="1.0" encoding="utf-8"?>
<sst xmlns="http://schemas.openxmlformats.org/spreadsheetml/2006/main" count="554" uniqueCount="286">
  <si>
    <t>บริษัท แอสเสท เวิรด์ คอร์ป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</si>
  <si>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</si>
  <si>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</si>
  <si>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</si>
  <si>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</si>
  <si>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</si>
  <si>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</si>
  <si>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</si>
  <si>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2565</t>
  </si>
  <si>
    <t>2563</t>
  </si>
  <si>
    <t>(ปรับปรุงใหม่)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</si>
  <si>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</si>
  <si>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</si>
  <si>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</si>
  <si>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</si>
  <si>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</si>
  <si>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</si>
  <si>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</si>
  <si>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</si>
  <si>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</si>
  <si>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</si>
  <si>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</si>
  <si>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</si>
  <si>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</si>
  <si>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</si>
  <si>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</si>
  <si>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</si>
  <si>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</si>
  <si>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</si>
  <si>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</si>
  <si>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</si>
  <si>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</si>
  <si>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</si>
  <si>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</si>
  <si>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</si>
  <si>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</si>
  <si>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</si>
  <si>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</si>
  <si>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</si>
  <si>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</si>
  <si>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</si>
  <si>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</si>
  <si>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</si>
  <si>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</si>
  <si>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</si>
  <si>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</si>
  <si>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</si>
  <si>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</si>
  <si>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</si>
  <si>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</si>
  <si>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16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</si>
  <si>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</si>
  <si>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</si>
  <si>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</si>
  <si>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</si>
  <si>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</si>
  <si>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</si>
  <si>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</si>
  <si>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</si>
  <si>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</si>
  <si>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   ทุนเรือนหุ้นที่ออกและชำระแล้วก่อน</t>
  </si>
  <si>
    <t xml:space="preserve">      การจัดโครงสร้างธุรกิจ</t>
  </si>
  <si>
    <t>ส่วนเกินมูลค่าหุ้น</t>
  </si>
  <si>
    <t xml:space="preserve">   จัดสรรเป็นทุนสำรองตามกฎหมาย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</si>
  <si>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</si>
  <si>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</si>
  <si>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 xml:space="preserve">   ยังไม่ได้จัดสรร</t>
  </si>
  <si>
    <t xml:space="preserve">      ก่อนการจัดโครงสร้างธุรกิจ</t>
  </si>
  <si>
    <t xml:space="preserve">สำรองการตีราคาที่ดินใหม่ </t>
  </si>
  <si>
    <t>สำรองการตีราคาที่ดินใหม่ก่อนการจัดโครงสร้างธุรกิจ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</si>
  <si>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</si>
  <si>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</si>
  <si>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</si>
  <si>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</si>
  <si>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</si>
  <si>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</si>
  <si>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</si>
  <si>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</si>
  <si>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</si>
  <si>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</si>
  <si>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</si>
  <si>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</si>
  <si>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เงินปันผลรับ</t>
  </si>
  <si>
    <t>10</t>
  </si>
  <si>
    <t xml:space="preserve">รายได้ดอกเบี้ย 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</si>
  <si>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</si>
  <si>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</si>
  <si>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</si>
  <si>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11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</si>
  <si>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</si>
  <si>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</si>
  <si>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</si>
  <si>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</si>
  <si>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</si>
  <si>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</si>
  <si>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</si>
  <si>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</si>
  <si>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</si>
  <si>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กำไรจากการวัดมูลค่าเครื่องมือทางการเงินผ่านกำไรขาดทุน</t>
  </si>
  <si>
    <t>ต้นทุนทางการเงิน</t>
  </si>
  <si>
    <t>22</t>
  </si>
  <si>
    <t>กำไรก่อนภาษีเงินได้</t>
  </si>
  <si>
    <t>ค่าใช้จ่ายภาษีเงินได้</t>
  </si>
  <si>
    <t>23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</si>
  <si>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</si>
  <si>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</si>
  <si>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</si>
  <si>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</si>
  <si>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</si>
  <si>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</si>
  <si>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</si>
  <si>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</si>
  <si>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12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</si>
  <si>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</si>
  <si>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</si>
  <si>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</si>
  <si>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</si>
  <si>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</si>
  <si>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</si>
  <si>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</si>
  <si>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 xml:space="preserve">การแบ่งปันกำไรเบ็ดเสร็จรวม </t>
  </si>
  <si>
    <t>24</t>
  </si>
  <si>
    <t xml:space="preserve">งบแสดงการเปลี่ยนแปลงส่วนของผู้ถือหุ้น </t>
  </si>
  <si>
    <t>องค์ประกอบอื่นของ</t>
  </si>
  <si>
    <t>ทุนเรือนหุ้น</t>
  </si>
  <si>
    <t>ทุน</t>
  </si>
  <si>
    <t>สำรอง</t>
  </si>
  <si>
    <t>ผลต่างจากการ</t>
  </si>
  <si>
    <t>รวม</t>
  </si>
  <si>
    <t>ที่ออกและ</t>
  </si>
  <si>
    <t>ยังไม่ได้จัดสรร</t>
  </si>
  <si>
    <t>สำรองการตีราคา</t>
  </si>
  <si>
    <t>สำรองการป้องกัน</t>
  </si>
  <si>
    <t>การจ่ายโดยใช้</t>
  </si>
  <si>
    <t>รวมธุรกิจภายใต้</t>
  </si>
  <si>
    <t>ชำระแล้ว</t>
  </si>
  <si>
    <t>ตามกฎหมาย</t>
  </si>
  <si>
    <t>ที่ดินใหม่</t>
  </si>
  <si>
    <t>ความเสี่ยง</t>
  </si>
  <si>
    <t>หุ้นเป็นเกณฑ์</t>
  </si>
  <si>
    <t>การควบคุมเดียวกัน</t>
  </si>
  <si>
    <t>ของบริษัทใหญ่</t>
  </si>
  <si>
    <t>ผลกระทบของการเปลี่ยนแปลงนโยบายการบัญชีโดยการปรับปรุงย้อนหลัง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</si>
  <si>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</si>
  <si>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</si>
  <si>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>กำไรขาดทุนเบ็ดเสร็จสำหรับปี</t>
  </si>
  <si>
    <t xml:space="preserve">   กำไร (ขาดทุน) เบ็ดเสร็จอื่น</t>
  </si>
  <si>
    <t>โอนไปสำรองตามกฎหมาย</t>
  </si>
  <si>
    <t>สำรองการจ่าย</t>
  </si>
  <si>
    <t>โดยใช้หุ้นเป็นเกณฑ์</t>
  </si>
  <si>
    <t xml:space="preserve">    เงินปันผลให้ผู้ถือหุ้นของบริษัท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</si>
  <si>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</si>
  <si>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</si>
  <si>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การซื้อธุรกิจภายใต้การควบคุมเดียวกัน</t>
  </si>
  <si>
    <t>5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</si>
  <si>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</si>
  <si>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</si>
  <si>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</si>
  <si>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</si>
  <si>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ยอดคงเหลือ ณ วันที่ 31 ธันวาคม 2565</t>
  </si>
  <si>
    <t>งบแสดงการเปลี่ยนแปลงส่วนของผู้ถือหุ้น</t>
  </si>
  <si>
    <t>กำไรสะสม</t>
  </si>
  <si>
    <t>ทุนสำรอง</t>
  </si>
  <si>
    <t>ยังไม่ได้</t>
  </si>
  <si>
    <t>จัดสรร</t>
  </si>
  <si>
    <t xml:space="preserve">    ส่วนของผู้ถือหุ้น</t>
  </si>
  <si>
    <t>ยอดคงเหลือ ณ วันที่ 1 มกราคม 2565 - ปรับปรุงใหม่</t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</si>
  <si>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</si>
  <si>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</si>
  <si>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</si>
  <si>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ค่าตัดจำหน่ายสินทรัพย์ไม่มีตัวตนอื่น</t>
  </si>
  <si>
    <t>กลับรายการผลขาดทุนจากการด้อยค่าที่รับรู้ในกำไรหรือขาดทุน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</si>
  <si>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</si>
  <si>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</si>
  <si>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ขาดทุนจากการด้อยค่าอาคารและเครื่องตกแต่ง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</si>
  <si>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</si>
  <si>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</si>
  <si>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9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</si>
  <si>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</si>
  <si>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</si>
  <si>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</si>
  <si>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</si>
  <si>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</si>
  <si>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</si>
  <si>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</si>
  <si>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</si>
  <si>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</si>
  <si>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เงินสดจ่ายเพื่อซื้อเงินลงทุนในบริษัทย่อยเพิ่ม</t>
  </si>
  <si>
    <t>เงินสดจ่ายเพื่อซื้อส่วนได้เสียในการร่วมค้า</t>
  </si>
  <si>
    <t>เงินสดรับจากการเวนคืนอสังหาริมทรัพย์เพื่อการลงทุน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</si>
  <si>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</si>
  <si>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</si>
  <si>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</si>
  <si>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</si>
  <si>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</si>
  <si>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</si>
  <si>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</si>
  <si>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</si>
  <si>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</si>
  <si>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</si>
  <si>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เงินสดรับจากเงินกู้ยืมระยะสั้นจากสถาบันการเงิน</t>
  </si>
  <si>
    <t>15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</si>
  <si>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</si>
  <si>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</si>
  <si>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</si>
  <si>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</si>
  <si>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</si>
  <si>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</si>
  <si>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</si>
  <si>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</si>
  <si>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</si>
  <si>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</si>
  <si>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</si>
  <si>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</si>
  <si>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</si>
  <si>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</si>
  <si>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</si>
  <si>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</si>
  <si>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</si>
  <si>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</si>
  <si>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</si>
  <si>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</si>
  <si>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</si>
  <si>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</si>
  <si>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ส่วนของหนี้สินระยะยาว</t>
  </si>
  <si>
    <t>รวมส่วนของบริษัทใหญ่</t>
  </si>
  <si>
    <t>ของบริษัทอื่นในกลุ่ม</t>
  </si>
  <si>
    <t>ก่อนการจัดโครงสร้างธุรกิจ</t>
  </si>
  <si>
    <t>ส่วนของผู้ถือหุ้นของบริษัทอื่นในกลุ่ม</t>
  </si>
  <si>
    <t xml:space="preserve">   การเปลี่ยนแปลงในส่วนได้เสียจากการปรับปรุงโครงสร้างธุรกิจ</t>
  </si>
  <si>
    <t>กำไรเบ็ดเสร็จอื่นสำหรับปี - สุทธิจากภาษีเงินได้</t>
  </si>
  <si>
    <t>6</t>
  </si>
  <si>
    <t>ปรับรายการที่กระทบกำไรเป็นเงินสดรับ (จ่าย)</t>
  </si>
  <si>
    <t>รับโอนประมาณการหนี้สินไม่หมุนเวียนสำหรับผลประโยชน์พนักงาน</t>
  </si>
  <si>
    <t>เงินสดที่จ่ายเพื่อซื้อธุรกิจภายใต้การควบคุมเดียวกัน</t>
  </si>
  <si>
    <t>ส่วนแบ่งขาดทุนของการร่วมค้าที่ใช้วิธีส่วนได้เสีย</t>
  </si>
  <si>
    <t>กำไรต่อหุ้นขั้นพื้นฐาน</t>
  </si>
  <si>
    <t>กำไรต่อหุ้นปรับลด</t>
  </si>
  <si>
    <t>เงินสดรับจากการจำหน่ายอาคารและอุปกรณ์</t>
  </si>
  <si>
    <t>กำไรต่อหุ้น</t>
  </si>
  <si>
    <t>2566</t>
  </si>
  <si>
    <t>สำหรับปีสิ้นสุดวันที่ 31 ธันวาคม 2565 - ปรับปรุงใหม่</t>
  </si>
  <si>
    <t>ยอดคงเหลือ ณ วันที่ 31 ธันวาคม 2564 - ตามที่รายงานในปีก่อน</t>
  </si>
  <si>
    <t>ยอดคงเหลือ ณ วันที่ 31 ธันวาคม 2565 - ปรับปรุงใหม่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</si>
  <si>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</si>
  <si>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</si>
  <si>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1 มกราคม 2566</t>
  </si>
  <si>
    <t>5, 7</t>
  </si>
  <si>
    <t>5, 14</t>
  </si>
  <si>
    <t>5, 19</t>
  </si>
  <si>
    <t>5, 20</t>
  </si>
  <si>
    <t>21</t>
  </si>
  <si>
    <t>8</t>
  </si>
  <si>
    <t>11, 20</t>
  </si>
  <si>
    <t>13, 20</t>
  </si>
  <si>
    <t>4</t>
  </si>
  <si>
    <t>14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</si>
  <si>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</si>
  <si>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</si>
  <si>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</si>
  <si>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</si>
  <si>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</si>
  <si>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18</t>
  </si>
  <si>
    <t>เงินสดรับจากการเพิ่มทุนของบริษัทย่อย</t>
  </si>
  <si>
    <t>ขาดทุนจากการตัดจำหน่ายอสังหาริมทรัพย์เพื่อการลงทุน</t>
  </si>
  <si>
    <t>เงินสดและรายการเทียบเท่าเงินสดเพิ่มขึ้น</t>
  </si>
  <si>
    <t>ภาษีเงินได้จ่ายออก</t>
  </si>
  <si>
    <t>7</t>
  </si>
  <si>
    <t>สำหรับปีสิ้นสุดวันที่ 31 ธันวาคม 2565</t>
  </si>
  <si>
    <t>ยอดคงเหลือ ณ วันที่ 1 มกราคม 2565</t>
  </si>
  <si>
    <t>(กำไร) ขาดทุนจากการปรับเปลี่ยนและยกเลิกสัญญาเช่า</t>
  </si>
  <si>
    <t xml:space="preserve">    ออกหุ้นสามัญ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</si>
  <si>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</si>
  <si>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</si>
  <si>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รวมกำไร (ขาดทุน) เบ็ดเสร็จสำหรับปี</t>
  </si>
  <si>
    <t xml:space="preserve">     เงินทุนที่ได้รับจากผู้ถือหุ้นและการจัดสรรส่วนทุนให้ผู้ถือหุ้น</t>
  </si>
  <si>
    <t>17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</si>
  <si>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</si>
  <si>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</si>
  <si>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</si>
  <si>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ขาดทุนจากการด้อยค่าสินทรัพย์ไม่มีตัวตน</t>
  </si>
  <si>
    <t>13</t>
  </si>
  <si>
    <t xml:space="preserve">ผลกำไรจากการตีราคาที่ดินใหม่ </t>
  </si>
  <si>
    <t>ขาดทุนจากการตัดจำหน่ายอาคาร อุปกรณ์และยานพาหนะ</t>
  </si>
  <si>
    <t>ผลกำไรจากการวัดมูลค่าใหม่ของ</t>
  </si>
  <si>
    <t>ยอดคงเหลือ ณ วันที่ 1 มกราคม 2566 -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</si>
</sst>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#,##0_ ;\(#,##0\)\ "/>
    <numFmt numFmtId="168" formatCode="_(* #,##0.0_);_(* \(#,##0.0\);_(* &quot;-&quot;??_);_(@_)"/>
    <numFmt numFmtId="169" formatCode="0.0%"/>
    <numFmt numFmtId="170" formatCode="_(* #,##0.0000_);_(* \(#,##0.0000\);_(* &quot;-&quot;??_);_(@_)"/>
    <numFmt numFmtId="171" formatCode="#,##0.0000\ ;\(#,##0.0000\)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i/>
      <sz val="11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0" fontId="19" fillId="0" borderId="0" applyFont="0" applyFill="0" applyBorder="0" applyAlignment="0" applyProtection="0"/>
    <xf numFmtId="37" fontId="4" fillId="0" borderId="0"/>
  </cellStyleXfs>
  <cellXfs count="233">
    <xf numFmtId="0" fontId="0" fillId="0" borderId="0" xfId="0"/>
    <xf numFmtId="43" fontId="4" fillId="0" borderId="0" xfId="1" applyFont="1" applyFill="1"/>
    <xf numFmtId="164" fontId="4" fillId="0" borderId="0" xfId="1" applyNumberFormat="1" applyFont="1" applyFill="1"/>
    <xf numFmtId="43" fontId="0" fillId="0" borderId="0" xfId="1" applyFont="1" applyFill="1"/>
    <xf numFmtId="43" fontId="0" fillId="0" borderId="0" xfId="3" applyFont="1" applyFill="1"/>
    <xf numFmtId="164" fontId="0" fillId="0" borderId="0" xfId="1" quotePrefix="1" applyNumberFormat="1" applyFont="1" applyFill="1" applyAlignment="1">
      <alignment horizontal="center"/>
    </xf>
    <xf numFmtId="164" fontId="0" fillId="0" borderId="0" xfId="1" applyNumberFormat="1" applyFont="1" applyFill="1"/>
    <xf numFmtId="164" fontId="5" fillId="0" borderId="2" xfId="1" applyNumberFormat="1" applyFont="1" applyFill="1" applyBorder="1"/>
    <xf numFmtId="164" fontId="5" fillId="0" borderId="0" xfId="1" applyNumberFormat="1" applyFont="1" applyFill="1"/>
    <xf numFmtId="43" fontId="5" fillId="0" borderId="0" xfId="1" applyFont="1" applyFill="1"/>
    <xf numFmtId="164" fontId="0" fillId="0" borderId="0" xfId="3" applyNumberFormat="1" applyFont="1" applyFill="1"/>
    <xf numFmtId="43" fontId="4" fillId="0" borderId="0" xfId="3" applyFont="1" applyFill="1"/>
    <xf numFmtId="164" fontId="5" fillId="0" borderId="0" xfId="1" applyNumberFormat="1" applyFont="1" applyFill="1" applyAlignment="1">
      <alignment horizontal="right"/>
    </xf>
    <xf numFmtId="43" fontId="5" fillId="0" borderId="0" xfId="3" applyFont="1" applyFill="1"/>
    <xf numFmtId="164" fontId="0" fillId="0" borderId="1" xfId="1" applyNumberFormat="1" applyFont="1" applyFill="1" applyBorder="1"/>
    <xf numFmtId="164" fontId="5" fillId="0" borderId="5" xfId="1" applyNumberFormat="1" applyFont="1" applyFill="1" applyBorder="1"/>
    <xf numFmtId="164" fontId="12" fillId="0" borderId="0" xfId="1" applyNumberFormat="1" applyFont="1" applyFill="1"/>
    <xf numFmtId="167" fontId="5" fillId="0" borderId="0" xfId="3" applyNumberFormat="1" applyFont="1" applyFill="1"/>
    <xf numFmtId="164" fontId="5" fillId="0" borderId="0" xfId="1" applyNumberFormat="1" applyFont="1" applyFill="1" applyAlignment="1"/>
    <xf numFmtId="164" fontId="0" fillId="0" borderId="0" xfId="1" applyNumberFormat="1" applyFont="1" applyFill="1" applyBorder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5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8" fontId="0" fillId="0" borderId="0" xfId="1" applyNumberFormat="1" applyFont="1" applyFill="1"/>
    <xf numFmtId="168" fontId="5" fillId="0" borderId="0" xfId="1" applyNumberFormat="1" applyFont="1" applyFill="1"/>
    <xf numFmtId="164" fontId="5" fillId="0" borderId="0" xfId="3" applyNumberFormat="1" applyFont="1" applyFill="1"/>
    <xf numFmtId="164" fontId="5" fillId="0" borderId="1" xfId="1" applyNumberFormat="1" applyFont="1" applyFill="1" applyBorder="1"/>
    <xf numFmtId="164" fontId="0" fillId="0" borderId="4" xfId="1" applyNumberFormat="1" applyFont="1" applyFill="1" applyBorder="1"/>
    <xf numFmtId="164" fontId="12" fillId="0" borderId="0" xfId="1" applyNumberFormat="1" applyFont="1" applyFill="1" applyAlignment="1">
      <alignment horizontal="center"/>
    </xf>
    <xf numFmtId="164" fontId="9" fillId="0" borderId="0" xfId="1" applyNumberFormat="1" applyFont="1" applyFill="1"/>
    <xf numFmtId="164" fontId="12" fillId="0" borderId="0" xfId="1" applyNumberFormat="1" applyFont="1" applyFill="1" applyBorder="1"/>
    <xf numFmtId="164" fontId="12" fillId="0" borderId="1" xfId="1" applyNumberFormat="1" applyFont="1" applyFill="1" applyBorder="1"/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/>
    <xf numFmtId="43" fontId="12" fillId="0" borderId="0" xfId="1" applyFont="1" applyFill="1"/>
    <xf numFmtId="43" fontId="12" fillId="0" borderId="0" xfId="1" applyFont="1" applyFill="1" applyBorder="1"/>
    <xf numFmtId="164" fontId="9" fillId="0" borderId="2" xfId="1" applyNumberFormat="1" applyFont="1" applyFill="1" applyBorder="1"/>
    <xf numFmtId="43" fontId="12" fillId="0" borderId="1" xfId="1" applyFont="1" applyFill="1" applyBorder="1"/>
    <xf numFmtId="164" fontId="12" fillId="0" borderId="0" xfId="5" applyNumberFormat="1" applyFont="1" applyFill="1" applyAlignment="1">
      <alignment horizontal="center"/>
    </xf>
    <xf numFmtId="164" fontId="12" fillId="0" borderId="0" xfId="5" applyNumberFormat="1" applyFont="1" applyFill="1" applyBorder="1" applyAlignment="1">
      <alignment horizontal="center"/>
    </xf>
    <xf numFmtId="43" fontId="9" fillId="0" borderId="0" xfId="1" applyFont="1" applyFill="1"/>
    <xf numFmtId="164" fontId="9" fillId="0" borderId="3" xfId="1" applyNumberFormat="1" applyFont="1" applyFill="1" applyBorder="1"/>
    <xf numFmtId="164" fontId="9" fillId="0" borderId="1" xfId="1" applyNumberFormat="1" applyFont="1" applyFill="1" applyBorder="1"/>
    <xf numFmtId="43" fontId="12" fillId="0" borderId="0" xfId="5" applyFont="1" applyFill="1" applyAlignment="1">
      <alignment horizontal="center"/>
    </xf>
    <xf numFmtId="43" fontId="12" fillId="0" borderId="0" xfId="3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164" fontId="0" fillId="0" borderId="0" xfId="5" applyNumberFormat="1" applyFont="1" applyFill="1" applyAlignment="1"/>
    <xf numFmtId="164" fontId="0" fillId="0" borderId="0" xfId="1" applyNumberFormat="1" applyFont="1" applyFill="1" applyAlignment="1">
      <alignment horizontal="right" wrapText="1"/>
    </xf>
    <xf numFmtId="164" fontId="0" fillId="0" borderId="3" xfId="1" applyNumberFormat="1" applyFont="1" applyFill="1" applyBorder="1" applyAlignment="1"/>
    <xf numFmtId="164" fontId="0" fillId="0" borderId="0" xfId="1" applyNumberFormat="1" applyFont="1" applyFill="1" applyBorder="1" applyAlignment="1"/>
    <xf numFmtId="43" fontId="9" fillId="0" borderId="0" xfId="1" applyFont="1" applyFill="1" applyBorder="1"/>
    <xf numFmtId="164" fontId="0" fillId="0" borderId="0" xfId="3" applyNumberFormat="1" applyFont="1" applyFill="1" applyBorder="1"/>
    <xf numFmtId="49" fontId="0" fillId="0" borderId="0" xfId="1" quotePrefix="1" applyNumberFormat="1" applyFont="1" applyFill="1" applyAlignment="1">
      <alignment horizontal="center"/>
    </xf>
    <xf numFmtId="164" fontId="0" fillId="0" borderId="0" xfId="5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/>
    <xf numFmtId="9" fontId="0" fillId="0" borderId="0" xfId="6" applyFont="1" applyFill="1" applyAlignment="1"/>
    <xf numFmtId="9" fontId="0" fillId="0" borderId="0" xfId="6" applyFont="1" applyFill="1" applyAlignment="1">
      <alignment horizontal="right"/>
    </xf>
    <xf numFmtId="169" fontId="0" fillId="0" borderId="0" xfId="6" applyNumberFormat="1" applyFont="1" applyFill="1" applyAlignment="1"/>
    <xf numFmtId="9" fontId="0" fillId="0" borderId="0" xfId="6" applyFont="1" applyFill="1" applyAlignment="1">
      <alignment horizontal="right" wrapText="1"/>
    </xf>
    <xf numFmtId="9" fontId="5" fillId="0" borderId="0" xfId="6" applyFont="1" applyFill="1" applyAlignment="1"/>
    <xf numFmtId="9" fontId="5" fillId="0" borderId="0" xfId="6" applyFont="1" applyFill="1" applyAlignment="1">
      <alignment horizontal="right"/>
    </xf>
    <xf numFmtId="43" fontId="9" fillId="0" borderId="0" xfId="1" applyFont="1" applyFill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43" fontId="1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/>
    <xf numFmtId="43" fontId="12" fillId="0" borderId="1" xfId="1" applyFont="1" applyFill="1" applyBorder="1" applyAlignment="1">
      <alignment horizontal="center"/>
    </xf>
    <xf numFmtId="164" fontId="12" fillId="0" borderId="1" xfId="1" applyNumberFormat="1" applyFont="1" applyFill="1" applyBorder="1" applyAlignment="1"/>
    <xf numFmtId="164" fontId="12" fillId="0" borderId="1" xfId="1" applyNumberFormat="1" applyFont="1" applyFill="1" applyBorder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43" fontId="9" fillId="0" borderId="1" xfId="1" applyFont="1" applyFill="1" applyBorder="1"/>
    <xf numFmtId="43" fontId="9" fillId="0" borderId="2" xfId="1" applyFont="1" applyFill="1" applyBorder="1"/>
    <xf numFmtId="168" fontId="12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/>
    <xf numFmtId="43" fontId="12" fillId="0" borderId="0" xfId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/>
    <xf numFmtId="164" fontId="9" fillId="0" borderId="3" xfId="1" applyNumberFormat="1" applyFont="1" applyFill="1" applyBorder="1" applyAlignment="1">
      <alignment horizontal="center"/>
    </xf>
    <xf numFmtId="164" fontId="20" fillId="0" borderId="0" xfId="1" applyNumberFormat="1" applyFont="1" applyFill="1"/>
    <xf numFmtId="164" fontId="0" fillId="0" borderId="0" xfId="1" quotePrefix="1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 wrapText="1"/>
    </xf>
    <xf numFmtId="164" fontId="5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4" fontId="0" fillId="0" borderId="1" xfId="1" applyNumberFormat="1" applyFont="1" applyFill="1" applyBorder="1" applyAlignment="1"/>
    <xf numFmtId="164" fontId="12" fillId="0" borderId="0" xfId="1" applyNumberFormat="1" applyFont="1" applyFill="1" applyAlignment="1">
      <alignment horizontal="center" vertical="center"/>
    </xf>
    <xf numFmtId="170" fontId="5" fillId="0" borderId="3" xfId="3" applyNumberFormat="1" applyFont="1" applyFill="1" applyBorder="1"/>
    <xf numFmtId="171" fontId="5" fillId="0" borderId="0" xfId="1" applyNumberFormat="1" applyFont="1" applyFill="1"/>
    <xf numFmtId="171" fontId="5" fillId="0" borderId="3" xfId="1" applyNumberFormat="1" applyFont="1" applyFill="1" applyBorder="1"/>
    <xf numFmtId="164" fontId="12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horizontal="left"/>
    </xf>
    <xf numFmtId="43" fontId="11" fillId="0" borderId="0" xfId="1" applyFont="1" applyFill="1" applyAlignment="1">
      <alignment horizontal="left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 wrapText="1"/>
    </xf>
    <xf numFmtId="43" fontId="12" fillId="0" borderId="0" xfId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11" fillId="0" borderId="0" xfId="1" applyFont="1" applyFill="1"/>
    <xf numFmtId="43" fontId="9" fillId="0" borderId="0" xfId="1" applyFont="1" applyFill="1" applyAlignment="1">
      <alignment wrapText="1"/>
    </xf>
    <xf numFmtId="43" fontId="12" fillId="0" borderId="0" xfId="1" applyFont="1" applyFill="1" applyAlignment="1">
      <alignment horizontal="left" vertical="center"/>
    </xf>
    <xf numFmtId="43" fontId="12" fillId="0" borderId="0" xfId="1" applyFont="1" applyFill="1" applyAlignment="1">
      <alignment horizontal="left"/>
    </xf>
    <xf numFmtId="43" fontId="9" fillId="0" borderId="0" xfId="1" applyFont="1" applyFill="1" applyAlignment="1">
      <alignment vertical="top" wrapText="1"/>
    </xf>
    <xf numFmtId="49" fontId="9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4" fillId="0" borderId="0" xfId="0" applyFont="1"/>
    <xf numFmtId="164" fontId="0" fillId="0" borderId="0" xfId="0" applyNumberFormat="1"/>
    <xf numFmtId="49" fontId="9" fillId="0" borderId="0" xfId="0" applyNumberFormat="1" applyFont="1"/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49" fontId="0" fillId="0" borderId="0" xfId="0" applyNumberFormat="1"/>
    <xf numFmtId="49" fontId="5" fillId="0" borderId="0" xfId="0" applyNumberFormat="1" applyFont="1"/>
    <xf numFmtId="49" fontId="7" fillId="0" borderId="0" xfId="0" applyNumberFormat="1" applyFont="1"/>
    <xf numFmtId="0" fontId="8" fillId="0" borderId="0" xfId="0" applyFont="1" applyAlignment="1">
      <alignment horizontal="center"/>
    </xf>
    <xf numFmtId="43" fontId="4" fillId="0" borderId="0" xfId="0" applyNumberFormat="1" applyFont="1"/>
    <xf numFmtId="49" fontId="7" fillId="0" borderId="0" xfId="0" applyNumberFormat="1" applyFont="1" applyAlignment="1">
      <alignment horizontal="center"/>
    </xf>
    <xf numFmtId="164" fontId="5" fillId="0" borderId="0" xfId="0" applyNumberFormat="1" applyFont="1"/>
    <xf numFmtId="164" fontId="4" fillId="0" borderId="0" xfId="0" applyNumberFormat="1" applyFont="1"/>
    <xf numFmtId="49" fontId="0" fillId="0" borderId="0" xfId="0" applyNumberFormat="1" applyAlignment="1">
      <alignment horizontal="left"/>
    </xf>
    <xf numFmtId="0" fontId="9" fillId="0" borderId="0" xfId="0" applyFont="1"/>
    <xf numFmtId="49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 wrapText="1"/>
    </xf>
    <xf numFmtId="49" fontId="0" fillId="0" borderId="0" xfId="0" applyNumberFormat="1" applyAlignment="1">
      <alignment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/>
    </xf>
    <xf numFmtId="165" fontId="0" fillId="0" borderId="0" xfId="0" applyNumberFormat="1"/>
    <xf numFmtId="165" fontId="5" fillId="0" borderId="0" xfId="0" applyNumberFormat="1" applyFont="1"/>
    <xf numFmtId="43" fontId="0" fillId="0" borderId="0" xfId="0" applyNumberFormat="1"/>
    <xf numFmtId="4" fontId="0" fillId="0" borderId="0" xfId="0" applyNumberFormat="1"/>
    <xf numFmtId="0" fontId="12" fillId="0" borderId="0" xfId="0" applyFont="1"/>
    <xf numFmtId="164" fontId="12" fillId="0" borderId="0" xfId="0" applyNumberFormat="1" applyFont="1"/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49" fontId="8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8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165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8" fillId="0" borderId="0" xfId="0" quotePrefix="1" applyNumberFormat="1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7" fontId="5" fillId="0" borderId="0" xfId="0" applyNumberFormat="1" applyFont="1"/>
    <xf numFmtId="49" fontId="4" fillId="0" borderId="0" xfId="0" applyNumberFormat="1" applyFont="1"/>
    <xf numFmtId="167" fontId="4" fillId="0" borderId="0" xfId="0" applyNumberFormat="1" applyFont="1"/>
    <xf numFmtId="165" fontId="4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12" fillId="0" borderId="0" xfId="0" applyNumberFormat="1" applyFont="1"/>
    <xf numFmtId="0" fontId="11" fillId="0" borderId="0" xfId="0" applyFont="1" applyAlignment="1">
      <alignment horizontal="center"/>
    </xf>
    <xf numFmtId="43" fontId="9" fillId="0" borderId="0" xfId="0" applyNumberFormat="1" applyFont="1"/>
    <xf numFmtId="0" fontId="11" fillId="0" borderId="0" xfId="0" applyFont="1"/>
    <xf numFmtId="0" fontId="14" fillId="0" borderId="0" xfId="0" quotePrefix="1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vertical="top" wrapText="1"/>
    </xf>
    <xf numFmtId="165" fontId="9" fillId="0" borderId="3" xfId="0" applyNumberFormat="1" applyFont="1" applyBorder="1"/>
    <xf numFmtId="165" fontId="9" fillId="0" borderId="0" xfId="0" applyNumberFormat="1" applyFont="1"/>
    <xf numFmtId="43" fontId="9" fillId="0" borderId="3" xfId="1" applyFont="1" applyFill="1" applyBorder="1"/>
    <xf numFmtId="165" fontId="12" fillId="0" borderId="0" xfId="0" applyNumberFormat="1" applyFont="1"/>
    <xf numFmtId="0" fontId="4" fillId="0" borderId="0" xfId="0" applyFont="1" applyAlignment="1">
      <alignment horizontal="right" wrapText="1"/>
    </xf>
    <xf numFmtId="49" fontId="8" fillId="0" borderId="0" xfId="0" applyNumberFormat="1" applyFont="1"/>
    <xf numFmtId="49" fontId="13" fillId="0" borderId="0" xfId="0" applyNumberFormat="1" applyFont="1" applyAlignment="1">
      <alignment horizontal="center" wrapText="1"/>
    </xf>
    <xf numFmtId="3" fontId="0" fillId="0" borderId="0" xfId="0" applyNumberFormat="1"/>
    <xf numFmtId="164" fontId="5" fillId="0" borderId="2" xfId="0" applyNumberFormat="1" applyFont="1" applyBorder="1"/>
    <xf numFmtId="165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5" xfId="0" applyNumberFormat="1" applyFont="1" applyBorder="1"/>
    <xf numFmtId="0" fontId="5" fillId="0" borderId="0" xfId="0" applyFont="1" applyAlignment="1">
      <alignment horizontal="left"/>
    </xf>
    <xf numFmtId="164" fontId="5" fillId="0" borderId="1" xfId="0" applyNumberFormat="1" applyFont="1" applyBorder="1"/>
    <xf numFmtId="0" fontId="5" fillId="0" borderId="0" xfId="0" applyFont="1" applyAlignment="1">
      <alignment horizontal="right" wrapText="1"/>
    </xf>
    <xf numFmtId="170" fontId="5" fillId="0" borderId="0" xfId="0" applyNumberFormat="1" applyFont="1"/>
    <xf numFmtId="171" fontId="5" fillId="0" borderId="0" xfId="0" applyNumberFormat="1" applyFont="1"/>
    <xf numFmtId="166" fontId="0" fillId="0" borderId="0" xfId="0" applyNumberFormat="1"/>
    <xf numFmtId="168" fontId="12" fillId="0" borderId="0" xfId="1" applyNumberFormat="1" applyFont="1" applyFill="1" applyBorder="1"/>
    <xf numFmtId="0" fontId="9" fillId="0" borderId="0" xfId="0" applyFont="1" applyAlignment="1">
      <alignment wrapText="1"/>
    </xf>
    <xf numFmtId="0" fontId="14" fillId="0" borderId="0" xfId="1" quotePrefix="1" applyNumberFormat="1" applyFont="1" applyFill="1" applyAlignment="1">
      <alignment horizontal="center"/>
    </xf>
    <xf numFmtId="170" fontId="0" fillId="0" borderId="0" xfId="0" applyNumberFormat="1"/>
    <xf numFmtId="43" fontId="20" fillId="0" borderId="0" xfId="1" applyFont="1" applyFill="1" applyAlignment="1"/>
    <xf numFmtId="43" fontId="20" fillId="0" borderId="0" xfId="1" applyFont="1" applyFill="1" applyBorder="1" applyAlignment="1"/>
    <xf numFmtId="164" fontId="20" fillId="0" borderId="0" xfId="1" applyNumberFormat="1" applyFont="1" applyFill="1" applyBorder="1" applyAlignment="1"/>
    <xf numFmtId="164" fontId="20" fillId="0" borderId="0" xfId="1" applyNumberFormat="1" applyFont="1" applyFill="1" applyAlignment="1"/>
    <xf numFmtId="0" fontId="20" fillId="0" borderId="0" xfId="0" applyFont="1"/>
    <xf numFmtId="164" fontId="21" fillId="0" borderId="0" xfId="1" applyNumberFormat="1" applyFont="1" applyFill="1"/>
    <xf numFmtId="164" fontId="21" fillId="0" borderId="0" xfId="1" applyNumberFormat="1" applyFont="1" applyFill="1" applyBorder="1"/>
    <xf numFmtId="43" fontId="21" fillId="0" borderId="0" xfId="1" applyFont="1" applyFill="1"/>
    <xf numFmtId="0" fontId="21" fillId="0" borderId="0" xfId="0" applyFont="1"/>
    <xf numFmtId="43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164" fontId="21" fillId="0" borderId="0" xfId="0" applyNumberFormat="1" applyFont="1"/>
    <xf numFmtId="43" fontId="22" fillId="0" borderId="0" xfId="1" applyFont="1" applyFill="1"/>
    <xf numFmtId="43" fontId="22" fillId="0" borderId="0" xfId="0" applyNumberFormat="1" applyFont="1"/>
    <xf numFmtId="0" fontId="22" fillId="0" borderId="0" xfId="0" applyFont="1"/>
    <xf numFmtId="165" fontId="21" fillId="0" borderId="0" xfId="0" applyNumberFormat="1" applyFont="1"/>
    <xf numFmtId="164" fontId="9" fillId="0" borderId="3" xfId="1" applyNumberFormat="1" applyFont="1" applyBorder="1"/>
    <xf numFmtId="164" fontId="9" fillId="0" borderId="0" xfId="1" applyNumberFormat="1" applyFont="1"/>
    <xf numFmtId="43" fontId="4" fillId="0" borderId="0" xfId="1" applyFont="1"/>
    <xf numFmtId="43" fontId="0" fillId="0" borderId="0" xfId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49" fontId="7" fillId="0" borderId="0" xfId="0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2" fillId="0" borderId="0" xfId="1" applyNumberFormat="1" applyFont="1" applyFill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43" fontId="12" fillId="0" borderId="1" xfId="1" applyFont="1" applyFill="1" applyBorder="1" applyAlignment="1">
      <alignment horizontal="center"/>
    </xf>
    <xf numFmtId="43" fontId="12" fillId="0" borderId="1" xfId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0" fontId="12" fillId="0" borderId="0" xfId="0" applyFont="1" applyAlignment="1">
      <alignment horizontal="center"/>
    </xf>
  </cellXfs>
  <cellStyles count="16">
    <cellStyle name="Comma" xfId="1" builtinId="3"/>
    <cellStyle name="Comma 16" xfId="11" xr:uid="{FF5FAD8C-741F-4F21-8607-D296CDCCAB26}"/>
    <cellStyle name="Comma 2" xfId="2" xr:uid="{00000000-0005-0000-0000-000001000000}"/>
    <cellStyle name="Comma 2 2" xfId="14" xr:uid="{0577919D-AE11-495E-B0FA-999ED7E53F1A}"/>
    <cellStyle name="Comma 3" xfId="3" xr:uid="{00000000-0005-0000-0000-000002000000}"/>
    <cellStyle name="Comma 3 2" xfId="5" xr:uid="{602FCE0A-F2CF-45D3-8420-3D396135CC44}"/>
    <cellStyle name="Comma 4" xfId="8" xr:uid="{7E95CDE9-EC36-4594-890A-7C4A7C31146B}"/>
    <cellStyle name="Normal" xfId="0" builtinId="0"/>
    <cellStyle name="Normal 2" xfId="7" xr:uid="{D24BA942-C0F2-419C-BDF6-871E69B6C384}"/>
    <cellStyle name="Normal 2 2" xfId="15" xr:uid="{88E0113C-7670-49C0-8586-35908AEE265C}"/>
    <cellStyle name="Normal 2 2 2 2 2 2 2 2" xfId="10" xr:uid="{EBDD67A2-B0EB-4D40-A805-8CA7A8C48857}"/>
    <cellStyle name="Normal 2 4" xfId="13" xr:uid="{64EF0AAE-1854-499B-ACDD-AF7F403093D4}"/>
    <cellStyle name="Normal 97" xfId="12" xr:uid="{E7506485-8DC0-4D84-B0D9-CCF3F2751B11}"/>
    <cellStyle name="Percent" xfId="6" builtinId="5"/>
    <cellStyle name="Percent 2" xfId="4" xr:uid="{00000000-0005-0000-0000-000004000000}"/>
    <cellStyle name="Percent 3" xfId="9" xr:uid="{BFD41833-0327-45A2-8B04-58D40F4F5C63}"/>
  </cellStyles>
  <dxfs count="0"/>
  <tableStyles count="1" defaultTableStyle="TableStyleMedium9" defaultPivotStyle="PivotStyleLight16">
    <tableStyle name="Invisible" pivot="0" table="0" count="0" xr9:uid="{10F81C03-B216-4CEC-B4F2-DF6D3462E0FF}"/>
  </tableStyles>
  <colors>
    <mruColors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915F-0565-469D-B5F1-803965DE98C2}">
  <sheetPr>
    <tabColor rgb="FF99FF99"/>
    <pageSetUpPr fitToPage="1"/>
  </sheetPr>
  <dimension ref="A1:P127"/>
  <sheetViews>
    <sheetView view="pageBreakPreview" topLeftCell="A73" zoomScale="55" zoomScaleNormal="80" zoomScaleSheetLayoutView="55" workbookViewId="0">
      <selection activeCell="G20" sqref="G20"/>
    </sheetView>
  </sheetViews>
  <sheetFormatPr defaultColWidth="8.8984375" defaultRowHeight="21.5"/>
  <cols>
    <col min="1" max="1" width="55.3984375" bestFit="1" customWidth="1"/>
    <col min="2" max="2" width="9" style="133" customWidth="1"/>
    <col min="3" max="3" width="1.09765625" style="133" customWidth="1"/>
    <col min="4" max="4" width="17.296875" style="21" customWidth="1"/>
    <col min="5" max="5" width="1.09765625" style="53" customWidth="1"/>
    <col min="6" max="6" width="17.296875" style="21" customWidth="1"/>
    <col min="7" max="7" width="1.796875" style="53" customWidth="1"/>
    <col min="8" max="8" width="17.296875" style="21" customWidth="1"/>
    <col min="9" max="9" width="1.69921875" style="53" customWidth="1"/>
    <col min="10" max="10" width="17.296875" style="21" customWidth="1"/>
    <col min="11" max="11" width="1.09765625" style="53" customWidth="1"/>
    <col min="12" max="12" width="19.59765625" style="21" hidden="1" customWidth="1"/>
    <col min="13" max="13" width="1.3984375" style="21" hidden="1" customWidth="1"/>
    <col min="14" max="14" width="17.296875" style="60" customWidth="1"/>
    <col min="16" max="16" width="15.09765625" bestFit="1" customWidth="1"/>
  </cols>
  <sheetData>
    <row r="1" spans="1:16" ht="24" customHeight="1">
      <c r="A1" s="110" t="s">
        <v>0</v>
      </c>
      <c r="B1" s="111"/>
      <c r="C1" s="111"/>
    </row>
    <row r="2" spans="1:16" ht="24" customHeight="1">
      <c r="A2" s="114" t="s">
        <v>1</v>
      </c>
      <c r="B2" s="111"/>
      <c r="C2" s="111"/>
    </row>
    <row r="3" spans="1:16" ht="24" customHeight="1">
      <c r="A3" s="114"/>
      <c r="B3" s="115"/>
      <c r="C3" s="115"/>
    </row>
    <row r="4" spans="1:16" ht="24" customHeight="1">
      <c r="A4" s="116"/>
      <c r="B4" s="115"/>
      <c r="C4" s="115"/>
      <c r="D4" s="217" t="s">
        <v>2</v>
      </c>
      <c r="E4" s="217"/>
      <c r="F4" s="217"/>
      <c r="G4" s="217"/>
      <c r="H4" s="217"/>
      <c r="I4" s="58"/>
      <c r="J4" s="216" t="s">
        <v>3</v>
      </c>
      <c r="K4" s="216"/>
      <c r="L4" s="216"/>
      <c r="M4" s="216"/>
      <c r="N4" s="216"/>
    </row>
    <row r="5" spans="1:16" ht="24" customHeight="1">
      <c r="A5" s="116"/>
      <c r="B5" s="115"/>
      <c r="C5" s="115"/>
      <c r="D5" s="5" t="s">
        <v>4</v>
      </c>
      <c r="E5" s="86"/>
      <c r="F5" s="5" t="s">
        <v>4</v>
      </c>
      <c r="G5" s="86"/>
      <c r="H5" s="5" t="s">
        <v>5</v>
      </c>
      <c r="I5" s="87"/>
      <c r="J5" s="5" t="s">
        <v>4</v>
      </c>
      <c r="K5" s="86"/>
      <c r="L5" s="5" t="s">
        <v>4</v>
      </c>
      <c r="M5" s="5"/>
      <c r="N5" s="5" t="s">
        <v>4</v>
      </c>
    </row>
    <row r="6" spans="1:16" ht="24" customHeight="1">
      <c r="A6" s="114" t="s">
        <v>6</v>
      </c>
      <c r="B6" s="115" t="s">
        <v>7</v>
      </c>
      <c r="C6" s="115"/>
      <c r="D6" s="56" t="s">
        <v>240</v>
      </c>
      <c r="F6" s="56" t="s">
        <v>8</v>
      </c>
      <c r="H6" s="56" t="s">
        <v>8</v>
      </c>
      <c r="I6" s="87"/>
      <c r="J6" s="56">
        <v>2566</v>
      </c>
      <c r="K6" s="56"/>
      <c r="L6" s="56" t="s">
        <v>9</v>
      </c>
      <c r="M6" s="56"/>
      <c r="N6" s="56">
        <v>2565</v>
      </c>
    </row>
    <row r="7" spans="1:16" ht="24" customHeight="1">
      <c r="A7" s="114"/>
      <c r="B7" s="115"/>
      <c r="C7" s="115"/>
      <c r="D7" s="56"/>
      <c r="E7" s="87"/>
      <c r="F7" s="5" t="s">
        <v>10</v>
      </c>
      <c r="G7" s="87"/>
      <c r="H7" s="5" t="s">
        <v>10</v>
      </c>
      <c r="I7" s="87"/>
      <c r="J7" s="5"/>
      <c r="K7" s="87"/>
      <c r="L7" s="5"/>
      <c r="M7" s="5"/>
      <c r="N7" s="5"/>
    </row>
    <row r="8" spans="1:16" ht="24" customHeight="1">
      <c r="A8" s="119"/>
      <c r="B8" s="115"/>
      <c r="C8" s="115"/>
      <c r="D8" s="215" t="s">
        <v>11</v>
      </c>
      <c r="E8" s="215"/>
      <c r="F8" s="215"/>
      <c r="G8" s="215"/>
      <c r="H8" s="215"/>
      <c r="I8" s="215"/>
      <c r="J8" s="215"/>
      <c r="K8" s="215"/>
      <c r="L8" s="215"/>
      <c r="M8" s="215"/>
      <c r="N8" s="215"/>
    </row>
    <row r="9" spans="1:16" ht="24" customHeight="1">
      <c r="A9" s="120" t="s">
        <v>12</v>
      </c>
      <c r="B9" s="115"/>
      <c r="C9" s="115"/>
      <c r="D9" s="20"/>
      <c r="E9" s="88"/>
      <c r="G9" s="57"/>
      <c r="I9" s="88"/>
      <c r="J9" s="20"/>
      <c r="K9" s="88"/>
      <c r="L9" s="20"/>
      <c r="M9" s="20"/>
      <c r="N9" s="61"/>
    </row>
    <row r="10" spans="1:16" ht="24" customHeight="1">
      <c r="A10" s="118" t="s">
        <v>13</v>
      </c>
      <c r="B10" s="121">
        <v>6</v>
      </c>
      <c r="C10" s="121"/>
      <c r="D10" s="21">
        <v>509165394</v>
      </c>
      <c r="F10" s="21">
        <v>283589881</v>
      </c>
      <c r="G10" s="57"/>
      <c r="H10" s="21">
        <v>136425950</v>
      </c>
      <c r="J10" s="21">
        <v>202313725</v>
      </c>
      <c r="N10" s="21">
        <v>54605392</v>
      </c>
      <c r="P10" s="139"/>
    </row>
    <row r="11" spans="1:16" ht="24" customHeight="1">
      <c r="A11" s="118" t="s">
        <v>14</v>
      </c>
      <c r="B11" s="121" t="s">
        <v>247</v>
      </c>
      <c r="C11" s="121"/>
      <c r="D11" s="21">
        <v>970562168</v>
      </c>
      <c r="F11" s="21">
        <v>857611121</v>
      </c>
      <c r="G11" s="57"/>
      <c r="H11" s="21">
        <v>726674073</v>
      </c>
      <c r="J11" s="21">
        <v>2778256373</v>
      </c>
      <c r="N11" s="21">
        <v>916473163</v>
      </c>
      <c r="P11" s="139"/>
    </row>
    <row r="12" spans="1:16" hidden="1">
      <c r="A12" s="118" t="s">
        <v>15</v>
      </c>
      <c r="B12" s="121"/>
      <c r="C12" s="121"/>
      <c r="D12" s="21">
        <v>0</v>
      </c>
      <c r="F12" s="21">
        <v>0</v>
      </c>
      <c r="G12" s="57"/>
      <c r="H12" s="21">
        <v>0</v>
      </c>
      <c r="J12" s="21">
        <v>0</v>
      </c>
      <c r="N12" s="21">
        <v>0</v>
      </c>
      <c r="P12" s="139"/>
    </row>
    <row r="13" spans="1:16" ht="24" customHeight="1">
      <c r="A13" s="118" t="s">
        <v>16</v>
      </c>
      <c r="B13" s="121"/>
      <c r="C13" s="121"/>
      <c r="D13" s="21">
        <v>74212659</v>
      </c>
      <c r="F13" s="21">
        <v>62169879</v>
      </c>
      <c r="G13" s="57"/>
      <c r="H13" s="21">
        <v>46718689</v>
      </c>
      <c r="J13" s="21">
        <v>0</v>
      </c>
      <c r="N13" s="21">
        <v>0</v>
      </c>
      <c r="P13" s="139"/>
    </row>
    <row r="14" spans="1:16" ht="24" customHeight="1">
      <c r="A14" s="118" t="s">
        <v>17</v>
      </c>
      <c r="B14" s="121">
        <v>5</v>
      </c>
      <c r="C14" s="121"/>
      <c r="D14" s="21">
        <v>159107009</v>
      </c>
      <c r="F14" s="21">
        <v>82002265</v>
      </c>
      <c r="G14" s="57"/>
      <c r="H14" s="21">
        <v>53267958</v>
      </c>
      <c r="J14" s="21">
        <v>2728869</v>
      </c>
      <c r="N14" s="21">
        <v>1345733</v>
      </c>
      <c r="P14" s="139"/>
    </row>
    <row r="15" spans="1:16" s="117" customFormat="1" ht="24" customHeight="1">
      <c r="A15" s="119" t="s">
        <v>18</v>
      </c>
      <c r="B15" s="123"/>
      <c r="C15" s="123"/>
      <c r="D15" s="22">
        <f>ROUND(SUM(D10:D14),0)</f>
        <v>1713047230</v>
      </c>
      <c r="E15" s="58"/>
      <c r="F15" s="22">
        <f>ROUND(SUM(F10:F14),0)</f>
        <v>1285373146</v>
      </c>
      <c r="G15" s="58"/>
      <c r="H15" s="22">
        <f>SUM(H10:H14)</f>
        <v>963086670</v>
      </c>
      <c r="I15" s="58"/>
      <c r="J15" s="22">
        <f>ROUND(SUM(J10:J14),0)</f>
        <v>2983298967</v>
      </c>
      <c r="K15" s="58"/>
      <c r="L15" s="22">
        <f>ROUND(SUM(L10:L14),0)</f>
        <v>0</v>
      </c>
      <c r="M15" s="58"/>
      <c r="N15" s="22">
        <f>ROUND(SUM(N10:N14),0)</f>
        <v>972424288</v>
      </c>
      <c r="P15" s="139"/>
    </row>
    <row r="16" spans="1:16" ht="24" customHeight="1">
      <c r="A16" s="118"/>
      <c r="B16" s="115"/>
      <c r="C16" s="115"/>
      <c r="P16" s="139"/>
    </row>
    <row r="17" spans="1:16" ht="22">
      <c r="A17" s="120" t="s">
        <v>19</v>
      </c>
      <c r="B17" s="115"/>
      <c r="C17" s="115"/>
      <c r="P17" s="139"/>
    </row>
    <row r="18" spans="1:16">
      <c r="A18" s="118" t="s">
        <v>20</v>
      </c>
      <c r="B18" s="121">
        <v>9</v>
      </c>
      <c r="C18" s="121"/>
      <c r="D18" s="21">
        <v>0</v>
      </c>
      <c r="F18" s="21">
        <v>0</v>
      </c>
      <c r="G18" s="57"/>
      <c r="H18" s="21">
        <v>0</v>
      </c>
      <c r="J18" s="21">
        <v>87762108162</v>
      </c>
      <c r="N18" s="21">
        <v>42495334564</v>
      </c>
      <c r="P18" s="139"/>
    </row>
    <row r="19" spans="1:16">
      <c r="A19" s="118" t="s">
        <v>21</v>
      </c>
      <c r="B19" s="121">
        <v>8</v>
      </c>
      <c r="C19" s="121"/>
      <c r="D19" s="21">
        <v>1390097209</v>
      </c>
      <c r="F19" s="21">
        <v>0</v>
      </c>
      <c r="G19" s="57"/>
      <c r="H19" s="21">
        <v>0</v>
      </c>
      <c r="J19" s="21">
        <v>1409014719</v>
      </c>
      <c r="N19" s="21">
        <v>510000</v>
      </c>
      <c r="P19" s="139"/>
    </row>
    <row r="20" spans="1:16">
      <c r="A20" s="118" t="s">
        <v>22</v>
      </c>
      <c r="B20" s="121"/>
      <c r="C20" s="121"/>
      <c r="D20" s="21">
        <v>82264548</v>
      </c>
      <c r="F20" s="21">
        <v>115676183</v>
      </c>
      <c r="G20" s="57"/>
      <c r="H20" s="21">
        <v>105721847</v>
      </c>
      <c r="J20" s="21">
        <v>0</v>
      </c>
      <c r="N20" s="21">
        <v>2823813</v>
      </c>
      <c r="P20" s="139"/>
    </row>
    <row r="21" spans="1:16" ht="24" customHeight="1">
      <c r="A21" s="118" t="s">
        <v>23</v>
      </c>
      <c r="B21" s="121">
        <v>5</v>
      </c>
      <c r="C21" s="121"/>
      <c r="D21" s="21">
        <v>52407600</v>
      </c>
      <c r="F21" s="21">
        <v>0</v>
      </c>
      <c r="G21" s="57"/>
      <c r="H21" s="21">
        <v>0</v>
      </c>
      <c r="J21" s="21">
        <v>51051558986</v>
      </c>
      <c r="N21" s="21">
        <v>89280053722</v>
      </c>
      <c r="P21" s="139"/>
    </row>
    <row r="22" spans="1:16" ht="24" customHeight="1">
      <c r="A22" s="118" t="s">
        <v>24</v>
      </c>
      <c r="B22" s="121">
        <v>10</v>
      </c>
      <c r="C22" s="115"/>
      <c r="D22" s="21">
        <v>84074209696</v>
      </c>
      <c r="F22" s="21">
        <v>77906538173</v>
      </c>
      <c r="G22" s="57"/>
      <c r="H22" s="21">
        <v>71708164963</v>
      </c>
      <c r="J22" s="21">
        <v>0</v>
      </c>
      <c r="N22" s="21">
        <v>0</v>
      </c>
      <c r="P22" s="139"/>
    </row>
    <row r="23" spans="1:16" ht="24" customHeight="1">
      <c r="A23" s="118" t="s">
        <v>25</v>
      </c>
      <c r="B23" s="121">
        <v>11</v>
      </c>
      <c r="C23" s="121"/>
      <c r="D23" s="21">
        <v>82593228808</v>
      </c>
      <c r="F23" s="21">
        <v>80343444521</v>
      </c>
      <c r="G23" s="57"/>
      <c r="H23" s="21">
        <v>74253899958</v>
      </c>
      <c r="J23" s="21">
        <v>211557189</v>
      </c>
      <c r="N23" s="21">
        <v>128329515</v>
      </c>
      <c r="P23" s="139"/>
    </row>
    <row r="24" spans="1:16" ht="24" customHeight="1">
      <c r="A24" s="118" t="s">
        <v>26</v>
      </c>
      <c r="B24" s="121">
        <v>13</v>
      </c>
      <c r="C24" s="121"/>
      <c r="D24" s="21">
        <v>299637224</v>
      </c>
      <c r="F24" s="21">
        <v>246713964</v>
      </c>
      <c r="G24" s="57"/>
      <c r="H24" s="21">
        <v>200486435</v>
      </c>
      <c r="J24" s="21">
        <v>108420385</v>
      </c>
      <c r="N24" s="21">
        <v>95439076</v>
      </c>
      <c r="P24" s="139"/>
    </row>
    <row r="25" spans="1:16" ht="24" customHeight="1">
      <c r="A25" s="118" t="s">
        <v>27</v>
      </c>
      <c r="B25" s="121">
        <v>22</v>
      </c>
      <c r="C25" s="121"/>
      <c r="D25" s="21">
        <v>1319024597</v>
      </c>
      <c r="F25" s="21">
        <v>1430676060</v>
      </c>
      <c r="G25" s="57"/>
      <c r="H25" s="21">
        <v>1229678916</v>
      </c>
      <c r="J25" s="21">
        <v>20759058</v>
      </c>
      <c r="N25" s="21">
        <v>31546027</v>
      </c>
      <c r="P25" s="139"/>
    </row>
    <row r="26" spans="1:16" ht="24" customHeight="1">
      <c r="A26" s="118" t="s">
        <v>28</v>
      </c>
      <c r="B26" s="121">
        <v>25</v>
      </c>
      <c r="C26" s="121"/>
      <c r="D26" s="21">
        <v>32621387</v>
      </c>
      <c r="F26" s="21">
        <v>39292048</v>
      </c>
      <c r="G26" s="57"/>
      <c r="H26" s="21">
        <v>0</v>
      </c>
      <c r="J26" s="21">
        <v>32621438</v>
      </c>
      <c r="N26" s="21">
        <v>39292048</v>
      </c>
      <c r="P26" s="139"/>
    </row>
    <row r="27" spans="1:16" ht="24" customHeight="1">
      <c r="A27" s="126" t="s">
        <v>29</v>
      </c>
      <c r="B27" s="121">
        <v>5</v>
      </c>
      <c r="C27" s="121"/>
      <c r="D27" s="21">
        <v>880755528</v>
      </c>
      <c r="F27" s="21">
        <v>768938088</v>
      </c>
      <c r="G27" s="57"/>
      <c r="H27" s="21">
        <v>481238890</v>
      </c>
      <c r="J27" s="21">
        <v>31605393</v>
      </c>
      <c r="N27" s="21">
        <v>77461546</v>
      </c>
      <c r="P27" s="139"/>
    </row>
    <row r="28" spans="1:16" s="117" customFormat="1" ht="24" customHeight="1">
      <c r="A28" s="119" t="s">
        <v>30</v>
      </c>
      <c r="B28" s="123"/>
      <c r="C28" s="123"/>
      <c r="D28" s="22">
        <f>ROUND(SUM(D18:D27),0)</f>
        <v>170724246597</v>
      </c>
      <c r="E28" s="58"/>
      <c r="F28" s="22">
        <f>ROUND(SUM(F18:F27),0)</f>
        <v>160851279037</v>
      </c>
      <c r="G28" s="58"/>
      <c r="H28" s="22">
        <f>SUM(H18:H27)</f>
        <v>147979191009</v>
      </c>
      <c r="I28" s="58"/>
      <c r="J28" s="22">
        <f>ROUND(SUM(J18:J27),0)</f>
        <v>140627645330</v>
      </c>
      <c r="K28" s="58"/>
      <c r="L28" s="22">
        <f>ROUND(SUM(L18:L27),0)</f>
        <v>0</v>
      </c>
      <c r="M28" s="58"/>
      <c r="N28" s="22">
        <f>ROUND(SUM(N18:N27),0)</f>
        <v>132150790311</v>
      </c>
      <c r="P28" s="139"/>
    </row>
    <row r="29" spans="1:16" ht="14.25" customHeight="1">
      <c r="A29" s="118"/>
      <c r="B29" s="115"/>
      <c r="C29" s="115"/>
      <c r="N29" s="21"/>
      <c r="P29" s="139"/>
    </row>
    <row r="30" spans="1:16" s="117" customFormat="1" ht="24" customHeight="1" thickBot="1">
      <c r="A30" s="119" t="s">
        <v>31</v>
      </c>
      <c r="B30" s="123"/>
      <c r="C30" s="123"/>
      <c r="D30" s="23">
        <f>ROUND(SUM(D15,D28),0)</f>
        <v>172437293827</v>
      </c>
      <c r="E30" s="58"/>
      <c r="F30" s="23">
        <f>ROUND(SUM(F15,F28),0)</f>
        <v>162136652183</v>
      </c>
      <c r="G30" s="58"/>
      <c r="H30" s="23">
        <f>SUM(H15,H28)</f>
        <v>148942277679</v>
      </c>
      <c r="I30" s="58"/>
      <c r="J30" s="23">
        <f>ROUND(SUM(J15,J28),0)</f>
        <v>143610944297</v>
      </c>
      <c r="K30" s="58"/>
      <c r="L30" s="23">
        <f>ROUND(SUM(L15,L28),0)</f>
        <v>0</v>
      </c>
      <c r="M30" s="58"/>
      <c r="N30" s="23">
        <f>ROUND(SUM(N15,N28),0)</f>
        <v>133123214599</v>
      </c>
      <c r="P30" s="139"/>
    </row>
    <row r="31" spans="1:16" ht="24" customHeight="1" thickTop="1">
      <c r="A31" s="118"/>
      <c r="B31" s="115"/>
      <c r="C31" s="115"/>
      <c r="N31" s="62"/>
      <c r="P31" s="139"/>
    </row>
    <row r="32" spans="1:16" ht="24" customHeight="1">
      <c r="A32" s="110" t="s">
        <v>0</v>
      </c>
      <c r="B32" s="127"/>
      <c r="C32" s="127"/>
      <c r="D32" s="24"/>
      <c r="F32" s="24"/>
      <c r="P32" s="139"/>
    </row>
    <row r="33" spans="1:16" ht="24" customHeight="1">
      <c r="A33" s="114" t="s">
        <v>1</v>
      </c>
      <c r="B33" s="115"/>
      <c r="C33" s="115"/>
      <c r="P33" s="139"/>
    </row>
    <row r="34" spans="1:16" ht="24" customHeight="1">
      <c r="B34" s="115"/>
      <c r="C34" s="115"/>
      <c r="P34" s="139"/>
    </row>
    <row r="35" spans="1:16" ht="24" customHeight="1">
      <c r="A35" s="116"/>
      <c r="B35" s="115"/>
      <c r="C35" s="115"/>
      <c r="D35" s="217" t="s">
        <v>2</v>
      </c>
      <c r="E35" s="217"/>
      <c r="F35" s="217"/>
      <c r="G35" s="217"/>
      <c r="H35" s="217"/>
      <c r="I35" s="58"/>
      <c r="J35" s="216" t="s">
        <v>3</v>
      </c>
      <c r="K35" s="216"/>
      <c r="L35" s="216"/>
      <c r="M35" s="216"/>
      <c r="N35" s="216"/>
      <c r="P35" s="139"/>
    </row>
    <row r="36" spans="1:16" ht="24" customHeight="1">
      <c r="A36" s="116"/>
      <c r="B36" s="115"/>
      <c r="C36" s="115"/>
      <c r="D36" s="5" t="s">
        <v>4</v>
      </c>
      <c r="E36" s="86"/>
      <c r="F36" s="5" t="s">
        <v>4</v>
      </c>
      <c r="G36" s="86"/>
      <c r="H36" s="5" t="s">
        <v>5</v>
      </c>
      <c r="I36" s="87"/>
      <c r="J36" s="5" t="s">
        <v>4</v>
      </c>
      <c r="K36" s="86"/>
      <c r="L36" s="5" t="s">
        <v>4</v>
      </c>
      <c r="M36" s="5"/>
      <c r="N36" s="5" t="s">
        <v>4</v>
      </c>
      <c r="P36" s="139"/>
    </row>
    <row r="37" spans="1:16" ht="24" customHeight="1">
      <c r="A37" s="114" t="s">
        <v>32</v>
      </c>
      <c r="B37" s="115" t="s">
        <v>7</v>
      </c>
      <c r="C37" s="115"/>
      <c r="D37" s="56" t="s">
        <v>240</v>
      </c>
      <c r="F37" s="56" t="s">
        <v>8</v>
      </c>
      <c r="H37" s="56" t="s">
        <v>8</v>
      </c>
      <c r="I37" s="87"/>
      <c r="J37" s="56">
        <v>2566</v>
      </c>
      <c r="K37" s="56"/>
      <c r="L37" s="56" t="s">
        <v>9</v>
      </c>
      <c r="M37" s="56"/>
      <c r="N37" s="56">
        <v>2565</v>
      </c>
      <c r="P37" s="139"/>
    </row>
    <row r="38" spans="1:16" ht="24" customHeight="1">
      <c r="A38" s="114"/>
      <c r="B38" s="115"/>
      <c r="C38" s="115"/>
      <c r="D38" s="56"/>
      <c r="E38" s="87"/>
      <c r="F38" s="5" t="s">
        <v>10</v>
      </c>
      <c r="G38" s="87"/>
      <c r="H38" s="5" t="s">
        <v>10</v>
      </c>
      <c r="I38" s="87"/>
      <c r="J38" s="5"/>
      <c r="K38" s="87"/>
      <c r="L38" s="5"/>
      <c r="M38" s="5"/>
      <c r="N38" s="5"/>
      <c r="P38" s="139"/>
    </row>
    <row r="39" spans="1:16" ht="24" customHeight="1">
      <c r="A39" s="119"/>
      <c r="B39" s="115"/>
      <c r="C39" s="115"/>
      <c r="D39" s="215" t="s">
        <v>11</v>
      </c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P39" s="139"/>
    </row>
    <row r="40" spans="1:16" ht="24" customHeight="1">
      <c r="A40" s="128" t="s">
        <v>33</v>
      </c>
      <c r="B40" s="129"/>
      <c r="C40" s="129"/>
      <c r="D40" s="51"/>
      <c r="E40" s="89"/>
      <c r="F40" s="51"/>
      <c r="G40" s="89"/>
      <c r="H40" s="51"/>
      <c r="I40" s="89"/>
      <c r="J40" s="51"/>
      <c r="K40" s="89"/>
      <c r="L40" s="51"/>
      <c r="M40" s="51"/>
      <c r="N40" s="63"/>
      <c r="P40" s="139"/>
    </row>
    <row r="41" spans="1:16" ht="24" customHeight="1">
      <c r="A41" s="130" t="s">
        <v>34</v>
      </c>
      <c r="B41" s="121">
        <v>5</v>
      </c>
      <c r="C41" s="131"/>
      <c r="D41" s="21">
        <v>2777773709</v>
      </c>
      <c r="F41" s="21">
        <v>2037919118</v>
      </c>
      <c r="G41" s="57"/>
      <c r="H41" s="21">
        <v>1668275631</v>
      </c>
      <c r="J41" s="21">
        <v>499353527</v>
      </c>
      <c r="N41" s="21">
        <v>275487598</v>
      </c>
      <c r="P41" s="139"/>
    </row>
    <row r="42" spans="1:16" ht="24" customHeight="1">
      <c r="A42" s="130" t="s">
        <v>224</v>
      </c>
      <c r="B42" s="121"/>
      <c r="C42" s="131"/>
      <c r="G42" s="57"/>
      <c r="N42" s="21"/>
      <c r="P42" s="139"/>
    </row>
    <row r="43" spans="1:16" ht="24" customHeight="1">
      <c r="A43" s="130" t="s">
        <v>35</v>
      </c>
      <c r="B43" s="121">
        <v>14</v>
      </c>
      <c r="C43" s="131"/>
      <c r="D43" s="21">
        <v>8800000000</v>
      </c>
      <c r="F43" s="21">
        <v>666660000</v>
      </c>
      <c r="G43" s="57"/>
      <c r="H43" s="21">
        <v>0</v>
      </c>
      <c r="J43" s="21">
        <v>8800000000</v>
      </c>
      <c r="N43" s="21">
        <v>666660000</v>
      </c>
      <c r="P43" s="139"/>
    </row>
    <row r="44" spans="1:16" ht="24" customHeight="1">
      <c r="A44" s="130" t="s">
        <v>36</v>
      </c>
      <c r="B44" s="121" t="s">
        <v>248</v>
      </c>
      <c r="C44" s="131"/>
      <c r="D44" s="21">
        <v>6320000000</v>
      </c>
      <c r="F44" s="21">
        <v>5550000000</v>
      </c>
      <c r="G44" s="57"/>
      <c r="H44" s="21">
        <v>3812000000</v>
      </c>
      <c r="J44" s="21">
        <v>6320000000</v>
      </c>
      <c r="N44" s="21">
        <v>5550000000</v>
      </c>
      <c r="P44" s="139"/>
    </row>
    <row r="45" spans="1:16" ht="24" customHeight="1">
      <c r="A45" s="132" t="s">
        <v>37</v>
      </c>
      <c r="B45" s="121"/>
      <c r="C45" s="131"/>
      <c r="G45" s="57"/>
      <c r="N45" s="21"/>
      <c r="P45" s="139"/>
    </row>
    <row r="46" spans="1:16" ht="24" customHeight="1">
      <c r="A46" s="132" t="s">
        <v>38</v>
      </c>
      <c r="B46" s="121" t="s">
        <v>248</v>
      </c>
      <c r="C46" s="131"/>
      <c r="D46" s="21">
        <v>60308066</v>
      </c>
      <c r="F46" s="21">
        <v>24841399</v>
      </c>
      <c r="G46" s="57"/>
      <c r="H46" s="21">
        <v>32867895</v>
      </c>
      <c r="J46" s="21">
        <v>21101363</v>
      </c>
      <c r="N46" s="50">
        <v>20645817</v>
      </c>
      <c r="P46" s="139"/>
    </row>
    <row r="47" spans="1:16">
      <c r="A47" s="130" t="s">
        <v>39</v>
      </c>
      <c r="B47" s="121"/>
      <c r="D47" s="21">
        <v>251038</v>
      </c>
      <c r="F47" s="21">
        <v>11594804</v>
      </c>
      <c r="G47" s="57"/>
      <c r="H47" s="21">
        <v>5734615</v>
      </c>
      <c r="J47" s="21">
        <v>0</v>
      </c>
      <c r="N47" s="21">
        <v>8842346</v>
      </c>
      <c r="P47" s="139"/>
    </row>
    <row r="48" spans="1:16">
      <c r="A48" s="130" t="s">
        <v>40</v>
      </c>
      <c r="B48" s="121">
        <v>25</v>
      </c>
      <c r="D48" s="21">
        <v>0</v>
      </c>
      <c r="F48" s="21">
        <v>0</v>
      </c>
      <c r="G48" s="57"/>
      <c r="H48" s="21">
        <v>126005190</v>
      </c>
      <c r="J48" s="21">
        <v>0</v>
      </c>
      <c r="N48" s="21">
        <v>0</v>
      </c>
      <c r="P48" s="139"/>
    </row>
    <row r="49" spans="1:16" ht="24" customHeight="1">
      <c r="A49" s="130" t="s">
        <v>41</v>
      </c>
      <c r="B49" s="121"/>
      <c r="C49" s="129"/>
      <c r="D49" s="21">
        <v>438949151</v>
      </c>
      <c r="F49" s="21">
        <v>189504236</v>
      </c>
      <c r="G49" s="57"/>
      <c r="H49" s="21">
        <v>147938547</v>
      </c>
      <c r="J49" s="21">
        <v>20574990</v>
      </c>
      <c r="N49" s="21">
        <v>3724325</v>
      </c>
      <c r="P49" s="139"/>
    </row>
    <row r="50" spans="1:16" ht="24" hidden="1" customHeight="1">
      <c r="A50" s="130" t="s">
        <v>42</v>
      </c>
      <c r="B50" s="123"/>
      <c r="C50" s="129"/>
      <c r="P50" s="139"/>
    </row>
    <row r="51" spans="1:16" ht="24" hidden="1" customHeight="1">
      <c r="A51" s="130" t="s">
        <v>43</v>
      </c>
      <c r="B51" s="129"/>
      <c r="C51" s="129"/>
      <c r="P51" s="139"/>
    </row>
    <row r="52" spans="1:16" s="117" customFormat="1" ht="24" customHeight="1">
      <c r="A52" s="119" t="s">
        <v>44</v>
      </c>
      <c r="B52" s="123"/>
      <c r="C52" s="123"/>
      <c r="D52" s="22">
        <f>ROUND(SUM(D41:D49),0)</f>
        <v>18397281964</v>
      </c>
      <c r="E52" s="58"/>
      <c r="F52" s="22">
        <f>ROUND(SUM(F41:F49),0)</f>
        <v>8480519557</v>
      </c>
      <c r="G52" s="58"/>
      <c r="H52" s="22">
        <f>SUM(H41:H51)</f>
        <v>5792821878</v>
      </c>
      <c r="I52" s="58"/>
      <c r="J52" s="22">
        <f>ROUND(SUM(J41:J51),0)</f>
        <v>15661029880</v>
      </c>
      <c r="K52" s="58"/>
      <c r="L52" s="22">
        <f>ROUND(SUM(L41:L51),0)</f>
        <v>0</v>
      </c>
      <c r="M52" s="58"/>
      <c r="N52" s="22">
        <f>ROUND(SUM(N41:N51),0)</f>
        <v>6525360086</v>
      </c>
      <c r="P52" s="139"/>
    </row>
    <row r="53" spans="1:16" ht="24" customHeight="1">
      <c r="A53" s="134"/>
      <c r="B53" s="129"/>
      <c r="C53" s="129"/>
      <c r="D53" s="12"/>
      <c r="E53" s="90"/>
      <c r="F53" s="12"/>
      <c r="G53" s="90"/>
      <c r="H53" s="12"/>
      <c r="I53" s="90"/>
      <c r="J53" s="12"/>
      <c r="K53" s="90"/>
      <c r="L53" s="12"/>
      <c r="M53" s="12"/>
      <c r="N53" s="65"/>
      <c r="P53" s="139"/>
    </row>
    <row r="54" spans="1:16" ht="24" customHeight="1">
      <c r="A54" s="128" t="s">
        <v>45</v>
      </c>
      <c r="B54" s="129"/>
      <c r="C54" s="129"/>
      <c r="D54" s="20"/>
      <c r="E54" s="88"/>
      <c r="F54" s="20"/>
      <c r="G54" s="88"/>
      <c r="H54" s="20"/>
      <c r="I54" s="88"/>
      <c r="J54" s="20"/>
      <c r="K54" s="88"/>
      <c r="L54" s="20"/>
      <c r="M54" s="20"/>
      <c r="N54" s="61"/>
      <c r="P54" s="139"/>
    </row>
    <row r="55" spans="1:16" ht="24" customHeight="1">
      <c r="A55" s="130" t="s">
        <v>46</v>
      </c>
      <c r="B55" s="121" t="s">
        <v>248</v>
      </c>
      <c r="C55" s="129"/>
      <c r="D55" s="21">
        <v>51211687735</v>
      </c>
      <c r="F55" s="21">
        <v>55889921852</v>
      </c>
      <c r="G55" s="57"/>
      <c r="H55" s="21">
        <v>46464427483</v>
      </c>
      <c r="J55" s="21">
        <v>54129212881</v>
      </c>
      <c r="K55" s="88"/>
      <c r="N55" s="21">
        <v>53728049214</v>
      </c>
      <c r="P55" s="139"/>
    </row>
    <row r="56" spans="1:16" ht="24" customHeight="1">
      <c r="A56" s="132" t="s">
        <v>47</v>
      </c>
      <c r="B56" s="121" t="s">
        <v>248</v>
      </c>
      <c r="C56" s="129"/>
      <c r="D56" s="21">
        <v>4433423475</v>
      </c>
      <c r="F56" s="21">
        <v>4381134351</v>
      </c>
      <c r="G56" s="57"/>
      <c r="H56" s="21">
        <v>4274602703</v>
      </c>
      <c r="J56" s="21">
        <v>21601211</v>
      </c>
      <c r="K56" s="88"/>
      <c r="N56" s="50">
        <v>19656115</v>
      </c>
      <c r="P56" s="139"/>
    </row>
    <row r="57" spans="1:16" ht="24" customHeight="1">
      <c r="A57" s="130" t="s">
        <v>48</v>
      </c>
      <c r="B57" s="115"/>
      <c r="C57" s="129"/>
      <c r="G57" s="57"/>
      <c r="K57" s="88"/>
      <c r="N57" s="21"/>
      <c r="P57" s="139"/>
    </row>
    <row r="58" spans="1:16" ht="24" customHeight="1">
      <c r="A58" s="130" t="s">
        <v>49</v>
      </c>
      <c r="B58" s="115" t="s">
        <v>201</v>
      </c>
      <c r="C58" s="131"/>
      <c r="D58" s="21">
        <v>479135569</v>
      </c>
      <c r="F58" s="21">
        <v>492392532</v>
      </c>
      <c r="G58" s="57"/>
      <c r="H58" s="21">
        <v>417833557</v>
      </c>
      <c r="J58" s="21">
        <v>213895327</v>
      </c>
      <c r="N58" s="21">
        <v>203570617</v>
      </c>
      <c r="P58" s="139"/>
    </row>
    <row r="59" spans="1:16" ht="24" customHeight="1">
      <c r="A59" s="130" t="s">
        <v>51</v>
      </c>
      <c r="B59" s="121">
        <v>5</v>
      </c>
      <c r="C59" s="131"/>
      <c r="D59" s="21">
        <v>423331992</v>
      </c>
      <c r="F59" s="21">
        <v>711015295</v>
      </c>
      <c r="G59" s="57"/>
      <c r="H59" s="21">
        <v>670304532</v>
      </c>
      <c r="J59" s="21">
        <v>0</v>
      </c>
      <c r="N59" s="21">
        <v>0</v>
      </c>
      <c r="P59" s="139"/>
    </row>
    <row r="60" spans="1:16" ht="25.5" customHeight="1">
      <c r="A60" s="130" t="s">
        <v>52</v>
      </c>
      <c r="B60" s="121">
        <v>22</v>
      </c>
      <c r="C60" s="131"/>
      <c r="D60" s="21">
        <v>9526954156</v>
      </c>
      <c r="F60" s="21">
        <v>8348612087</v>
      </c>
      <c r="G60" s="57"/>
      <c r="H60" s="21">
        <v>7774774712</v>
      </c>
      <c r="J60" s="21">
        <v>0</v>
      </c>
      <c r="N60" s="21">
        <v>0</v>
      </c>
      <c r="P60" s="139"/>
    </row>
    <row r="61" spans="1:16" ht="26.15" customHeight="1">
      <c r="A61" s="130" t="s">
        <v>40</v>
      </c>
      <c r="B61" s="121">
        <v>25</v>
      </c>
      <c r="C61" s="131"/>
      <c r="D61" s="21">
        <v>33611412</v>
      </c>
      <c r="F61" s="21">
        <v>0</v>
      </c>
      <c r="G61" s="57"/>
      <c r="H61" s="21">
        <v>0</v>
      </c>
      <c r="J61" s="21">
        <v>33611412</v>
      </c>
      <c r="N61" s="21">
        <v>0</v>
      </c>
      <c r="P61" s="139"/>
    </row>
    <row r="62" spans="1:16" ht="26.15" customHeight="1">
      <c r="A62" s="130" t="s">
        <v>53</v>
      </c>
      <c r="B62" s="121"/>
      <c r="C62" s="131"/>
      <c r="D62" s="21">
        <v>455826939</v>
      </c>
      <c r="F62" s="21">
        <v>213401234</v>
      </c>
      <c r="G62" s="57"/>
      <c r="H62" s="21">
        <v>553168682</v>
      </c>
      <c r="J62" s="21">
        <v>232843773</v>
      </c>
      <c r="N62" s="21">
        <v>88797876</v>
      </c>
      <c r="P62" s="139"/>
    </row>
    <row r="63" spans="1:16" s="117" customFormat="1" ht="26.15" customHeight="1">
      <c r="A63" s="119" t="s">
        <v>54</v>
      </c>
      <c r="B63" s="135"/>
      <c r="C63" s="123"/>
      <c r="D63" s="22">
        <f>ROUND(SUM(D55:D62),0)</f>
        <v>66563971278</v>
      </c>
      <c r="E63" s="58"/>
      <c r="F63" s="22">
        <f>ROUND(SUM(F55:F62),0)</f>
        <v>70036477351</v>
      </c>
      <c r="G63" s="58"/>
      <c r="H63" s="22">
        <f>SUM(H55:H62)</f>
        <v>60155111669</v>
      </c>
      <c r="I63" s="58"/>
      <c r="J63" s="22">
        <f>SUM(J55:J62)</f>
        <v>54631164604</v>
      </c>
      <c r="K63" s="58"/>
      <c r="L63" s="22">
        <f>SUM(L55:L62)</f>
        <v>0</v>
      </c>
      <c r="M63" s="58"/>
      <c r="N63" s="22">
        <f>SUM(N55:N62)</f>
        <v>54040073822</v>
      </c>
      <c r="P63" s="139"/>
    </row>
    <row r="64" spans="1:16" s="117" customFormat="1" ht="26.15" customHeight="1">
      <c r="A64" s="134" t="s">
        <v>55</v>
      </c>
      <c r="B64" s="135"/>
      <c r="C64" s="135"/>
      <c r="D64" s="25">
        <f>ROUND(SUM(D52,D63),0)</f>
        <v>84961253242</v>
      </c>
      <c r="E64" s="58"/>
      <c r="F64" s="25">
        <f>ROUND(SUM(F52,F63),0)</f>
        <v>78516996908</v>
      </c>
      <c r="G64" s="58"/>
      <c r="H64" s="25">
        <f>SUM(H52,H63)</f>
        <v>65947933547</v>
      </c>
      <c r="I64" s="58"/>
      <c r="J64" s="25">
        <f>ROUND(SUM(J52,J63),0)</f>
        <v>70292194484</v>
      </c>
      <c r="K64" s="58"/>
      <c r="L64" s="25">
        <f>ROUND(SUM(L52,L63),0)</f>
        <v>0</v>
      </c>
      <c r="M64" s="58"/>
      <c r="N64" s="25">
        <f>ROUND(SUM(N52,N63),0)</f>
        <v>60565433908</v>
      </c>
      <c r="P64" s="139"/>
    </row>
    <row r="65" spans="1:16" ht="24" customHeight="1">
      <c r="B65" s="129"/>
      <c r="C65" s="129"/>
      <c r="D65" s="20"/>
      <c r="E65" s="88"/>
      <c r="F65" s="20"/>
      <c r="G65" s="88"/>
      <c r="H65" s="20"/>
      <c r="I65" s="88"/>
      <c r="J65" s="20"/>
      <c r="K65" s="88"/>
      <c r="L65" s="20"/>
      <c r="M65" s="20"/>
      <c r="N65" s="61"/>
      <c r="P65" s="139"/>
    </row>
    <row r="66" spans="1:16" s="127" customFormat="1" ht="24" customHeight="1">
      <c r="A66" s="110" t="s">
        <v>0</v>
      </c>
      <c r="D66" s="18"/>
      <c r="E66" s="58"/>
      <c r="F66" s="18"/>
      <c r="G66" s="58"/>
      <c r="H66" s="18"/>
      <c r="I66" s="58"/>
      <c r="J66" s="18"/>
      <c r="K66" s="58"/>
      <c r="L66" s="18"/>
      <c r="M66" s="18"/>
      <c r="N66" s="64"/>
      <c r="P66" s="139"/>
    </row>
    <row r="67" spans="1:16" s="127" customFormat="1" ht="24" customHeight="1">
      <c r="A67" s="114" t="s">
        <v>1</v>
      </c>
      <c r="B67" s="111"/>
      <c r="C67" s="111"/>
      <c r="D67" s="18"/>
      <c r="E67" s="58"/>
      <c r="F67" s="18"/>
      <c r="G67" s="58"/>
      <c r="H67" s="18"/>
      <c r="I67" s="58"/>
      <c r="J67" s="18"/>
      <c r="K67" s="58"/>
      <c r="L67" s="18"/>
      <c r="M67" s="18"/>
      <c r="N67" s="64"/>
      <c r="P67" s="139"/>
    </row>
    <row r="68" spans="1:16" s="127" customFormat="1" ht="24" customHeight="1">
      <c r="A68"/>
      <c r="B68" s="111"/>
      <c r="C68" s="111"/>
      <c r="D68" s="18"/>
      <c r="E68" s="58"/>
      <c r="F68" s="18"/>
      <c r="G68" s="58"/>
      <c r="H68" s="18"/>
      <c r="I68" s="58"/>
      <c r="J68" s="18"/>
      <c r="K68" s="58"/>
      <c r="L68" s="18"/>
      <c r="M68" s="18"/>
      <c r="N68" s="64"/>
      <c r="P68" s="139"/>
    </row>
    <row r="69" spans="1:16" ht="24" customHeight="1">
      <c r="A69" s="116"/>
      <c r="B69" s="115"/>
      <c r="C69" s="115"/>
      <c r="D69" s="217" t="s">
        <v>2</v>
      </c>
      <c r="E69" s="217"/>
      <c r="F69" s="217"/>
      <c r="G69" s="217"/>
      <c r="H69" s="217"/>
      <c r="I69" s="58"/>
      <c r="J69" s="216" t="s">
        <v>3</v>
      </c>
      <c r="K69" s="216"/>
      <c r="L69" s="216"/>
      <c r="M69" s="216"/>
      <c r="N69" s="216"/>
      <c r="P69" s="139"/>
    </row>
    <row r="70" spans="1:16" ht="24" customHeight="1">
      <c r="A70" s="116"/>
      <c r="B70" s="115"/>
      <c r="C70" s="115"/>
      <c r="D70" s="5" t="s">
        <v>4</v>
      </c>
      <c r="E70" s="86"/>
      <c r="F70" s="5" t="s">
        <v>4</v>
      </c>
      <c r="G70" s="86"/>
      <c r="H70" s="5" t="s">
        <v>5</v>
      </c>
      <c r="I70" s="87"/>
      <c r="J70" s="5" t="s">
        <v>4</v>
      </c>
      <c r="K70" s="86"/>
      <c r="L70" s="5" t="s">
        <v>4</v>
      </c>
      <c r="M70" s="5"/>
      <c r="N70" s="5" t="s">
        <v>4</v>
      </c>
      <c r="P70" s="139"/>
    </row>
    <row r="71" spans="1:16" ht="24" customHeight="1">
      <c r="A71" s="114" t="s">
        <v>32</v>
      </c>
      <c r="B71" s="121" t="s">
        <v>7</v>
      </c>
      <c r="C71" s="121"/>
      <c r="D71" s="56" t="s">
        <v>240</v>
      </c>
      <c r="F71" s="56" t="s">
        <v>8</v>
      </c>
      <c r="H71" s="56" t="s">
        <v>8</v>
      </c>
      <c r="I71" s="87"/>
      <c r="J71" s="56">
        <v>2566</v>
      </c>
      <c r="K71" s="56"/>
      <c r="L71" s="56" t="s">
        <v>9</v>
      </c>
      <c r="M71" s="56"/>
      <c r="N71" s="56">
        <v>2565</v>
      </c>
      <c r="P71" s="139"/>
    </row>
    <row r="72" spans="1:16" ht="24" customHeight="1">
      <c r="A72" s="114"/>
      <c r="B72" s="115"/>
      <c r="C72" s="115"/>
      <c r="D72" s="56"/>
      <c r="E72" s="87"/>
      <c r="F72" s="5" t="s">
        <v>10</v>
      </c>
      <c r="G72" s="87"/>
      <c r="H72" s="5" t="s">
        <v>10</v>
      </c>
      <c r="I72" s="87"/>
      <c r="J72" s="5"/>
      <c r="K72" s="87"/>
      <c r="L72" s="5"/>
      <c r="M72" s="5"/>
      <c r="N72" s="5"/>
      <c r="P72" s="139"/>
    </row>
    <row r="73" spans="1:16" ht="24" customHeight="1">
      <c r="A73" s="119"/>
      <c r="B73" s="115"/>
      <c r="C73" s="115"/>
      <c r="D73" s="215" t="s">
        <v>11</v>
      </c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P73" s="139"/>
    </row>
    <row r="74" spans="1:16" ht="24" customHeight="1">
      <c r="A74" s="128" t="s">
        <v>56</v>
      </c>
      <c r="B74" s="129"/>
      <c r="C74" s="129"/>
      <c r="D74" s="20"/>
      <c r="E74" s="88"/>
      <c r="F74" s="20"/>
      <c r="G74" s="88"/>
      <c r="H74" s="20"/>
      <c r="I74" s="88"/>
      <c r="J74" s="20"/>
      <c r="K74" s="88"/>
      <c r="L74" s="20"/>
      <c r="M74" s="20"/>
      <c r="N74" s="61"/>
      <c r="P74" s="139"/>
    </row>
    <row r="75" spans="1:16" ht="24" customHeight="1">
      <c r="A75" s="130" t="s">
        <v>57</v>
      </c>
      <c r="B75" s="131">
        <v>17</v>
      </c>
      <c r="C75" s="131"/>
      <c r="E75" s="88"/>
      <c r="G75" s="88"/>
      <c r="H75" s="20"/>
      <c r="I75" s="88"/>
      <c r="K75" s="88"/>
      <c r="N75" s="61"/>
      <c r="P75" s="139"/>
    </row>
    <row r="76" spans="1:16" ht="24" customHeight="1" thickBot="1">
      <c r="A76" s="130" t="s">
        <v>58</v>
      </c>
      <c r="B76" s="121"/>
      <c r="C76" s="129"/>
      <c r="D76" s="52">
        <v>32150000000</v>
      </c>
      <c r="E76" s="88"/>
      <c r="F76" s="52">
        <v>32150000000</v>
      </c>
      <c r="H76" s="80">
        <v>32150000000</v>
      </c>
      <c r="J76" s="52">
        <v>32150000000</v>
      </c>
      <c r="L76" s="52"/>
      <c r="M76" s="53"/>
      <c r="N76" s="52">
        <v>32150000000</v>
      </c>
      <c r="P76" s="139"/>
    </row>
    <row r="77" spans="1:16" ht="24" customHeight="1" thickTop="1">
      <c r="A77" s="130" t="s">
        <v>59</v>
      </c>
      <c r="B77" s="121"/>
      <c r="C77" s="129"/>
      <c r="D77" s="21">
        <v>32002343300</v>
      </c>
      <c r="F77" s="21">
        <v>32000770700</v>
      </c>
      <c r="G77" s="57"/>
      <c r="H77" s="21">
        <v>32000000000</v>
      </c>
      <c r="J77" s="21">
        <v>32002343300</v>
      </c>
      <c r="N77" s="21">
        <v>32000770700</v>
      </c>
      <c r="P77" s="139"/>
    </row>
    <row r="78" spans="1:16" ht="24" hidden="1" customHeight="1">
      <c r="A78" s="130" t="s">
        <v>60</v>
      </c>
      <c r="B78" s="121"/>
      <c r="C78" s="129"/>
      <c r="F78" s="21">
        <v>0</v>
      </c>
      <c r="G78" s="57"/>
      <c r="H78" s="21">
        <v>0</v>
      </c>
      <c r="P78" s="139"/>
    </row>
    <row r="79" spans="1:16" ht="24" hidden="1" customHeight="1">
      <c r="A79" s="130" t="s">
        <v>61</v>
      </c>
      <c r="B79" s="121"/>
      <c r="C79" s="129"/>
      <c r="F79" s="21">
        <v>0</v>
      </c>
      <c r="G79" s="57"/>
      <c r="H79" s="21">
        <v>0</v>
      </c>
      <c r="N79" s="21">
        <v>0</v>
      </c>
      <c r="P79" s="139"/>
    </row>
    <row r="80" spans="1:16" ht="24" customHeight="1">
      <c r="A80" s="118" t="s">
        <v>62</v>
      </c>
      <c r="B80" s="115"/>
      <c r="C80" s="115"/>
      <c r="D80" s="21">
        <v>39334938768</v>
      </c>
      <c r="F80" s="21">
        <v>39329279873</v>
      </c>
      <c r="G80" s="57"/>
      <c r="H80" s="21">
        <v>39326508078</v>
      </c>
      <c r="I80" s="91"/>
      <c r="J80" s="21">
        <v>39334938768</v>
      </c>
      <c r="K80" s="91"/>
      <c r="N80" s="21">
        <v>39329279873</v>
      </c>
      <c r="P80" s="139"/>
    </row>
    <row r="81" spans="1:16" ht="24" customHeight="1">
      <c r="A81" s="118" t="s">
        <v>161</v>
      </c>
      <c r="B81" s="121"/>
      <c r="C81" s="115"/>
      <c r="G81" s="57"/>
      <c r="P81" s="139"/>
    </row>
    <row r="82" spans="1:16" ht="24" customHeight="1">
      <c r="A82" s="118" t="s">
        <v>63</v>
      </c>
      <c r="B82" s="121">
        <v>18</v>
      </c>
      <c r="C82" s="115"/>
      <c r="D82" s="21">
        <v>180831507</v>
      </c>
      <c r="F82" s="21">
        <v>95397189</v>
      </c>
      <c r="G82" s="57"/>
      <c r="H82" s="21">
        <v>84798725</v>
      </c>
      <c r="J82" s="21">
        <v>180831507</v>
      </c>
      <c r="N82" s="21">
        <v>95397189</v>
      </c>
      <c r="P82" s="139"/>
    </row>
    <row r="83" spans="1:16" ht="24" hidden="1" customHeight="1">
      <c r="A83" s="118" t="s">
        <v>64</v>
      </c>
      <c r="B83" s="121"/>
      <c r="C83" s="121"/>
      <c r="F83" s="21">
        <v>0</v>
      </c>
      <c r="G83" s="57"/>
      <c r="H83" s="21">
        <v>0</v>
      </c>
      <c r="P83" s="139"/>
    </row>
    <row r="84" spans="1:16" ht="24" hidden="1" customHeight="1">
      <c r="A84" s="118" t="s">
        <v>65</v>
      </c>
      <c r="B84" s="136"/>
      <c r="C84" s="121"/>
      <c r="F84" s="21">
        <v>0</v>
      </c>
      <c r="G84" s="57"/>
      <c r="H84" s="21">
        <v>0</v>
      </c>
      <c r="N84" s="21"/>
      <c r="P84" s="139"/>
    </row>
    <row r="85" spans="1:16">
      <c r="A85" s="118" t="s">
        <v>66</v>
      </c>
      <c r="B85" s="136"/>
      <c r="C85" s="115"/>
      <c r="D85" s="21">
        <v>14256837846</v>
      </c>
      <c r="F85" s="21">
        <v>10261972704</v>
      </c>
      <c r="G85" s="57"/>
      <c r="H85" s="21">
        <v>6763026778</v>
      </c>
      <c r="J85" s="21">
        <v>1749646263</v>
      </c>
      <c r="N85" s="21">
        <v>1114953467</v>
      </c>
      <c r="P85" s="139"/>
    </row>
    <row r="86" spans="1:16" ht="24" customHeight="1">
      <c r="A86" s="118" t="s">
        <v>68</v>
      </c>
      <c r="B86" s="115"/>
      <c r="C86" s="115"/>
      <c r="D86" s="21">
        <v>7594398726.9999981</v>
      </c>
      <c r="F86" s="21">
        <v>7305838727</v>
      </c>
      <c r="G86" s="57"/>
      <c r="H86" s="21">
        <v>7358958726</v>
      </c>
      <c r="J86" s="21">
        <v>0</v>
      </c>
      <c r="N86" s="21">
        <v>0</v>
      </c>
      <c r="P86" s="139"/>
    </row>
    <row r="87" spans="1:16" ht="24" hidden="1" customHeight="1">
      <c r="A87" s="118" t="s">
        <v>69</v>
      </c>
      <c r="B87" s="115"/>
      <c r="C87" s="115"/>
      <c r="F87" s="21">
        <v>0</v>
      </c>
      <c r="G87" s="57"/>
      <c r="H87" s="21">
        <v>0</v>
      </c>
      <c r="N87" s="21">
        <v>0</v>
      </c>
      <c r="P87" s="139"/>
    </row>
    <row r="88" spans="1:16" ht="24" customHeight="1">
      <c r="A88" s="118" t="s">
        <v>70</v>
      </c>
      <c r="B88" s="115"/>
      <c r="C88" s="115"/>
      <c r="D88" s="21">
        <v>26097150</v>
      </c>
      <c r="F88" s="21">
        <v>2001774</v>
      </c>
      <c r="G88" s="57"/>
      <c r="H88" s="21">
        <v>-69898026</v>
      </c>
      <c r="J88" s="21">
        <v>26097150</v>
      </c>
      <c r="N88" s="57">
        <v>2001774</v>
      </c>
      <c r="P88" s="139"/>
    </row>
    <row r="89" spans="1:16" ht="24" customHeight="1">
      <c r="A89" s="118" t="s">
        <v>71</v>
      </c>
      <c r="B89" s="115" t="s">
        <v>50</v>
      </c>
      <c r="C89" s="115"/>
      <c r="D89" s="53">
        <v>26332825</v>
      </c>
      <c r="F89" s="21">
        <v>16817688</v>
      </c>
      <c r="G89" s="57"/>
      <c r="H89" s="21">
        <v>9082461</v>
      </c>
      <c r="J89" s="53">
        <v>26332825</v>
      </c>
      <c r="L89" s="53"/>
      <c r="M89" s="53"/>
      <c r="N89" s="53">
        <v>16817688</v>
      </c>
      <c r="P89" s="139"/>
    </row>
    <row r="90" spans="1:16">
      <c r="A90" s="118" t="s">
        <v>261</v>
      </c>
      <c r="B90" s="115" t="s">
        <v>252</v>
      </c>
      <c r="C90" s="115"/>
      <c r="D90" s="53">
        <v>17010260</v>
      </c>
      <c r="F90" s="53">
        <v>0</v>
      </c>
      <c r="G90" s="57"/>
      <c r="H90" s="53">
        <v>0</v>
      </c>
      <c r="J90" s="53">
        <v>0</v>
      </c>
      <c r="L90" s="53"/>
      <c r="M90" s="53"/>
      <c r="N90" s="91">
        <v>0</v>
      </c>
      <c r="P90" s="139"/>
    </row>
    <row r="91" spans="1:16" ht="24" customHeight="1">
      <c r="A91" s="118" t="s">
        <v>72</v>
      </c>
      <c r="B91" s="115"/>
      <c r="C91" s="115"/>
      <c r="D91" s="92">
        <v>-5962749798</v>
      </c>
      <c r="F91" s="92">
        <v>-6152570569</v>
      </c>
      <c r="G91" s="57"/>
      <c r="H91" s="92">
        <v>-6265856136</v>
      </c>
      <c r="J91" s="92">
        <v>-1440000</v>
      </c>
      <c r="N91" s="92">
        <v>-1440000</v>
      </c>
      <c r="P91" s="139"/>
    </row>
    <row r="92" spans="1:16" hidden="1">
      <c r="A92" s="118"/>
      <c r="B92" s="115"/>
      <c r="C92" s="115"/>
      <c r="G92" s="137"/>
      <c r="P92" s="139"/>
    </row>
    <row r="93" spans="1:16" ht="22">
      <c r="A93" s="119" t="s">
        <v>225</v>
      </c>
      <c r="B93" s="115"/>
      <c r="C93" s="115"/>
      <c r="D93" s="18">
        <f>SUM(D77:D91)</f>
        <v>87476040585</v>
      </c>
      <c r="E93" s="58"/>
      <c r="F93" s="18">
        <f>SUM(F77:F91)</f>
        <v>82859508086</v>
      </c>
      <c r="G93" s="138"/>
      <c r="H93" s="18">
        <f>SUM(H77:H91)</f>
        <v>79206620606</v>
      </c>
      <c r="I93" s="58"/>
      <c r="J93" s="18">
        <f>SUM(J77:J91)</f>
        <v>73318749813</v>
      </c>
      <c r="K93" s="58"/>
      <c r="L93" s="18"/>
      <c r="M93" s="18"/>
      <c r="N93" s="18">
        <f>SUM(N77:N91)</f>
        <v>72557780691</v>
      </c>
      <c r="P93" s="139"/>
    </row>
    <row r="94" spans="1:16">
      <c r="A94" s="118" t="s">
        <v>228</v>
      </c>
      <c r="C94" s="115"/>
      <c r="P94" s="139"/>
    </row>
    <row r="95" spans="1:16">
      <c r="A95" s="118" t="s">
        <v>67</v>
      </c>
      <c r="B95" s="121">
        <v>4</v>
      </c>
      <c r="C95" s="115"/>
      <c r="D95" s="21">
        <v>0</v>
      </c>
      <c r="F95" s="21">
        <v>760147189</v>
      </c>
      <c r="G95" s="57"/>
      <c r="H95" s="21">
        <v>3787723526</v>
      </c>
      <c r="J95" s="21">
        <v>0</v>
      </c>
      <c r="N95" s="21">
        <v>0</v>
      </c>
      <c r="P95" s="139"/>
    </row>
    <row r="96" spans="1:16" s="117" customFormat="1" ht="22">
      <c r="A96" s="134" t="s">
        <v>73</v>
      </c>
      <c r="B96" s="123"/>
      <c r="C96" s="123"/>
      <c r="D96" s="22">
        <f>ROUND(SUM(D93:D95),0)</f>
        <v>87476040585</v>
      </c>
      <c r="E96" s="58"/>
      <c r="F96" s="22">
        <f>ROUND(SUM(F93:F95),0)</f>
        <v>83619655275</v>
      </c>
      <c r="G96" s="58"/>
      <c r="H96" s="22">
        <f>ROUND(SUM(H93:H95),0)</f>
        <v>82994344132</v>
      </c>
      <c r="I96" s="58"/>
      <c r="J96" s="22">
        <f>ROUND(SUM(J93:J95),0)</f>
        <v>73318749813</v>
      </c>
      <c r="K96" s="58"/>
      <c r="L96" s="22">
        <f>SUM(L77:L91)</f>
        <v>0</v>
      </c>
      <c r="M96" s="58"/>
      <c r="N96" s="22">
        <f>ROUND(SUM(N93:N95),0)</f>
        <v>72557780691</v>
      </c>
      <c r="P96" s="139"/>
    </row>
    <row r="97" spans="1:16" ht="24" customHeight="1">
      <c r="A97" s="134"/>
      <c r="B97" s="129"/>
      <c r="C97" s="129"/>
      <c r="E97" s="58"/>
      <c r="G97" s="58"/>
      <c r="P97" s="139"/>
    </row>
    <row r="98" spans="1:16" ht="25.5" customHeight="1" thickBot="1">
      <c r="A98" s="134" t="s">
        <v>74</v>
      </c>
      <c r="B98" s="129"/>
      <c r="C98" s="129"/>
      <c r="D98" s="23">
        <f>ROUND(SUM(D64,D96),0)</f>
        <v>172437293827</v>
      </c>
      <c r="F98" s="23">
        <f>ROUND(SUM(F64,F96),0)</f>
        <v>162136652183</v>
      </c>
      <c r="H98" s="23">
        <f>ROUND(SUM(H64,H96),0)</f>
        <v>148942277679</v>
      </c>
      <c r="J98" s="23">
        <f>ROUND(SUM(J64,J96),0)</f>
        <v>143610944297</v>
      </c>
      <c r="L98" s="23">
        <f>ROUND(SUM(L64,L96),0)</f>
        <v>0</v>
      </c>
      <c r="M98" s="58"/>
      <c r="N98" s="23">
        <f>ROUND(SUM(N64,N96),0)</f>
        <v>133123214599</v>
      </c>
      <c r="P98" s="139"/>
    </row>
    <row r="99" spans="1:16" ht="24" customHeight="1" thickTop="1">
      <c r="A99" s="118"/>
      <c r="B99" s="115"/>
      <c r="C99" s="115"/>
      <c r="D99" s="194">
        <f>D98-D30</f>
        <v>0</v>
      </c>
      <c r="E99" s="195"/>
      <c r="F99" s="194">
        <f>F98-F30</f>
        <v>0</v>
      </c>
      <c r="G99" s="195">
        <f>G86/0.8</f>
        <v>0</v>
      </c>
      <c r="H99" s="194">
        <f>H98-H30</f>
        <v>0</v>
      </c>
      <c r="I99" s="196"/>
      <c r="J99" s="194">
        <f>J98-J30</f>
        <v>0</v>
      </c>
      <c r="K99" s="196"/>
      <c r="L99" s="194">
        <f>L98-L30</f>
        <v>0</v>
      </c>
      <c r="M99" s="197"/>
      <c r="N99" s="194">
        <f>N98-N30</f>
        <v>0</v>
      </c>
      <c r="O99" s="198"/>
    </row>
    <row r="101" spans="1:16">
      <c r="A101" s="118"/>
    </row>
    <row r="102" spans="1:16">
      <c r="A102" s="118"/>
    </row>
    <row r="106" spans="1:16" ht="22">
      <c r="H106" s="18"/>
    </row>
    <row r="121" spans="1:1">
      <c r="A121" s="140"/>
    </row>
    <row r="122" spans="1:1">
      <c r="A122" s="140"/>
    </row>
    <row r="123" spans="1:1">
      <c r="A123" s="140"/>
    </row>
    <row r="125" spans="1:1">
      <c r="A125" s="140"/>
    </row>
    <row r="126" spans="1:1">
      <c r="A126" s="140"/>
    </row>
    <row r="127" spans="1:1">
      <c r="A127" s="140"/>
    </row>
  </sheetData>
  <mergeCells count="9">
    <mergeCell ref="D73:N73"/>
    <mergeCell ref="J4:N4"/>
    <mergeCell ref="J35:N35"/>
    <mergeCell ref="J69:N69"/>
    <mergeCell ref="D8:N8"/>
    <mergeCell ref="D39:N39"/>
    <mergeCell ref="D4:H4"/>
    <mergeCell ref="D35:H35"/>
    <mergeCell ref="D69:H69"/>
  </mergeCells>
  <pageMargins left="0.7" right="0.7" top="0.47799999999999998" bottom="0.5" header="0.5" footer="0.5"/>
  <pageSetup paperSize="9" scale="64" firstPageNumber="7" fitToHeight="0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  <pageSetUpPr fitToPage="1"/>
  </sheetPr>
  <dimension ref="A1:J111"/>
  <sheetViews>
    <sheetView view="pageBreakPreview" topLeftCell="A65" zoomScale="70" zoomScaleNormal="100" zoomScaleSheetLayoutView="70" workbookViewId="0">
      <selection activeCell="M67" sqref="M67"/>
    </sheetView>
  </sheetViews>
  <sheetFormatPr defaultColWidth="8.8984375" defaultRowHeight="21.5"/>
  <cols>
    <col min="1" max="1" width="55.3984375" customWidth="1"/>
    <col min="2" max="2" width="10.19921875" style="133" customWidth="1"/>
    <col min="3" max="3" width="15.8984375" customWidth="1"/>
    <col min="4" max="4" width="2" customWidth="1"/>
    <col min="5" max="5" width="17.09765625" customWidth="1"/>
    <col min="6" max="6" width="2" customWidth="1"/>
    <col min="7" max="7" width="15.19921875" style="113" customWidth="1"/>
    <col min="8" max="8" width="2" customWidth="1"/>
    <col min="9" max="9" width="15.8984375" style="113" customWidth="1"/>
    <col min="10" max="10" width="15.09765625" bestFit="1" customWidth="1"/>
  </cols>
  <sheetData>
    <row r="1" spans="1:10" ht="23">
      <c r="A1" s="127" t="s">
        <v>0</v>
      </c>
      <c r="B1" s="127"/>
      <c r="C1" s="127"/>
      <c r="E1" s="127"/>
    </row>
    <row r="2" spans="1:10" ht="23">
      <c r="A2" s="114" t="s">
        <v>75</v>
      </c>
      <c r="B2" s="177"/>
    </row>
    <row r="3" spans="1:10" ht="23">
      <c r="A3" s="160"/>
      <c r="B3" s="160"/>
      <c r="C3" s="160"/>
      <c r="D3" s="160"/>
      <c r="E3" s="160"/>
    </row>
    <row r="4" spans="1:10" ht="22.5" customHeight="1">
      <c r="A4" s="143"/>
      <c r="B4" s="115"/>
      <c r="C4" s="216" t="s">
        <v>2</v>
      </c>
      <c r="D4" s="216"/>
      <c r="E4" s="216"/>
      <c r="G4" s="216" t="s">
        <v>3</v>
      </c>
      <c r="H4" s="216"/>
      <c r="I4" s="216"/>
    </row>
    <row r="5" spans="1:10" ht="22.5" customHeight="1">
      <c r="A5" s="143"/>
      <c r="B5" s="115"/>
      <c r="C5" s="219" t="s">
        <v>76</v>
      </c>
      <c r="D5" s="219"/>
      <c r="E5" s="219"/>
      <c r="G5" s="219" t="s">
        <v>76</v>
      </c>
      <c r="H5" s="219"/>
      <c r="I5" s="219"/>
    </row>
    <row r="6" spans="1:10" ht="22.5" customHeight="1">
      <c r="A6" s="143"/>
      <c r="B6" s="115" t="s">
        <v>7</v>
      </c>
      <c r="C6" s="145">
        <v>2566</v>
      </c>
      <c r="D6" s="133"/>
      <c r="E6" s="145">
        <v>2565</v>
      </c>
      <c r="G6" s="145">
        <v>2566</v>
      </c>
      <c r="H6" s="133"/>
      <c r="I6" s="145">
        <v>2565</v>
      </c>
    </row>
    <row r="7" spans="1:10" ht="22.5" customHeight="1">
      <c r="A7" s="143"/>
      <c r="B7" s="115"/>
      <c r="C7" s="145"/>
      <c r="D7" s="133"/>
      <c r="E7" s="5" t="s">
        <v>10</v>
      </c>
      <c r="G7" s="145"/>
      <c r="H7" s="133"/>
      <c r="I7" s="145"/>
    </row>
    <row r="8" spans="1:10" ht="22.5" customHeight="1">
      <c r="A8" s="143"/>
      <c r="B8" s="115"/>
      <c r="C8" s="221" t="s">
        <v>11</v>
      </c>
      <c r="D8" s="221"/>
      <c r="E8" s="221"/>
      <c r="F8" s="221"/>
      <c r="G8" s="221"/>
      <c r="H8" s="221"/>
      <c r="I8" s="221"/>
    </row>
    <row r="9" spans="1:10" ht="22.5" customHeight="1">
      <c r="A9" s="128" t="s">
        <v>77</v>
      </c>
      <c r="B9" s="129" t="s">
        <v>249</v>
      </c>
      <c r="C9" s="176"/>
      <c r="D9" s="176"/>
      <c r="E9" s="176"/>
      <c r="F9" s="176"/>
      <c r="G9" s="125"/>
      <c r="H9" s="176"/>
      <c r="I9" s="125"/>
    </row>
    <row r="10" spans="1:10" ht="22.5" customHeight="1">
      <c r="A10" s="130" t="s">
        <v>78</v>
      </c>
      <c r="B10" s="178"/>
      <c r="C10" s="176"/>
      <c r="D10" s="176"/>
      <c r="E10" s="176"/>
      <c r="F10" s="176"/>
      <c r="G10" s="125"/>
      <c r="H10" s="176"/>
      <c r="I10" s="125"/>
    </row>
    <row r="11" spans="1:10" ht="22.5" customHeight="1">
      <c r="A11" s="130" t="s">
        <v>79</v>
      </c>
      <c r="B11" s="178"/>
      <c r="C11" s="6">
        <v>10175235213</v>
      </c>
      <c r="D11" s="6"/>
      <c r="E11" s="6">
        <v>6436099805</v>
      </c>
      <c r="F11" s="6"/>
      <c r="G11" s="6">
        <v>0</v>
      </c>
      <c r="H11" s="6"/>
      <c r="I11" s="6">
        <v>0</v>
      </c>
      <c r="J11" s="139"/>
    </row>
    <row r="12" spans="1:10" ht="22.5" customHeight="1">
      <c r="A12" s="130" t="s">
        <v>80</v>
      </c>
      <c r="B12" s="178"/>
      <c r="C12" s="6">
        <v>3526417624</v>
      </c>
      <c r="D12" s="6"/>
      <c r="E12" s="6">
        <v>3095766015</v>
      </c>
      <c r="F12" s="6"/>
      <c r="G12" s="6">
        <v>0</v>
      </c>
      <c r="H12" s="6"/>
      <c r="I12" s="6">
        <v>0</v>
      </c>
      <c r="J12" s="139"/>
    </row>
    <row r="13" spans="1:10" ht="22.5" customHeight="1">
      <c r="A13" s="130" t="s">
        <v>81</v>
      </c>
      <c r="B13" s="178"/>
      <c r="C13" s="6">
        <v>282771853</v>
      </c>
      <c r="D13" s="6"/>
      <c r="E13" s="6">
        <v>24011538</v>
      </c>
      <c r="F13" s="6"/>
      <c r="G13" s="6">
        <v>1726573880</v>
      </c>
      <c r="H13" s="6"/>
      <c r="I13" s="6">
        <v>632633599</v>
      </c>
      <c r="J13" s="139"/>
    </row>
    <row r="14" spans="1:10" ht="22.5" customHeight="1">
      <c r="A14" s="130" t="s">
        <v>82</v>
      </c>
      <c r="B14" s="129" t="s">
        <v>177</v>
      </c>
      <c r="C14" s="6">
        <v>0</v>
      </c>
      <c r="D14" s="6"/>
      <c r="E14" s="6">
        <v>0</v>
      </c>
      <c r="F14" s="6"/>
      <c r="G14" s="6">
        <v>1050984758</v>
      </c>
      <c r="H14" s="6"/>
      <c r="I14" s="6">
        <v>22785550</v>
      </c>
      <c r="J14" s="139"/>
    </row>
    <row r="15" spans="1:10" ht="22.5" customHeight="1">
      <c r="A15" s="130" t="s">
        <v>84</v>
      </c>
      <c r="B15" s="178"/>
      <c r="C15" s="6">
        <v>4324868</v>
      </c>
      <c r="D15" s="6"/>
      <c r="E15" s="6">
        <v>839476</v>
      </c>
      <c r="F15" s="6"/>
      <c r="G15" s="6">
        <v>2926353761</v>
      </c>
      <c r="H15" s="6"/>
      <c r="I15" s="6">
        <v>2188281078</v>
      </c>
      <c r="J15" s="139"/>
    </row>
    <row r="16" spans="1:10" ht="22.5" customHeight="1">
      <c r="A16" s="152" t="s">
        <v>85</v>
      </c>
      <c r="B16" s="178"/>
      <c r="C16" s="6">
        <v>46716403</v>
      </c>
      <c r="D16" s="6"/>
      <c r="E16" s="6">
        <v>71949799</v>
      </c>
      <c r="F16" s="6"/>
      <c r="G16" s="6">
        <v>5102189</v>
      </c>
      <c r="H16" s="6"/>
      <c r="I16" s="6">
        <v>6996961</v>
      </c>
      <c r="J16" s="139"/>
    </row>
    <row r="17" spans="1:10" ht="22.5" customHeight="1">
      <c r="A17" s="118" t="s">
        <v>86</v>
      </c>
      <c r="B17" s="178"/>
      <c r="C17" s="6"/>
      <c r="D17" s="6"/>
      <c r="E17" s="6"/>
      <c r="F17" s="6"/>
      <c r="G17" s="6"/>
      <c r="H17" s="6"/>
      <c r="I17" s="6"/>
      <c r="J17" s="139"/>
    </row>
    <row r="18" spans="1:10" ht="22.5" customHeight="1">
      <c r="A18" s="130" t="s">
        <v>87</v>
      </c>
      <c r="B18" s="178" t="s">
        <v>83</v>
      </c>
      <c r="C18" s="6">
        <v>4975272601</v>
      </c>
      <c r="D18" s="6"/>
      <c r="E18" s="6">
        <v>4929129335</v>
      </c>
      <c r="F18" s="6"/>
      <c r="G18" s="6">
        <v>0</v>
      </c>
      <c r="H18" s="6"/>
      <c r="I18" s="6">
        <v>0</v>
      </c>
      <c r="J18" s="139"/>
    </row>
    <row r="19" spans="1:10" s="117" customFormat="1" ht="22.5" customHeight="1">
      <c r="A19" s="119" t="s">
        <v>89</v>
      </c>
      <c r="B19" s="123"/>
      <c r="C19" s="180">
        <f>SUM(C11:C18)</f>
        <v>19010738562</v>
      </c>
      <c r="D19" s="138"/>
      <c r="E19" s="180">
        <f>SUM(E11:E18)</f>
        <v>14557795968</v>
      </c>
      <c r="F19" s="138"/>
      <c r="G19" s="180">
        <f>SUM(G11:G16)</f>
        <v>5709014588</v>
      </c>
      <c r="H19" s="138"/>
      <c r="I19" s="180">
        <f>SUM(I11:I18)</f>
        <v>2850697188</v>
      </c>
      <c r="J19" s="139"/>
    </row>
    <row r="20" spans="1:10" ht="22.5" customHeight="1">
      <c r="A20" s="134"/>
      <c r="B20" s="129"/>
      <c r="C20" s="137"/>
      <c r="D20" s="137"/>
      <c r="E20" s="137"/>
      <c r="F20" s="137"/>
      <c r="H20" s="137"/>
      <c r="J20" s="139"/>
    </row>
    <row r="21" spans="1:10" ht="22.5" customHeight="1">
      <c r="A21" s="128" t="s">
        <v>90</v>
      </c>
      <c r="B21" s="129" t="s">
        <v>250</v>
      </c>
      <c r="C21" s="137"/>
      <c r="D21" s="137"/>
      <c r="E21" s="137"/>
      <c r="F21" s="137"/>
      <c r="H21" s="137"/>
      <c r="J21" s="139"/>
    </row>
    <row r="22" spans="1:10" ht="22.5" customHeight="1">
      <c r="A22" s="130" t="s">
        <v>91</v>
      </c>
      <c r="B22" s="129"/>
      <c r="C22" s="137"/>
      <c r="D22" s="137"/>
      <c r="E22" s="6"/>
      <c r="F22" s="137"/>
      <c r="H22" s="137"/>
      <c r="J22" s="139"/>
    </row>
    <row r="23" spans="1:10" ht="22.5" customHeight="1">
      <c r="A23" s="130" t="s">
        <v>79</v>
      </c>
      <c r="B23" s="129"/>
      <c r="C23" s="6">
        <v>5117826144</v>
      </c>
      <c r="D23" s="6"/>
      <c r="E23" s="6">
        <v>4106320179</v>
      </c>
      <c r="F23" s="6"/>
      <c r="G23" s="6">
        <v>0</v>
      </c>
      <c r="H23" s="137"/>
      <c r="I23" s="6">
        <v>0</v>
      </c>
      <c r="J23" s="139"/>
    </row>
    <row r="24" spans="1:10" ht="22.5" customHeight="1">
      <c r="A24" s="130" t="s">
        <v>92</v>
      </c>
      <c r="B24" s="129"/>
      <c r="C24" s="6">
        <v>1391113418</v>
      </c>
      <c r="D24" s="6"/>
      <c r="E24" s="6">
        <v>1084068969</v>
      </c>
      <c r="F24" s="6"/>
      <c r="G24" s="6">
        <v>0</v>
      </c>
      <c r="H24" s="137"/>
      <c r="I24" s="6">
        <v>0</v>
      </c>
      <c r="J24" s="139"/>
    </row>
    <row r="25" spans="1:10" ht="22.5" customHeight="1">
      <c r="A25" s="130" t="s">
        <v>93</v>
      </c>
      <c r="B25" s="129"/>
      <c r="C25" s="6">
        <v>180372229</v>
      </c>
      <c r="D25" s="6"/>
      <c r="E25" s="6">
        <v>17043645</v>
      </c>
      <c r="F25" s="6"/>
      <c r="G25" s="6">
        <v>947150753</v>
      </c>
      <c r="H25" s="137"/>
      <c r="I25" s="6">
        <v>592599983</v>
      </c>
      <c r="J25" s="139"/>
    </row>
    <row r="26" spans="1:10" ht="21" customHeight="1">
      <c r="A26" s="130" t="s">
        <v>94</v>
      </c>
      <c r="B26" s="129"/>
      <c r="C26" s="6">
        <v>682699202</v>
      </c>
      <c r="D26" s="6"/>
      <c r="E26" s="6">
        <v>470640832</v>
      </c>
      <c r="F26" s="6"/>
      <c r="G26" s="6">
        <v>0</v>
      </c>
      <c r="H26" s="137"/>
      <c r="I26" s="6">
        <v>0</v>
      </c>
      <c r="J26" s="139"/>
    </row>
    <row r="27" spans="1:10" ht="22.5" customHeight="1">
      <c r="A27" s="130" t="s">
        <v>95</v>
      </c>
      <c r="B27" s="129"/>
      <c r="C27" s="6">
        <v>3564396349</v>
      </c>
      <c r="D27" s="6"/>
      <c r="E27" s="6">
        <v>2809401465</v>
      </c>
      <c r="F27" s="6"/>
      <c r="G27" s="6">
        <v>772855075</v>
      </c>
      <c r="H27" s="137"/>
      <c r="I27" s="6">
        <v>649749232</v>
      </c>
      <c r="J27" s="139"/>
    </row>
    <row r="28" spans="1:10" s="117" customFormat="1" ht="22.5" customHeight="1">
      <c r="A28" s="119" t="s">
        <v>96</v>
      </c>
      <c r="B28" s="135"/>
      <c r="C28" s="180">
        <f>SUM(C23:C27)</f>
        <v>10936407342</v>
      </c>
      <c r="D28" s="138"/>
      <c r="E28" s="180">
        <f>SUM(E23:E27)</f>
        <v>8487475090</v>
      </c>
      <c r="F28" s="138"/>
      <c r="G28" s="180">
        <f>SUM(G23:G27)</f>
        <v>1720005828</v>
      </c>
      <c r="H28" s="138"/>
      <c r="I28" s="180">
        <f>SUM(I23:I27)</f>
        <v>1242349215</v>
      </c>
      <c r="J28" s="139"/>
    </row>
    <row r="29" spans="1:10" ht="22.5" customHeight="1">
      <c r="A29" s="152"/>
      <c r="B29" s="129"/>
      <c r="C29" s="181"/>
      <c r="D29" s="181"/>
      <c r="E29" s="181"/>
      <c r="F29" s="181"/>
      <c r="G29" s="182"/>
      <c r="H29" s="181"/>
      <c r="I29" s="182"/>
      <c r="J29" s="139"/>
    </row>
    <row r="30" spans="1:10" ht="22.5" customHeight="1">
      <c r="A30" s="134" t="s">
        <v>97</v>
      </c>
      <c r="B30" s="135"/>
      <c r="C30" s="12">
        <f>C19-C28</f>
        <v>8074331220</v>
      </c>
      <c r="D30" s="12"/>
      <c r="E30" s="12">
        <f>E19-E28</f>
        <v>6070320878</v>
      </c>
      <c r="F30" s="12"/>
      <c r="G30" s="12">
        <f>G19-G28</f>
        <v>3989008760</v>
      </c>
      <c r="H30" s="12"/>
      <c r="I30" s="12">
        <f>I19-I28</f>
        <v>1608347973</v>
      </c>
      <c r="J30" s="139"/>
    </row>
    <row r="31" spans="1:10" ht="22.5" customHeight="1">
      <c r="A31" s="130" t="s">
        <v>98</v>
      </c>
      <c r="B31" s="129"/>
      <c r="C31" s="6">
        <v>0</v>
      </c>
      <c r="D31" s="6"/>
      <c r="E31" s="6">
        <v>3480000</v>
      </c>
      <c r="F31" s="6"/>
      <c r="G31" s="6">
        <v>0</v>
      </c>
      <c r="H31" s="181"/>
      <c r="I31" s="69">
        <v>3480000</v>
      </c>
      <c r="J31" s="139"/>
    </row>
    <row r="32" spans="1:10" ht="22.5" customHeight="1">
      <c r="A32" s="130" t="s">
        <v>99</v>
      </c>
      <c r="B32" s="129" t="s">
        <v>251</v>
      </c>
      <c r="C32" s="6">
        <v>-1686324102</v>
      </c>
      <c r="D32" s="6"/>
      <c r="E32" s="6">
        <v>-1270173182</v>
      </c>
      <c r="F32" s="6"/>
      <c r="G32" s="6">
        <v>-2212415963</v>
      </c>
      <c r="H32" s="137"/>
      <c r="I32" s="19">
        <v>-1350247103</v>
      </c>
      <c r="J32" s="139"/>
    </row>
    <row r="33" spans="1:10" ht="22.5" customHeight="1">
      <c r="A33" s="130" t="s">
        <v>235</v>
      </c>
      <c r="B33" s="129" t="s">
        <v>252</v>
      </c>
      <c r="C33" s="14">
        <v>-35417770</v>
      </c>
      <c r="D33" s="6"/>
      <c r="E33" s="14">
        <v>-510000</v>
      </c>
      <c r="F33" s="6"/>
      <c r="G33" s="14">
        <v>0</v>
      </c>
      <c r="H33" s="137"/>
      <c r="I33" s="14">
        <v>0</v>
      </c>
      <c r="J33" s="139"/>
    </row>
    <row r="34" spans="1:10" ht="22.5" customHeight="1">
      <c r="A34" s="117" t="s">
        <v>101</v>
      </c>
      <c r="B34" s="121"/>
      <c r="C34" s="59">
        <f>SUM(C30:C33)</f>
        <v>6352589348</v>
      </c>
      <c r="D34" s="138"/>
      <c r="E34" s="59">
        <f>SUM(E30:E33)</f>
        <v>4803117696</v>
      </c>
      <c r="F34" s="138"/>
      <c r="G34" s="59">
        <f>SUM(G30:G33)</f>
        <v>1776592797</v>
      </c>
      <c r="H34" s="138"/>
      <c r="I34" s="59">
        <f>SUM(I30:I33)</f>
        <v>261580870</v>
      </c>
      <c r="J34" s="139"/>
    </row>
    <row r="35" spans="1:10" ht="22.5" customHeight="1">
      <c r="A35" s="130" t="s">
        <v>102</v>
      </c>
      <c r="B35" s="129" t="s">
        <v>100</v>
      </c>
      <c r="C35" s="6">
        <v>1248042736</v>
      </c>
      <c r="D35" s="6"/>
      <c r="E35" s="14">
        <v>868035426</v>
      </c>
      <c r="F35" s="6"/>
      <c r="G35" s="6">
        <v>67906429</v>
      </c>
      <c r="H35" s="137"/>
      <c r="I35" s="6">
        <v>49611596</v>
      </c>
      <c r="J35" s="139"/>
    </row>
    <row r="36" spans="1:10" s="117" customFormat="1" ht="22.5" customHeight="1" thickBot="1">
      <c r="A36" s="134" t="s">
        <v>104</v>
      </c>
      <c r="B36" s="135"/>
      <c r="C36" s="183">
        <f>C34-C35</f>
        <v>5104546612</v>
      </c>
      <c r="D36" s="138"/>
      <c r="E36" s="183">
        <f>E34-E35</f>
        <v>3935082270</v>
      </c>
      <c r="F36" s="138"/>
      <c r="G36" s="183">
        <f>G34-G35</f>
        <v>1708686368</v>
      </c>
      <c r="H36" s="138"/>
      <c r="I36" s="183">
        <f>I34-I35</f>
        <v>211969274</v>
      </c>
      <c r="J36" s="139"/>
    </row>
    <row r="37" spans="1:10" s="117" customFormat="1" ht="22.5" customHeight="1" thickTop="1">
      <c r="A37" s="134"/>
      <c r="B37" s="135"/>
      <c r="C37" s="138"/>
      <c r="D37" s="138"/>
      <c r="E37" s="138"/>
      <c r="F37" s="138"/>
      <c r="G37" s="124"/>
      <c r="H37" s="138"/>
      <c r="I37" s="124"/>
      <c r="J37" s="139"/>
    </row>
    <row r="38" spans="1:10" s="117" customFormat="1" ht="22.5" customHeight="1">
      <c r="A38" s="134"/>
      <c r="B38" s="135"/>
      <c r="C38" s="138"/>
      <c r="D38" s="138"/>
      <c r="E38" s="138"/>
      <c r="F38" s="138"/>
      <c r="G38" s="124"/>
      <c r="H38" s="138"/>
      <c r="I38" s="124"/>
      <c r="J38" s="139"/>
    </row>
    <row r="39" spans="1:10" ht="23">
      <c r="A39" s="127" t="s">
        <v>0</v>
      </c>
      <c r="B39" s="127"/>
      <c r="C39" s="127"/>
      <c r="E39" s="127"/>
      <c r="J39" s="139"/>
    </row>
    <row r="40" spans="1:10" ht="23">
      <c r="A40" s="114" t="s">
        <v>75</v>
      </c>
      <c r="B40" s="177"/>
      <c r="J40" s="139"/>
    </row>
    <row r="41" spans="1:10" ht="22.5" customHeight="1">
      <c r="A41" s="160"/>
      <c r="B41" s="160"/>
      <c r="C41" s="160"/>
      <c r="D41" s="160"/>
      <c r="E41" s="160"/>
      <c r="J41" s="139"/>
    </row>
    <row r="42" spans="1:10" ht="22.5" customHeight="1">
      <c r="A42" s="143"/>
      <c r="B42" s="115"/>
      <c r="C42" s="216" t="s">
        <v>2</v>
      </c>
      <c r="D42" s="216"/>
      <c r="E42" s="216"/>
      <c r="F42" s="144"/>
      <c r="G42" s="216" t="s">
        <v>3</v>
      </c>
      <c r="H42" s="216"/>
      <c r="I42" s="216"/>
      <c r="J42" s="139"/>
    </row>
    <row r="43" spans="1:10" ht="22.5" customHeight="1">
      <c r="A43" s="143"/>
      <c r="B43" s="115"/>
      <c r="C43" s="219" t="s">
        <v>76</v>
      </c>
      <c r="D43" s="219"/>
      <c r="E43" s="219"/>
      <c r="F43" s="144"/>
      <c r="G43" s="219" t="s">
        <v>76</v>
      </c>
      <c r="H43" s="219"/>
      <c r="I43" s="219"/>
      <c r="J43" s="139"/>
    </row>
    <row r="44" spans="1:10" ht="22.5" customHeight="1">
      <c r="A44" s="143"/>
      <c r="B44" s="115" t="s">
        <v>7</v>
      </c>
      <c r="C44" s="145">
        <v>2566</v>
      </c>
      <c r="D44" s="133"/>
      <c r="E44" s="145">
        <v>2565</v>
      </c>
      <c r="G44" s="145">
        <v>2566</v>
      </c>
      <c r="H44" s="133"/>
      <c r="I44" s="145">
        <v>2565</v>
      </c>
      <c r="J44" s="139"/>
    </row>
    <row r="45" spans="1:10" ht="22.5" customHeight="1">
      <c r="A45" s="143"/>
      <c r="B45" s="115"/>
      <c r="C45" s="145"/>
      <c r="D45" s="133"/>
      <c r="E45" s="5" t="s">
        <v>10</v>
      </c>
      <c r="G45" s="145"/>
      <c r="H45" s="133"/>
      <c r="I45" s="145"/>
      <c r="J45" s="139"/>
    </row>
    <row r="46" spans="1:10" ht="22.5" customHeight="1">
      <c r="A46" s="119"/>
      <c r="B46" s="115"/>
      <c r="C46" s="215" t="s">
        <v>11</v>
      </c>
      <c r="D46" s="220"/>
      <c r="E46" s="220"/>
      <c r="F46" s="220"/>
      <c r="G46" s="220"/>
      <c r="H46" s="220"/>
      <c r="I46" s="220"/>
      <c r="J46" s="139"/>
    </row>
    <row r="47" spans="1:10" ht="22.5" customHeight="1">
      <c r="A47" s="134" t="s">
        <v>105</v>
      </c>
      <c r="B47" s="129"/>
      <c r="C47" s="176"/>
      <c r="D47" s="176"/>
      <c r="E47" s="176"/>
      <c r="F47" s="176"/>
      <c r="G47" s="125"/>
      <c r="H47" s="176"/>
      <c r="I47" s="125"/>
      <c r="J47" s="139"/>
    </row>
    <row r="48" spans="1:10" ht="22.5" customHeight="1">
      <c r="A48" s="218" t="s">
        <v>106</v>
      </c>
      <c r="B48" s="218"/>
      <c r="C48" s="218"/>
      <c r="D48" s="176"/>
      <c r="E48" s="3"/>
      <c r="F48" s="176"/>
      <c r="G48" s="125"/>
      <c r="H48" s="176"/>
      <c r="I48" s="125"/>
      <c r="J48" s="139"/>
    </row>
    <row r="49" spans="1:10" ht="22.5" customHeight="1">
      <c r="A49" s="132" t="s">
        <v>107</v>
      </c>
      <c r="B49" s="129"/>
      <c r="C49" s="6">
        <v>30119220</v>
      </c>
      <c r="D49" s="6"/>
      <c r="E49" s="6">
        <v>89874750</v>
      </c>
      <c r="F49" s="6"/>
      <c r="G49" s="6">
        <v>30119220</v>
      </c>
      <c r="H49" s="176"/>
      <c r="I49" s="6">
        <v>89874750</v>
      </c>
      <c r="J49" s="139"/>
    </row>
    <row r="50" spans="1:10" ht="22.5" customHeight="1">
      <c r="A50" s="132" t="s">
        <v>261</v>
      </c>
      <c r="B50" s="129" t="s">
        <v>252</v>
      </c>
      <c r="C50" s="6">
        <v>17010260</v>
      </c>
      <c r="D50" s="6"/>
      <c r="E50" s="6">
        <v>0</v>
      </c>
      <c r="F50" s="6"/>
      <c r="G50" s="6">
        <v>0</v>
      </c>
      <c r="H50" s="176"/>
      <c r="I50" s="6">
        <v>0</v>
      </c>
      <c r="J50" s="139"/>
    </row>
    <row r="51" spans="1:10" ht="22.5" customHeight="1">
      <c r="A51" s="132" t="s">
        <v>108</v>
      </c>
      <c r="B51" s="129"/>
      <c r="C51" s="176"/>
      <c r="D51" s="176"/>
      <c r="E51" s="176"/>
      <c r="F51" s="176"/>
      <c r="G51" s="125"/>
      <c r="H51" s="176"/>
      <c r="I51" s="125"/>
      <c r="J51" s="139"/>
    </row>
    <row r="52" spans="1:10" ht="22.5" customHeight="1">
      <c r="A52" s="132" t="s">
        <v>109</v>
      </c>
      <c r="B52" s="129" t="s">
        <v>100</v>
      </c>
      <c r="C52" s="14">
        <v>-6023844</v>
      </c>
      <c r="D52" s="6"/>
      <c r="E52" s="14">
        <v>-17974950</v>
      </c>
      <c r="F52" s="6"/>
      <c r="G52" s="14">
        <v>-6023844</v>
      </c>
      <c r="H52" s="176"/>
      <c r="I52" s="14">
        <v>-17974950</v>
      </c>
      <c r="J52" s="139"/>
    </row>
    <row r="53" spans="1:10" ht="22.5" customHeight="1">
      <c r="A53" s="184" t="s">
        <v>110</v>
      </c>
      <c r="B53" s="129"/>
      <c r="C53" s="176"/>
      <c r="D53" s="176"/>
      <c r="E53" s="176"/>
      <c r="F53" s="176"/>
      <c r="G53" s="125"/>
      <c r="H53" s="176"/>
      <c r="I53" s="125"/>
      <c r="J53" s="139"/>
    </row>
    <row r="54" spans="1:10" ht="22">
      <c r="A54" s="184" t="s">
        <v>109</v>
      </c>
      <c r="B54" s="129"/>
      <c r="C54" s="185">
        <f>SUM(C49:C52)</f>
        <v>41105636</v>
      </c>
      <c r="D54" s="186"/>
      <c r="E54" s="185">
        <f>SUM(E49:E52)</f>
        <v>71899800</v>
      </c>
      <c r="F54" s="186"/>
      <c r="G54" s="185">
        <f>SUM(G49:G52)</f>
        <v>24095376</v>
      </c>
      <c r="H54" s="186"/>
      <c r="I54" s="185">
        <f>SUM(I49:I52)</f>
        <v>71899800</v>
      </c>
      <c r="J54" s="139"/>
    </row>
    <row r="55" spans="1:10" ht="22.5" customHeight="1">
      <c r="A55" s="134"/>
      <c r="B55" s="129"/>
      <c r="C55" s="176"/>
      <c r="D55" s="176"/>
      <c r="E55" s="176"/>
      <c r="F55" s="176"/>
      <c r="G55" s="125"/>
      <c r="H55" s="176"/>
      <c r="I55" s="125"/>
      <c r="J55" s="139"/>
    </row>
    <row r="56" spans="1:10" ht="22.5" customHeight="1">
      <c r="A56" s="218" t="s">
        <v>111</v>
      </c>
      <c r="B56" s="218"/>
      <c r="C56" s="218"/>
      <c r="D56" s="137"/>
      <c r="E56" s="179"/>
      <c r="F56" s="137"/>
      <c r="H56" s="137"/>
      <c r="J56" s="139"/>
    </row>
    <row r="57" spans="1:10" ht="22.5" customHeight="1">
      <c r="A57" s="147" t="s">
        <v>282</v>
      </c>
      <c r="B57" s="129" t="s">
        <v>88</v>
      </c>
      <c r="C57" s="6">
        <v>523560000</v>
      </c>
      <c r="D57" s="137"/>
      <c r="E57" s="6">
        <v>17329999</v>
      </c>
      <c r="F57" s="3"/>
      <c r="G57" s="6">
        <v>0</v>
      </c>
      <c r="H57" s="3"/>
      <c r="I57" s="6">
        <v>0</v>
      </c>
      <c r="J57" s="139"/>
    </row>
    <row r="58" spans="1:10" s="117" customFormat="1" ht="22.5" customHeight="1">
      <c r="A58" s="147" t="s">
        <v>284</v>
      </c>
      <c r="B58" s="123"/>
      <c r="C58" s="6"/>
      <c r="D58" s="138"/>
      <c r="E58" s="6"/>
      <c r="F58" s="138"/>
      <c r="G58" s="124"/>
      <c r="H58" s="138"/>
      <c r="I58" s="124"/>
      <c r="J58" s="139"/>
    </row>
    <row r="59" spans="1:10" ht="22.5" customHeight="1">
      <c r="A59" s="147" t="s">
        <v>113</v>
      </c>
      <c r="B59" s="129" t="s">
        <v>201</v>
      </c>
      <c r="C59" s="6">
        <v>83090032</v>
      </c>
      <c r="D59" s="137"/>
      <c r="E59" s="6">
        <v>0</v>
      </c>
      <c r="F59" s="137"/>
      <c r="G59" s="6">
        <v>44342135</v>
      </c>
      <c r="H59" s="137"/>
      <c r="I59" s="6">
        <v>0</v>
      </c>
      <c r="J59" s="139"/>
    </row>
    <row r="60" spans="1:10" ht="22.5" customHeight="1">
      <c r="A60" s="147" t="s">
        <v>114</v>
      </c>
      <c r="B60" s="129"/>
      <c r="C60" s="6"/>
      <c r="D60" s="137"/>
      <c r="E60" s="6"/>
      <c r="F60" s="137"/>
      <c r="G60" s="6"/>
      <c r="H60" s="137"/>
      <c r="I60" s="6"/>
      <c r="J60" s="139"/>
    </row>
    <row r="61" spans="1:10" ht="22.5" customHeight="1">
      <c r="A61" s="130" t="s">
        <v>109</v>
      </c>
      <c r="B61" s="129" t="s">
        <v>100</v>
      </c>
      <c r="C61" s="14">
        <v>-121330007</v>
      </c>
      <c r="D61" s="137"/>
      <c r="E61" s="14">
        <v>-3466000</v>
      </c>
      <c r="F61" s="137"/>
      <c r="G61" s="14">
        <v>-8868427</v>
      </c>
      <c r="H61" s="137"/>
      <c r="I61" s="14">
        <v>0</v>
      </c>
      <c r="J61" s="139"/>
    </row>
    <row r="62" spans="1:10" ht="22.5" customHeight="1">
      <c r="A62" s="119" t="s">
        <v>115</v>
      </c>
      <c r="B62" s="129"/>
      <c r="C62" s="137"/>
      <c r="D62" s="137"/>
      <c r="E62" s="137"/>
      <c r="F62" s="137"/>
      <c r="H62" s="137"/>
      <c r="J62" s="139"/>
    </row>
    <row r="63" spans="1:10" s="117" customFormat="1" ht="22.5" customHeight="1">
      <c r="A63" s="119" t="s">
        <v>109</v>
      </c>
      <c r="B63" s="123"/>
      <c r="C63" s="185">
        <f>SUM(C57:C61)</f>
        <v>485320025</v>
      </c>
      <c r="D63" s="138"/>
      <c r="E63" s="185">
        <f>SUM(E57:E61)</f>
        <v>13863999</v>
      </c>
      <c r="F63" s="138"/>
      <c r="G63" s="185">
        <f>SUM(G57:G61)</f>
        <v>35473708</v>
      </c>
      <c r="H63" s="9"/>
      <c r="I63" s="185">
        <f>SUM(I57:I61)</f>
        <v>0</v>
      </c>
      <c r="J63" s="139"/>
    </row>
    <row r="64" spans="1:10" ht="22.5" customHeight="1">
      <c r="A64" s="119" t="s">
        <v>230</v>
      </c>
      <c r="B64" s="129"/>
      <c r="C64" s="29">
        <f>SUM(C54,C63)</f>
        <v>526425661</v>
      </c>
      <c r="D64" s="113"/>
      <c r="E64" s="29">
        <f>SUM(E54,E63)</f>
        <v>85763799</v>
      </c>
      <c r="F64" s="113"/>
      <c r="G64" s="29">
        <f>SUM(G54,G63)</f>
        <v>59569084</v>
      </c>
      <c r="H64" s="138"/>
      <c r="I64" s="29">
        <f>SUM(I54,I63)</f>
        <v>71899800</v>
      </c>
      <c r="J64" s="139"/>
    </row>
    <row r="65" spans="1:10" ht="22.5" customHeight="1" thickBot="1">
      <c r="A65" s="119" t="s">
        <v>116</v>
      </c>
      <c r="B65" s="129"/>
      <c r="C65" s="183">
        <f>C64+C36</f>
        <v>5630972273</v>
      </c>
      <c r="D65" s="138"/>
      <c r="E65" s="183">
        <f>E64+E36</f>
        <v>4020846069</v>
      </c>
      <c r="F65" s="138"/>
      <c r="G65" s="183">
        <f>G64+G36</f>
        <v>1768255452</v>
      </c>
      <c r="H65" s="124">
        <f>H64+H36</f>
        <v>0</v>
      </c>
      <c r="I65" s="183">
        <f>I64+I36</f>
        <v>283869074</v>
      </c>
      <c r="J65" s="139"/>
    </row>
    <row r="66" spans="1:10" s="117" customFormat="1" ht="22.5" customHeight="1" thickTop="1">
      <c r="A66" s="119"/>
      <c r="B66" s="135"/>
      <c r="C66" s="138"/>
      <c r="D66" s="138"/>
      <c r="E66" s="138"/>
      <c r="F66" s="138"/>
      <c r="G66" s="124"/>
      <c r="H66" s="138"/>
      <c r="I66" s="124"/>
      <c r="J66" s="139"/>
    </row>
    <row r="67" spans="1:10" s="117" customFormat="1" ht="22.5" customHeight="1">
      <c r="A67" s="119" t="s">
        <v>117</v>
      </c>
      <c r="B67" s="135"/>
      <c r="C67" s="138"/>
      <c r="D67" s="138"/>
      <c r="E67" s="6"/>
      <c r="F67" s="138"/>
      <c r="G67" s="124"/>
      <c r="H67" s="138"/>
      <c r="I67" s="124"/>
      <c r="J67" s="139"/>
    </row>
    <row r="68" spans="1:10" s="117" customFormat="1" ht="22.5" customHeight="1">
      <c r="A68" s="118" t="s">
        <v>118</v>
      </c>
      <c r="B68" s="135"/>
      <c r="C68" s="2">
        <v>5037860397</v>
      </c>
      <c r="D68" s="2"/>
      <c r="E68" s="2">
        <v>3853861323</v>
      </c>
      <c r="F68" s="2"/>
      <c r="G68" s="2">
        <v>1708686368</v>
      </c>
      <c r="H68" s="83"/>
      <c r="I68" s="2">
        <v>211969274</v>
      </c>
      <c r="J68" s="139"/>
    </row>
    <row r="69" spans="1:10" s="117" customFormat="1" ht="22.5" customHeight="1">
      <c r="A69" s="118" t="s">
        <v>119</v>
      </c>
      <c r="B69" s="135"/>
      <c r="C69" s="2">
        <v>66686215</v>
      </c>
      <c r="D69" s="2"/>
      <c r="E69" s="6">
        <v>81220947</v>
      </c>
      <c r="F69" s="2"/>
      <c r="G69" s="2">
        <v>0</v>
      </c>
      <c r="H69" s="83"/>
      <c r="I69" s="2">
        <v>0</v>
      </c>
      <c r="J69" s="139"/>
    </row>
    <row r="70" spans="1:10" s="117" customFormat="1" ht="22.5" customHeight="1" thickBot="1">
      <c r="A70" s="119" t="s">
        <v>104</v>
      </c>
      <c r="B70" s="135"/>
      <c r="C70" s="15">
        <f>+C36</f>
        <v>5104546612</v>
      </c>
      <c r="D70" s="8"/>
      <c r="E70" s="15">
        <f>E36</f>
        <v>3935082270</v>
      </c>
      <c r="F70" s="8"/>
      <c r="G70" s="15">
        <f>G36</f>
        <v>1708686368</v>
      </c>
      <c r="H70" s="59"/>
      <c r="I70" s="15">
        <f>I36</f>
        <v>211969274</v>
      </c>
      <c r="J70" s="139"/>
    </row>
    <row r="71" spans="1:10" s="117" customFormat="1" ht="22.5" customHeight="1" thickTop="1">
      <c r="A71" s="119"/>
      <c r="B71" s="135"/>
      <c r="C71" s="138"/>
      <c r="D71" s="138"/>
      <c r="E71" s="138"/>
      <c r="F71" s="138"/>
      <c r="G71" s="124"/>
      <c r="H71" s="138"/>
      <c r="I71" s="124"/>
      <c r="J71" s="139"/>
    </row>
    <row r="72" spans="1:10" s="117" customFormat="1" ht="22.5" customHeight="1">
      <c r="A72" s="134" t="s">
        <v>120</v>
      </c>
      <c r="B72" s="135"/>
      <c r="C72" s="138"/>
      <c r="D72" s="138"/>
      <c r="E72" s="138"/>
      <c r="F72" s="138"/>
      <c r="G72" s="138"/>
      <c r="H72" s="138"/>
      <c r="I72" s="138"/>
      <c r="J72" s="139"/>
    </row>
    <row r="73" spans="1:10" s="117" customFormat="1" ht="22.5" customHeight="1">
      <c r="A73" s="130" t="s">
        <v>118</v>
      </c>
      <c r="B73" s="135"/>
      <c r="C73" s="2">
        <v>5433998058</v>
      </c>
      <c r="D73" s="1"/>
      <c r="E73" s="2">
        <v>3872641124</v>
      </c>
      <c r="F73" s="2"/>
      <c r="G73" s="2">
        <v>1768255452</v>
      </c>
      <c r="H73" s="1"/>
      <c r="I73" s="2">
        <v>283869074</v>
      </c>
      <c r="J73" s="139"/>
    </row>
    <row r="74" spans="1:10" s="117" customFormat="1" ht="22.5" customHeight="1">
      <c r="A74" s="118" t="s">
        <v>119</v>
      </c>
      <c r="B74" s="135"/>
      <c r="C74" s="2">
        <v>196974215</v>
      </c>
      <c r="D74" s="1"/>
      <c r="E74" s="2">
        <v>148204945</v>
      </c>
      <c r="F74" s="2"/>
      <c r="G74" s="2">
        <v>0</v>
      </c>
      <c r="H74" s="83"/>
      <c r="I74" s="2">
        <v>0</v>
      </c>
      <c r="J74" s="139"/>
    </row>
    <row r="75" spans="1:10" s="117" customFormat="1" ht="22.5" customHeight="1" thickBot="1">
      <c r="A75" s="134" t="s">
        <v>116</v>
      </c>
      <c r="B75" s="135"/>
      <c r="C75" s="15">
        <f>C65</f>
        <v>5630972273</v>
      </c>
      <c r="D75" s="9"/>
      <c r="E75" s="15">
        <f>E65</f>
        <v>4020846069</v>
      </c>
      <c r="F75" s="8"/>
      <c r="G75" s="15">
        <f>G65</f>
        <v>1768255452</v>
      </c>
      <c r="H75" s="59"/>
      <c r="I75" s="15">
        <f>I65</f>
        <v>283869074</v>
      </c>
      <c r="J75" s="139"/>
    </row>
    <row r="76" spans="1:10" s="117" customFormat="1" ht="22.5" customHeight="1" thickTop="1">
      <c r="A76" s="119"/>
      <c r="B76" s="135"/>
      <c r="C76" s="138"/>
      <c r="D76" s="138"/>
      <c r="E76" s="138"/>
      <c r="F76" s="138"/>
      <c r="G76" s="124"/>
      <c r="H76" s="138"/>
      <c r="I76" s="124"/>
      <c r="J76" s="139"/>
    </row>
    <row r="77" spans="1:10" s="117" customFormat="1" ht="22.5" customHeight="1">
      <c r="A77" s="134" t="s">
        <v>239</v>
      </c>
      <c r="B77" s="135"/>
      <c r="C77" s="138"/>
      <c r="D77" s="138"/>
      <c r="E77" s="138"/>
      <c r="F77" s="138"/>
      <c r="G77" s="124"/>
      <c r="H77" s="138"/>
      <c r="I77" s="124"/>
      <c r="J77" s="139"/>
    </row>
    <row r="78" spans="1:10" ht="24.65" customHeight="1" thickBot="1">
      <c r="A78" s="130" t="s">
        <v>236</v>
      </c>
      <c r="B78" s="129" t="s">
        <v>103</v>
      </c>
      <c r="C78" s="94">
        <v>0.15740000000000001</v>
      </c>
      <c r="D78" s="187"/>
      <c r="E78" s="94">
        <v>0.12039999999999999</v>
      </c>
      <c r="F78" s="187"/>
      <c r="G78" s="94">
        <v>5.3400000000000003E-2</v>
      </c>
      <c r="H78" s="187"/>
      <c r="I78" s="94">
        <v>6.6E-3</v>
      </c>
      <c r="J78" s="193"/>
    </row>
    <row r="79" spans="1:10" ht="22.5" customHeight="1" thickTop="1" thickBot="1">
      <c r="A79" s="130" t="s">
        <v>237</v>
      </c>
      <c r="B79" s="129" t="s">
        <v>103</v>
      </c>
      <c r="C79" s="94">
        <v>0.15740000000000001</v>
      </c>
      <c r="D79" s="188"/>
      <c r="E79" s="94">
        <v>0.12039999999999999</v>
      </c>
      <c r="F79" s="188"/>
      <c r="G79" s="94">
        <v>5.3400000000000003E-2</v>
      </c>
      <c r="H79" s="95"/>
      <c r="I79" s="96">
        <v>6.6E-3</v>
      </c>
      <c r="J79" s="193"/>
    </row>
    <row r="80" spans="1:10" ht="22" thickTop="1"/>
    <row r="81" spans="2:8">
      <c r="E81" s="189"/>
    </row>
    <row r="82" spans="2:8">
      <c r="B82"/>
    </row>
    <row r="84" spans="2:8">
      <c r="C84" s="113"/>
      <c r="D84" s="113"/>
      <c r="E84" s="113"/>
      <c r="F84" s="113"/>
      <c r="H84" s="113"/>
    </row>
    <row r="85" spans="2:8">
      <c r="C85" s="113"/>
      <c r="D85" s="113"/>
      <c r="E85" s="113"/>
      <c r="F85" s="113"/>
      <c r="H85" s="113"/>
    </row>
    <row r="111" spans="8:8" ht="22">
      <c r="H111" s="117"/>
    </row>
  </sheetData>
  <mergeCells count="12">
    <mergeCell ref="G4:I4"/>
    <mergeCell ref="C5:E5"/>
    <mergeCell ref="G5:I5"/>
    <mergeCell ref="C46:I46"/>
    <mergeCell ref="C8:I8"/>
    <mergeCell ref="C4:E4"/>
    <mergeCell ref="C42:E42"/>
    <mergeCell ref="A56:C56"/>
    <mergeCell ref="G42:I42"/>
    <mergeCell ref="C43:E43"/>
    <mergeCell ref="G43:I43"/>
    <mergeCell ref="A48:C48"/>
  </mergeCells>
  <pageMargins left="0.8" right="0.7" top="0.48" bottom="0.5" header="0.4" footer="0.5"/>
  <pageSetup paperSize="9" scale="71" firstPageNumber="10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  <ignoredErrors>
    <ignoredError sqref="B3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  <pageSetUpPr fitToPage="1"/>
  </sheetPr>
  <dimension ref="A1:AE96"/>
  <sheetViews>
    <sheetView view="pageBreakPreview" topLeftCell="B16" zoomScale="55" zoomScaleNormal="50" zoomScaleSheetLayoutView="55" workbookViewId="0">
      <selection activeCell="N48" sqref="N48"/>
    </sheetView>
  </sheetViews>
  <sheetFormatPr defaultColWidth="27.3984375" defaultRowHeight="22.5" customHeight="1"/>
  <cols>
    <col min="1" max="1" width="65.19921875" style="141" customWidth="1"/>
    <col min="2" max="2" width="10.19921875" style="163" customWidth="1"/>
    <col min="3" max="3" width="2" style="163" customWidth="1"/>
    <col min="4" max="4" width="17.69921875" style="141" customWidth="1"/>
    <col min="5" max="5" width="2" style="141" customWidth="1"/>
    <col min="6" max="6" width="17.69921875" style="16" customWidth="1"/>
    <col min="7" max="7" width="2" style="141" customWidth="1"/>
    <col min="8" max="8" width="17.69921875" style="141" customWidth="1"/>
    <col min="9" max="9" width="2" style="141" customWidth="1"/>
    <col min="10" max="10" width="17.69921875" style="38" customWidth="1"/>
    <col min="11" max="11" width="2" style="141" customWidth="1"/>
    <col min="12" max="12" width="17.69921875" style="16" customWidth="1"/>
    <col min="13" max="13" width="2" style="16" customWidth="1"/>
    <col min="14" max="14" width="17.69921875" style="16" customWidth="1"/>
    <col min="15" max="15" width="2" style="141" customWidth="1"/>
    <col min="16" max="16" width="15.69921875" style="141" customWidth="1"/>
    <col min="17" max="17" width="2" style="141" customWidth="1"/>
    <col min="18" max="18" width="17.69921875" style="141" customWidth="1"/>
    <col min="19" max="19" width="2" style="141" customWidth="1"/>
    <col min="20" max="20" width="17.69921875" style="141" customWidth="1"/>
    <col min="21" max="21" width="2" style="141" customWidth="1"/>
    <col min="22" max="22" width="20.09765625" style="38" customWidth="1"/>
    <col min="23" max="23" width="2" style="141" customWidth="1"/>
    <col min="24" max="24" width="17.69921875" style="141" customWidth="1"/>
    <col min="25" max="27" width="0" style="141" hidden="1" customWidth="1"/>
    <col min="28" max="28" width="19.09765625" style="141" customWidth="1"/>
    <col min="29" max="29" width="18.09765625" style="141" bestFit="1" customWidth="1"/>
    <col min="30" max="39" width="10" style="141" customWidth="1"/>
    <col min="40" max="16384" width="27.3984375" style="141"/>
  </cols>
  <sheetData>
    <row r="1" spans="1:28" ht="22.5" customHeight="1">
      <c r="A1" s="127" t="s">
        <v>0</v>
      </c>
      <c r="B1" s="160"/>
      <c r="C1" s="160"/>
      <c r="D1" s="160"/>
      <c r="E1" s="160"/>
    </row>
    <row r="2" spans="1:28" ht="22.5" customHeight="1">
      <c r="A2" s="127" t="s">
        <v>122</v>
      </c>
      <c r="B2" s="141"/>
      <c r="C2" s="141"/>
    </row>
    <row r="3" spans="1:28" ht="22.5" customHeight="1">
      <c r="A3" s="160"/>
      <c r="B3" s="161"/>
      <c r="C3" s="161"/>
      <c r="D3" s="160"/>
      <c r="E3" s="160"/>
    </row>
    <row r="4" spans="1:28" ht="22.5" customHeight="1">
      <c r="A4" s="127"/>
      <c r="D4" s="223" t="s">
        <v>2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</row>
    <row r="5" spans="1:28" ht="22.5" customHeight="1">
      <c r="A5" s="127"/>
      <c r="D5" s="162"/>
      <c r="E5" s="162"/>
      <c r="F5" s="35"/>
      <c r="G5" s="162"/>
      <c r="H5" s="162"/>
      <c r="I5" s="162"/>
      <c r="J5" s="141"/>
      <c r="L5" s="224" t="s">
        <v>123</v>
      </c>
      <c r="M5" s="224"/>
      <c r="N5" s="224"/>
      <c r="O5" s="224"/>
      <c r="P5" s="224"/>
      <c r="Q5" s="224"/>
      <c r="R5" s="224"/>
      <c r="S5" s="93"/>
      <c r="T5" s="93"/>
      <c r="U5" s="93"/>
      <c r="V5" s="81"/>
      <c r="W5" s="93"/>
      <c r="X5" s="93"/>
    </row>
    <row r="6" spans="1:28" ht="22.5" customHeight="1">
      <c r="A6" s="127"/>
      <c r="D6" s="162"/>
      <c r="E6" s="162"/>
      <c r="F6" s="35"/>
      <c r="G6" s="162"/>
      <c r="H6" s="226" t="s">
        <v>161</v>
      </c>
      <c r="I6" s="226"/>
      <c r="J6" s="226"/>
      <c r="L6" s="225" t="s">
        <v>56</v>
      </c>
      <c r="M6" s="225"/>
      <c r="N6" s="225"/>
      <c r="O6" s="225"/>
      <c r="P6" s="225"/>
      <c r="Q6" s="225"/>
      <c r="R6" s="225"/>
      <c r="S6" s="79"/>
      <c r="T6" s="79"/>
      <c r="U6" s="79"/>
      <c r="V6" s="82"/>
      <c r="W6" s="79"/>
      <c r="X6" s="79"/>
    </row>
    <row r="7" spans="1:28" ht="22.5" hidden="1" customHeight="1">
      <c r="A7" s="127"/>
      <c r="D7" s="162"/>
      <c r="E7" s="162"/>
      <c r="F7" s="35"/>
      <c r="G7" s="162"/>
      <c r="H7" s="162"/>
      <c r="I7" s="162"/>
      <c r="J7" s="159"/>
      <c r="K7" s="159"/>
      <c r="L7" s="97"/>
      <c r="M7" s="97"/>
      <c r="N7" s="97"/>
      <c r="O7" s="159"/>
      <c r="P7" s="162"/>
      <c r="Q7" s="159"/>
      <c r="R7" s="159"/>
      <c r="S7" s="159"/>
      <c r="T7" s="159"/>
      <c r="U7" s="159"/>
      <c r="V7" s="49"/>
      <c r="W7" s="159"/>
      <c r="X7" s="159"/>
    </row>
    <row r="8" spans="1:28" ht="22.5" customHeight="1">
      <c r="A8" s="127"/>
      <c r="D8" s="159" t="s">
        <v>124</v>
      </c>
      <c r="E8" s="159"/>
      <c r="H8" s="159" t="s">
        <v>125</v>
      </c>
      <c r="J8" s="48"/>
      <c r="K8" s="159"/>
      <c r="L8" s="42"/>
      <c r="M8" s="43"/>
      <c r="N8" s="159"/>
      <c r="O8" s="159"/>
      <c r="P8" s="133" t="s">
        <v>126</v>
      </c>
      <c r="R8" s="159" t="s">
        <v>127</v>
      </c>
      <c r="S8" s="159"/>
      <c r="T8" s="49" t="s">
        <v>128</v>
      </c>
      <c r="U8" s="159"/>
      <c r="V8" s="49" t="s">
        <v>56</v>
      </c>
      <c r="W8" s="159"/>
      <c r="X8" s="159"/>
    </row>
    <row r="9" spans="1:28" s="127" customFormat="1" ht="22.5" customHeight="1">
      <c r="B9" s="163"/>
      <c r="C9" s="163"/>
      <c r="D9" s="159" t="s">
        <v>129</v>
      </c>
      <c r="E9" s="159"/>
      <c r="F9" s="31"/>
      <c r="G9" s="159"/>
      <c r="H9" s="159" t="s">
        <v>126</v>
      </c>
      <c r="I9" s="159"/>
      <c r="J9" s="47"/>
      <c r="K9" s="159"/>
      <c r="L9" s="42" t="s">
        <v>131</v>
      </c>
      <c r="M9" s="43"/>
      <c r="N9" s="159" t="s">
        <v>132</v>
      </c>
      <c r="O9" s="159"/>
      <c r="P9" s="133" t="s">
        <v>133</v>
      </c>
      <c r="Q9" s="159"/>
      <c r="R9" s="159" t="s">
        <v>134</v>
      </c>
      <c r="S9" s="159"/>
      <c r="T9" s="49" t="s">
        <v>56</v>
      </c>
      <c r="U9" s="159"/>
      <c r="V9" s="49" t="s">
        <v>226</v>
      </c>
      <c r="W9" s="159"/>
      <c r="X9" s="159" t="s">
        <v>128</v>
      </c>
    </row>
    <row r="10" spans="1:28" ht="22.5" customHeight="1">
      <c r="A10" s="127"/>
      <c r="B10" s="163" t="s">
        <v>7</v>
      </c>
      <c r="D10" s="159" t="s">
        <v>135</v>
      </c>
      <c r="E10" s="159"/>
      <c r="F10" s="31" t="s">
        <v>62</v>
      </c>
      <c r="G10" s="159"/>
      <c r="H10" s="159" t="s">
        <v>136</v>
      </c>
      <c r="I10" s="159"/>
      <c r="J10" s="47" t="s">
        <v>130</v>
      </c>
      <c r="K10" s="159"/>
      <c r="L10" s="42" t="s">
        <v>137</v>
      </c>
      <c r="M10" s="43"/>
      <c r="N10" s="159" t="s">
        <v>138</v>
      </c>
      <c r="O10" s="159"/>
      <c r="P10" s="133" t="s">
        <v>139</v>
      </c>
      <c r="Q10" s="159"/>
      <c r="R10" s="159" t="s">
        <v>140</v>
      </c>
      <c r="S10" s="159"/>
      <c r="T10" s="49" t="s">
        <v>141</v>
      </c>
      <c r="U10" s="159"/>
      <c r="V10" s="49" t="s">
        <v>227</v>
      </c>
      <c r="W10" s="159"/>
      <c r="X10" s="159" t="s">
        <v>56</v>
      </c>
    </row>
    <row r="11" spans="1:28" ht="22.5" customHeight="1">
      <c r="A11" s="127"/>
      <c r="D11" s="222" t="s">
        <v>11</v>
      </c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</row>
    <row r="12" spans="1:28" ht="22.5" customHeight="1">
      <c r="A12" s="127" t="s">
        <v>241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190"/>
      <c r="W12" s="33"/>
      <c r="X12" s="33"/>
    </row>
    <row r="13" spans="1:28" s="127" customFormat="1" ht="23.15" hidden="1" customHeight="1">
      <c r="A13" s="127" t="s">
        <v>242</v>
      </c>
      <c r="B13" s="163"/>
      <c r="C13" s="165"/>
      <c r="D13" s="35"/>
      <c r="E13" s="35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>
        <f>SUM(D13:R13)</f>
        <v>0</v>
      </c>
      <c r="U13" s="36"/>
      <c r="V13" s="36"/>
      <c r="W13" s="36"/>
      <c r="X13" s="36">
        <f>SUM(T13:V13)</f>
        <v>0</v>
      </c>
    </row>
    <row r="14" spans="1:28" s="127" customFormat="1" ht="22.5" hidden="1" customHeight="1">
      <c r="A14" s="141" t="s">
        <v>142</v>
      </c>
      <c r="B14" s="163"/>
      <c r="C14" s="165"/>
      <c r="D14" s="32"/>
      <c r="E14" s="36"/>
      <c r="F14" s="37"/>
      <c r="G14" s="36"/>
      <c r="H14" s="37"/>
      <c r="I14" s="36"/>
      <c r="J14" s="36"/>
      <c r="K14" s="37"/>
      <c r="L14" s="36"/>
      <c r="M14" s="37"/>
      <c r="N14" s="36"/>
      <c r="O14" s="37"/>
      <c r="P14" s="36"/>
      <c r="Q14" s="36"/>
      <c r="R14" s="36"/>
      <c r="S14" s="36"/>
      <c r="T14" s="36">
        <f t="shared" ref="T14" si="0">SUM(D14:R14)</f>
        <v>0</v>
      </c>
      <c r="U14" s="36"/>
      <c r="V14" s="36"/>
      <c r="W14" s="36"/>
      <c r="X14" s="67">
        <f>SUM(D14:V14)</f>
        <v>0</v>
      </c>
    </row>
    <row r="15" spans="1:28" s="127" customFormat="1" ht="23" hidden="1">
      <c r="A15" s="169" t="s">
        <v>142</v>
      </c>
      <c r="B15" s="163"/>
      <c r="C15" s="165"/>
      <c r="D15" s="33"/>
      <c r="E15" s="16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67"/>
      <c r="W15" s="33"/>
      <c r="X15" s="67"/>
    </row>
    <row r="16" spans="1:28" s="127" customFormat="1" ht="22.5" customHeight="1">
      <c r="A16" s="160" t="s">
        <v>166</v>
      </c>
      <c r="B16" s="163"/>
      <c r="C16" s="165"/>
      <c r="D16" s="37">
        <v>32000000000</v>
      </c>
      <c r="E16" s="32"/>
      <c r="F16" s="37">
        <v>39326508078</v>
      </c>
      <c r="G16" s="37"/>
      <c r="H16" s="37">
        <v>84798725</v>
      </c>
      <c r="I16" s="37"/>
      <c r="J16" s="37">
        <v>6763026778</v>
      </c>
      <c r="K16" s="37"/>
      <c r="L16" s="37">
        <v>7358958726</v>
      </c>
      <c r="M16" s="37"/>
      <c r="N16" s="37">
        <v>-69898026</v>
      </c>
      <c r="O16" s="37"/>
      <c r="P16" s="37">
        <v>9082461</v>
      </c>
      <c r="Q16" s="37"/>
      <c r="R16" s="37">
        <v>-6265856136</v>
      </c>
      <c r="S16" s="37"/>
      <c r="T16" s="37">
        <f>SUM(D16:R16)</f>
        <v>79206620606</v>
      </c>
      <c r="U16" s="37"/>
      <c r="V16" s="37">
        <v>3787723526</v>
      </c>
      <c r="W16" s="37"/>
      <c r="X16" s="37">
        <f>SUM(T16:W16)</f>
        <v>82994344132</v>
      </c>
      <c r="AB16" s="166"/>
    </row>
    <row r="17" spans="1:31" s="127" customFormat="1" ht="22.5" customHeight="1">
      <c r="A17" s="167"/>
      <c r="B17" s="165"/>
      <c r="C17" s="165"/>
      <c r="D17" s="32"/>
      <c r="E17" s="44"/>
      <c r="F17" s="32"/>
      <c r="G17" s="44"/>
      <c r="H17" s="44"/>
      <c r="I17" s="44"/>
      <c r="J17" s="44"/>
      <c r="K17" s="5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31" s="127" customFormat="1" ht="22.5" customHeight="1">
      <c r="A18" s="127" t="s">
        <v>143</v>
      </c>
      <c r="B18" s="159"/>
      <c r="C18" s="165"/>
      <c r="D18" s="32"/>
      <c r="E18" s="44"/>
      <c r="F18" s="32"/>
      <c r="G18" s="44"/>
      <c r="H18" s="44"/>
      <c r="I18" s="44"/>
      <c r="J18" s="44"/>
      <c r="K18" s="5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31" s="127" customFormat="1" ht="22.5" customHeight="1">
      <c r="A19" s="167" t="s">
        <v>275</v>
      </c>
      <c r="B19" s="163"/>
      <c r="C19" s="165"/>
      <c r="D19" s="32"/>
      <c r="E19" s="44"/>
      <c r="F19" s="32"/>
      <c r="G19" s="44"/>
      <c r="H19" s="44"/>
      <c r="I19" s="44"/>
      <c r="J19" s="44"/>
      <c r="K19" s="54"/>
      <c r="L19" s="44"/>
      <c r="M19" s="44"/>
      <c r="N19" s="44"/>
      <c r="O19" s="44"/>
      <c r="P19" s="38"/>
      <c r="Q19" s="44"/>
      <c r="R19" s="44"/>
      <c r="S19" s="44"/>
      <c r="T19" s="44"/>
      <c r="U19" s="44"/>
      <c r="V19" s="44"/>
      <c r="W19" s="44"/>
      <c r="X19" s="66"/>
    </row>
    <row r="20" spans="1:31" s="127" customFormat="1" ht="22.5" customHeight="1">
      <c r="A20" s="38" t="s">
        <v>271</v>
      </c>
      <c r="B20" s="163"/>
      <c r="C20" s="165"/>
      <c r="D20" s="32">
        <v>0</v>
      </c>
      <c r="E20" s="44"/>
      <c r="F20" s="32">
        <v>0</v>
      </c>
      <c r="G20" s="44"/>
      <c r="H20" s="44">
        <v>0</v>
      </c>
      <c r="I20" s="44"/>
      <c r="J20" s="44">
        <v>0</v>
      </c>
      <c r="K20" s="54"/>
      <c r="L20" s="44">
        <v>0</v>
      </c>
      <c r="M20" s="44"/>
      <c r="N20" s="44">
        <v>0</v>
      </c>
      <c r="O20" s="44"/>
      <c r="P20" s="38">
        <v>0</v>
      </c>
      <c r="Q20" s="44"/>
      <c r="R20" s="44">
        <v>0</v>
      </c>
      <c r="S20" s="44"/>
      <c r="T20" s="16">
        <f>SUM(D20:R20)</f>
        <v>0</v>
      </c>
      <c r="U20" s="44"/>
      <c r="V20" s="16">
        <v>49900000</v>
      </c>
      <c r="W20" s="44"/>
      <c r="X20" s="31">
        <f>SUM(T20:V20)</f>
        <v>49900000</v>
      </c>
    </row>
    <row r="21" spans="1:31" s="127" customFormat="1" ht="22.5" customHeight="1">
      <c r="A21" s="38" t="s">
        <v>144</v>
      </c>
      <c r="B21" s="163">
        <v>16</v>
      </c>
      <c r="C21" s="165"/>
      <c r="D21" s="16">
        <v>0</v>
      </c>
      <c r="E21" s="44"/>
      <c r="F21" s="32">
        <v>0</v>
      </c>
      <c r="G21" s="44"/>
      <c r="H21" s="44">
        <v>0</v>
      </c>
      <c r="I21" s="44"/>
      <c r="J21" s="44">
        <v>0</v>
      </c>
      <c r="K21" s="54"/>
      <c r="L21" s="44">
        <v>0</v>
      </c>
      <c r="M21" s="44"/>
      <c r="N21" s="44">
        <v>0</v>
      </c>
      <c r="O21" s="44"/>
      <c r="P21" s="16">
        <v>11280447</v>
      </c>
      <c r="Q21" s="44"/>
      <c r="R21" s="44">
        <v>0</v>
      </c>
      <c r="S21" s="44"/>
      <c r="T21" s="16">
        <f>SUM(D21:R21)</f>
        <v>11280447</v>
      </c>
      <c r="U21" s="44"/>
      <c r="V21" s="44">
        <v>0</v>
      </c>
      <c r="W21" s="44"/>
      <c r="X21" s="31">
        <f>SUM(T21:V21)</f>
        <v>11280447</v>
      </c>
    </row>
    <row r="22" spans="1:31" s="127" customFormat="1" ht="22.5" customHeight="1">
      <c r="A22" s="38" t="s">
        <v>151</v>
      </c>
      <c r="B22" s="163">
        <v>17</v>
      </c>
      <c r="C22" s="165"/>
      <c r="D22" s="33">
        <v>770700</v>
      </c>
      <c r="E22" s="54"/>
      <c r="F22" s="33">
        <v>2774520</v>
      </c>
      <c r="G22" s="54"/>
      <c r="H22" s="54">
        <v>0</v>
      </c>
      <c r="I22" s="54"/>
      <c r="J22" s="54">
        <v>0</v>
      </c>
      <c r="K22" s="54"/>
      <c r="L22" s="54">
        <v>0</v>
      </c>
      <c r="M22" s="54"/>
      <c r="N22" s="54">
        <v>0</v>
      </c>
      <c r="O22" s="54"/>
      <c r="P22" s="33">
        <v>-3545220</v>
      </c>
      <c r="Q22" s="54"/>
      <c r="R22" s="54">
        <v>0</v>
      </c>
      <c r="S22" s="54"/>
      <c r="T22" s="33">
        <f>SUM(D22:R22)</f>
        <v>0</v>
      </c>
      <c r="U22" s="54"/>
      <c r="V22" s="54">
        <v>0</v>
      </c>
      <c r="W22" s="54"/>
      <c r="X22" s="67">
        <f>SUM(T22:V22)</f>
        <v>0</v>
      </c>
    </row>
    <row r="23" spans="1:31" s="127" customFormat="1" ht="22.5" customHeight="1">
      <c r="A23" s="38" t="s">
        <v>152</v>
      </c>
      <c r="B23" s="163"/>
      <c r="C23" s="165"/>
      <c r="D23" s="33">
        <v>0</v>
      </c>
      <c r="E23" s="54"/>
      <c r="F23" s="33">
        <v>-2725</v>
      </c>
      <c r="G23" s="54"/>
      <c r="H23" s="54">
        <v>0</v>
      </c>
      <c r="I23" s="54"/>
      <c r="J23" s="54">
        <v>0</v>
      </c>
      <c r="K23" s="54"/>
      <c r="L23" s="54">
        <v>0</v>
      </c>
      <c r="M23" s="54"/>
      <c r="N23" s="54">
        <v>0</v>
      </c>
      <c r="O23" s="54"/>
      <c r="P23" s="39">
        <v>0</v>
      </c>
      <c r="Q23" s="54"/>
      <c r="R23" s="54">
        <v>0</v>
      </c>
      <c r="S23" s="54"/>
      <c r="T23" s="33">
        <f t="shared" ref="T23" si="1">SUM(D23:R23)</f>
        <v>-2725</v>
      </c>
      <c r="U23" s="54"/>
      <c r="V23" s="54">
        <v>0</v>
      </c>
      <c r="W23" s="54"/>
      <c r="X23" s="67">
        <f t="shared" ref="X23" si="2">SUM(T23:V23)</f>
        <v>-2725</v>
      </c>
    </row>
    <row r="24" spans="1:31" s="127" customFormat="1" ht="22.5" customHeight="1">
      <c r="A24" s="38" t="s">
        <v>150</v>
      </c>
      <c r="B24" s="163">
        <v>24</v>
      </c>
      <c r="C24" s="165"/>
      <c r="D24" s="16">
        <v>0</v>
      </c>
      <c r="E24" s="44"/>
      <c r="F24" s="32">
        <v>0</v>
      </c>
      <c r="G24" s="44"/>
      <c r="H24" s="44">
        <v>0</v>
      </c>
      <c r="I24" s="44"/>
      <c r="J24" s="33">
        <v>-344316933</v>
      </c>
      <c r="K24" s="54"/>
      <c r="L24" s="44">
        <v>0</v>
      </c>
      <c r="M24" s="44"/>
      <c r="N24" s="44">
        <v>0</v>
      </c>
      <c r="O24" s="44"/>
      <c r="P24" s="38">
        <v>0</v>
      </c>
      <c r="Q24" s="44"/>
      <c r="R24" s="44">
        <v>0</v>
      </c>
      <c r="S24" s="44"/>
      <c r="T24" s="16">
        <f>SUM(D24:R24)</f>
        <v>-344316933</v>
      </c>
      <c r="U24" s="44"/>
      <c r="V24" s="44">
        <v>0</v>
      </c>
      <c r="W24" s="44"/>
      <c r="X24" s="31">
        <f>SUM(T24:V24)</f>
        <v>-344316933</v>
      </c>
    </row>
    <row r="25" spans="1:31" s="127" customFormat="1" ht="22.5" customHeight="1">
      <c r="A25" s="191" t="s">
        <v>273</v>
      </c>
      <c r="B25" s="163"/>
      <c r="C25" s="165"/>
      <c r="D25" s="40">
        <f>SUM(D20:D24)</f>
        <v>770700</v>
      </c>
      <c r="E25" s="44"/>
      <c r="F25" s="40">
        <f>SUM(F20:F24)</f>
        <v>2771795</v>
      </c>
      <c r="G25" s="44"/>
      <c r="H25" s="40">
        <f>SUM(H20:H24)</f>
        <v>0</v>
      </c>
      <c r="I25" s="44"/>
      <c r="J25" s="40">
        <f>SUM(J20:J24)</f>
        <v>-344316933</v>
      </c>
      <c r="K25" s="54"/>
      <c r="L25" s="40">
        <f>SUM(L20:L24)</f>
        <v>0</v>
      </c>
      <c r="M25" s="44"/>
      <c r="N25" s="40">
        <f>SUM(N20:N24)</f>
        <v>0</v>
      </c>
      <c r="O25" s="44"/>
      <c r="P25" s="40">
        <f>SUM(P20:P24)</f>
        <v>7735227</v>
      </c>
      <c r="Q25" s="44"/>
      <c r="R25" s="40">
        <f>SUM(R20:R24)</f>
        <v>0</v>
      </c>
      <c r="S25" s="37"/>
      <c r="T25" s="40">
        <f>SUM(T20:T24)</f>
        <v>-333039211</v>
      </c>
      <c r="U25" s="37"/>
      <c r="V25" s="40">
        <f>SUM(V20:V24)</f>
        <v>49900000</v>
      </c>
      <c r="W25" s="37"/>
      <c r="X25" s="40">
        <f>SUM(X20:X24)</f>
        <v>-283139211</v>
      </c>
    </row>
    <row r="26" spans="1:31" s="127" customFormat="1" ht="22.5" customHeight="1">
      <c r="A26" s="141"/>
      <c r="B26" s="163"/>
      <c r="C26" s="165"/>
      <c r="D26" s="32"/>
      <c r="E26" s="44"/>
      <c r="F26" s="32"/>
      <c r="G26" s="44"/>
      <c r="H26" s="44"/>
      <c r="I26" s="44"/>
      <c r="J26" s="44"/>
      <c r="K26" s="5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</row>
    <row r="27" spans="1:31" s="127" customFormat="1" ht="22.5" customHeight="1">
      <c r="A27" s="167" t="s">
        <v>229</v>
      </c>
      <c r="B27" s="163"/>
      <c r="C27" s="165"/>
      <c r="D27" s="44"/>
      <c r="E27" s="44"/>
      <c r="F27" s="32"/>
      <c r="G27" s="44"/>
      <c r="H27" s="44"/>
      <c r="I27" s="44"/>
      <c r="J27" s="44"/>
      <c r="K27" s="5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AB27" s="166"/>
    </row>
    <row r="28" spans="1:31" s="127" customFormat="1" ht="22.5" customHeight="1">
      <c r="A28" s="141" t="s">
        <v>153</v>
      </c>
      <c r="B28" s="163"/>
      <c r="C28" s="165"/>
      <c r="D28" s="75">
        <v>0</v>
      </c>
      <c r="E28" s="44"/>
      <c r="F28" s="46">
        <v>0</v>
      </c>
      <c r="G28" s="44"/>
      <c r="H28" s="75">
        <v>0</v>
      </c>
      <c r="I28" s="44"/>
      <c r="J28" s="75">
        <v>0</v>
      </c>
      <c r="K28" s="54"/>
      <c r="L28" s="75">
        <v>0</v>
      </c>
      <c r="M28" s="44"/>
      <c r="N28" s="75">
        <v>0</v>
      </c>
      <c r="O28" s="44"/>
      <c r="P28" s="75">
        <v>0</v>
      </c>
      <c r="Q28" s="44"/>
      <c r="R28" s="34">
        <v>113285567</v>
      </c>
      <c r="S28" s="38"/>
      <c r="T28" s="34">
        <f>SUM(D28:R28)</f>
        <v>113285567</v>
      </c>
      <c r="U28" s="38"/>
      <c r="V28" s="34">
        <v>-3225681282</v>
      </c>
      <c r="W28" s="38"/>
      <c r="X28" s="34">
        <f>SUM(T28:W28)</f>
        <v>-3112395715</v>
      </c>
      <c r="AB28" s="166"/>
    </row>
    <row r="29" spans="1:31" s="127" customFormat="1" ht="22.5" customHeight="1">
      <c r="A29" s="106" t="s">
        <v>279</v>
      </c>
      <c r="B29" s="163"/>
      <c r="C29" s="165"/>
      <c r="D29" s="46">
        <f>D28+D25</f>
        <v>770700</v>
      </c>
      <c r="E29" s="44"/>
      <c r="F29" s="46">
        <f>F28+F25</f>
        <v>2771795</v>
      </c>
      <c r="G29" s="32"/>
      <c r="H29" s="46">
        <f>H28+H25</f>
        <v>0</v>
      </c>
      <c r="I29" s="32"/>
      <c r="J29" s="46">
        <f>J28+J25</f>
        <v>-344316933</v>
      </c>
      <c r="K29" s="37"/>
      <c r="L29" s="46">
        <f>L28+L25</f>
        <v>0</v>
      </c>
      <c r="M29" s="37"/>
      <c r="N29" s="46">
        <f>N28+N25</f>
        <v>0</v>
      </c>
      <c r="O29" s="32"/>
      <c r="P29" s="46">
        <f>P28+P25</f>
        <v>7735227</v>
      </c>
      <c r="Q29" s="32"/>
      <c r="R29" s="46">
        <f>R28+R25</f>
        <v>113285567</v>
      </c>
      <c r="S29" s="37"/>
      <c r="T29" s="46">
        <f>T28+T25</f>
        <v>-219753644</v>
      </c>
      <c r="U29" s="37"/>
      <c r="V29" s="46">
        <f>V28+V25</f>
        <v>-3175781282</v>
      </c>
      <c r="W29" s="37"/>
      <c r="X29" s="46">
        <f>X28+X25</f>
        <v>-3395534926</v>
      </c>
    </row>
    <row r="30" spans="1:31" s="127" customFormat="1" ht="22.5" customHeight="1">
      <c r="A30" s="167"/>
      <c r="B30" s="165"/>
      <c r="C30" s="165"/>
      <c r="D30" s="32"/>
      <c r="E30" s="44"/>
      <c r="F30" s="32"/>
      <c r="G30" s="44"/>
      <c r="H30" s="44"/>
      <c r="I30" s="44"/>
      <c r="J30" s="44"/>
      <c r="K30" s="5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</row>
    <row r="31" spans="1:31" ht="22.5" customHeight="1">
      <c r="A31" s="160" t="s">
        <v>145</v>
      </c>
      <c r="D31" s="16"/>
      <c r="E31" s="16"/>
      <c r="G31" s="16"/>
      <c r="H31" s="16"/>
      <c r="I31" s="16"/>
      <c r="J31" s="16"/>
      <c r="K31" s="33"/>
      <c r="O31" s="16"/>
      <c r="P31" s="16"/>
      <c r="Q31" s="16"/>
      <c r="R31" s="16"/>
      <c r="S31" s="16"/>
      <c r="T31" s="16"/>
      <c r="U31" s="16"/>
      <c r="V31" s="16"/>
      <c r="W31" s="16"/>
      <c r="X31" s="16"/>
      <c r="AB31" s="202"/>
      <c r="AC31" s="202"/>
      <c r="AD31" s="202"/>
      <c r="AE31" s="202"/>
    </row>
    <row r="32" spans="1:31" ht="22.5" customHeight="1">
      <c r="A32" s="169" t="s">
        <v>156</v>
      </c>
      <c r="D32" s="31">
        <v>0</v>
      </c>
      <c r="E32" s="16"/>
      <c r="F32" s="31">
        <v>0</v>
      </c>
      <c r="G32" s="16"/>
      <c r="H32" s="31">
        <v>0</v>
      </c>
      <c r="I32" s="16"/>
      <c r="J32" s="16">
        <v>3853861323</v>
      </c>
      <c r="K32" s="33"/>
      <c r="L32" s="31">
        <v>0</v>
      </c>
      <c r="M32" s="33"/>
      <c r="N32" s="31">
        <v>0</v>
      </c>
      <c r="O32" s="16"/>
      <c r="P32" s="31">
        <v>0</v>
      </c>
      <c r="Q32" s="16"/>
      <c r="R32" s="31">
        <v>0</v>
      </c>
      <c r="S32" s="16"/>
      <c r="T32" s="31">
        <f>SUM(D32:R32)</f>
        <v>3853861323</v>
      </c>
      <c r="U32" s="16"/>
      <c r="V32" s="67">
        <v>81220947</v>
      </c>
      <c r="W32" s="16"/>
      <c r="X32" s="67">
        <f>SUM(T32:V32)</f>
        <v>3935082270</v>
      </c>
      <c r="AB32" s="206"/>
      <c r="AC32" s="206"/>
      <c r="AD32" s="202"/>
      <c r="AE32" s="202"/>
    </row>
    <row r="33" spans="1:31" ht="22.5" customHeight="1">
      <c r="A33" s="169" t="s">
        <v>146</v>
      </c>
      <c r="D33" s="31">
        <v>0</v>
      </c>
      <c r="E33" s="16"/>
      <c r="F33" s="31">
        <v>0</v>
      </c>
      <c r="G33" s="16"/>
      <c r="H33" s="31">
        <v>0</v>
      </c>
      <c r="I33" s="16"/>
      <c r="J33" s="31">
        <v>0</v>
      </c>
      <c r="K33" s="33"/>
      <c r="L33" s="16">
        <v>-53119999</v>
      </c>
      <c r="M33" s="33"/>
      <c r="N33" s="16">
        <v>71899800</v>
      </c>
      <c r="O33" s="16"/>
      <c r="P33" s="31">
        <v>0</v>
      </c>
      <c r="Q33" s="16"/>
      <c r="R33" s="31">
        <v>0</v>
      </c>
      <c r="S33" s="16"/>
      <c r="T33" s="73">
        <f t="shared" ref="T33" si="3">SUM(D33:R33)</f>
        <v>18779801</v>
      </c>
      <c r="U33" s="16"/>
      <c r="V33" s="31">
        <v>66983998</v>
      </c>
      <c r="W33" s="16"/>
      <c r="X33" s="67">
        <f>SUM(T33:V33)</f>
        <v>85763799</v>
      </c>
      <c r="Z33" s="175" t="e">
        <f>#REF!+#REF!</f>
        <v>#REF!</v>
      </c>
      <c r="AB33" s="206"/>
      <c r="AC33" s="206"/>
      <c r="AD33" s="202"/>
      <c r="AE33" s="202"/>
    </row>
    <row r="34" spans="1:31" ht="22.5" customHeight="1">
      <c r="A34" s="160" t="s">
        <v>274</v>
      </c>
      <c r="B34" s="165"/>
      <c r="C34" s="165"/>
      <c r="D34" s="40">
        <f>SUM(D32:D33)</f>
        <v>0</v>
      </c>
      <c r="E34" s="16"/>
      <c r="F34" s="40">
        <f>SUM(F32:F33)</f>
        <v>0</v>
      </c>
      <c r="G34" s="32"/>
      <c r="H34" s="40">
        <f>SUM(H32:H33)</f>
        <v>0</v>
      </c>
      <c r="I34" s="16"/>
      <c r="J34" s="40">
        <f>SUM(J32:J33)</f>
        <v>3853861323</v>
      </c>
      <c r="K34" s="33"/>
      <c r="L34" s="40">
        <f>SUM(L32:L33)</f>
        <v>-53119999</v>
      </c>
      <c r="M34" s="37"/>
      <c r="N34" s="40">
        <f>SUM(N32:N33)</f>
        <v>71899800</v>
      </c>
      <c r="O34" s="32"/>
      <c r="P34" s="40">
        <f>SUM(P32:P33)</f>
        <v>0</v>
      </c>
      <c r="Q34" s="16"/>
      <c r="R34" s="40">
        <f>SUM(R32:R33)</f>
        <v>0</v>
      </c>
      <c r="S34" s="33"/>
      <c r="T34" s="74">
        <f>SUM(D34:R34)</f>
        <v>3872641124</v>
      </c>
      <c r="U34" s="33"/>
      <c r="V34" s="40">
        <f>SUM(V32:V33)</f>
        <v>148204945</v>
      </c>
      <c r="W34" s="33"/>
      <c r="X34" s="40">
        <f>SUM(X32:X33)</f>
        <v>4020846069</v>
      </c>
      <c r="AB34" s="203"/>
      <c r="AC34" s="206"/>
      <c r="AD34" s="202"/>
      <c r="AE34" s="202"/>
    </row>
    <row r="35" spans="1:31" ht="12" customHeight="1">
      <c r="A35" s="127"/>
      <c r="D35" s="38"/>
      <c r="E35" s="38"/>
      <c r="G35" s="38"/>
      <c r="H35" s="38"/>
      <c r="I35" s="38"/>
      <c r="K35" s="39"/>
      <c r="L35" s="38"/>
      <c r="M35" s="38"/>
      <c r="N35" s="38"/>
      <c r="O35" s="38"/>
      <c r="P35" s="38"/>
      <c r="Q35" s="38"/>
      <c r="R35" s="38"/>
      <c r="S35" s="38"/>
      <c r="T35" s="38"/>
      <c r="U35" s="38"/>
      <c r="W35" s="38"/>
      <c r="X35" s="38"/>
      <c r="AB35" s="202"/>
      <c r="AC35" s="202"/>
      <c r="AD35" s="202"/>
      <c r="AE35" s="202"/>
    </row>
    <row r="36" spans="1:31" ht="22.5" customHeight="1">
      <c r="A36" s="169" t="s">
        <v>147</v>
      </c>
      <c r="B36" s="163">
        <v>18</v>
      </c>
      <c r="D36" s="73">
        <v>0</v>
      </c>
      <c r="E36" s="38"/>
      <c r="F36" s="73">
        <v>0</v>
      </c>
      <c r="G36" s="38"/>
      <c r="H36" s="34">
        <v>10598464</v>
      </c>
      <c r="I36" s="38"/>
      <c r="J36" s="34">
        <v>-10598464</v>
      </c>
      <c r="K36" s="39"/>
      <c r="L36" s="73">
        <v>0</v>
      </c>
      <c r="M36" s="39"/>
      <c r="N36" s="73">
        <v>0</v>
      </c>
      <c r="O36" s="38"/>
      <c r="P36" s="73">
        <v>0</v>
      </c>
      <c r="Q36" s="38"/>
      <c r="R36" s="73">
        <v>0</v>
      </c>
      <c r="S36" s="39"/>
      <c r="T36" s="73">
        <f>J36+H36</f>
        <v>0</v>
      </c>
      <c r="U36" s="39"/>
      <c r="V36" s="73">
        <v>0</v>
      </c>
      <c r="W36" s="39"/>
      <c r="X36" s="73">
        <f>SUM(T36:V36)</f>
        <v>0</v>
      </c>
      <c r="AB36" s="202"/>
      <c r="AC36" s="202"/>
      <c r="AD36" s="202"/>
      <c r="AE36" s="202"/>
    </row>
    <row r="37" spans="1:31" ht="12" customHeight="1">
      <c r="A37" s="127"/>
      <c r="D37" s="38"/>
      <c r="E37" s="38"/>
      <c r="G37" s="38"/>
      <c r="H37" s="38"/>
      <c r="I37" s="38"/>
      <c r="K37" s="39"/>
      <c r="L37" s="38"/>
      <c r="M37" s="38"/>
      <c r="N37" s="38"/>
      <c r="O37" s="38"/>
      <c r="P37" s="38"/>
      <c r="Q37" s="38"/>
      <c r="R37" s="38"/>
      <c r="S37" s="38"/>
      <c r="T37" s="38"/>
      <c r="U37" s="38"/>
      <c r="W37" s="38"/>
      <c r="X37" s="38"/>
      <c r="AB37" s="202"/>
      <c r="AC37" s="202"/>
      <c r="AD37" s="202"/>
      <c r="AE37" s="202"/>
    </row>
    <row r="38" spans="1:31" s="127" customFormat="1" ht="22.5" customHeight="1" thickBot="1">
      <c r="A38" s="171" t="s">
        <v>243</v>
      </c>
      <c r="B38" s="165"/>
      <c r="C38" s="165"/>
      <c r="D38" s="45">
        <f>D36+D34+D29+D16</f>
        <v>32000770700</v>
      </c>
      <c r="E38" s="32"/>
      <c r="F38" s="45">
        <f>F36+F34+F29+F16</f>
        <v>39329279873</v>
      </c>
      <c r="G38" s="32"/>
      <c r="H38" s="45">
        <f>H36+H34+H29+H16</f>
        <v>95397189</v>
      </c>
      <c r="I38" s="32"/>
      <c r="J38" s="45">
        <f>J36+J34+J29+J16</f>
        <v>10261972704</v>
      </c>
      <c r="K38" s="37"/>
      <c r="L38" s="45">
        <f>L36+L34+L29+L16</f>
        <v>7305838727</v>
      </c>
      <c r="M38" s="37"/>
      <c r="N38" s="45">
        <f>N36+N34+N29+N16</f>
        <v>2001774</v>
      </c>
      <c r="O38" s="32"/>
      <c r="P38" s="45">
        <f>P36+P34+P29+P16</f>
        <v>16817688</v>
      </c>
      <c r="Q38" s="32"/>
      <c r="R38" s="45">
        <f>R36+R34+R29+R16</f>
        <v>-6152570569</v>
      </c>
      <c r="S38" s="37"/>
      <c r="T38" s="84">
        <f>SUM(D38:R38)</f>
        <v>82859508086</v>
      </c>
      <c r="U38" s="37"/>
      <c r="V38" s="45">
        <f>V36+V34+V29+V16</f>
        <v>760147189</v>
      </c>
      <c r="W38" s="37"/>
      <c r="X38" s="45">
        <f>X36+X34+X29+X16</f>
        <v>83619655275</v>
      </c>
      <c r="Y38" s="166"/>
      <c r="AB38" s="207"/>
      <c r="AC38" s="208"/>
      <c r="AD38" s="209"/>
      <c r="AE38" s="209"/>
    </row>
    <row r="39" spans="1:31" ht="22.5" customHeight="1" thickTop="1">
      <c r="AB39" s="202"/>
      <c r="AC39" s="202"/>
      <c r="AD39" s="202"/>
      <c r="AE39" s="202"/>
    </row>
    <row r="40" spans="1:31" ht="22.5" customHeight="1">
      <c r="D40" s="199"/>
      <c r="E40" s="199"/>
      <c r="F40" s="199"/>
      <c r="G40" s="199"/>
      <c r="H40" s="199"/>
      <c r="I40" s="199"/>
      <c r="J40" s="199"/>
      <c r="K40" s="200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201"/>
      <c r="W40" s="199"/>
      <c r="X40" s="199"/>
      <c r="Y40" s="202"/>
      <c r="Z40" s="202"/>
      <c r="AA40" s="202"/>
      <c r="AB40" s="202"/>
      <c r="AC40" s="202"/>
    </row>
    <row r="41" spans="1:31" ht="22.5" customHeight="1">
      <c r="B41" s="68"/>
      <c r="C41" s="68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2"/>
      <c r="Z41" s="202"/>
      <c r="AA41" s="202"/>
      <c r="AB41" s="202"/>
      <c r="AC41" s="202"/>
    </row>
    <row r="42" spans="1:31" ht="22.5" customHeight="1"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1"/>
      <c r="W42" s="203"/>
      <c r="X42" s="203"/>
      <c r="Y42" s="203"/>
      <c r="Z42" s="203"/>
      <c r="AA42" s="203"/>
      <c r="AB42" s="202"/>
      <c r="AC42" s="202"/>
    </row>
    <row r="43" spans="1:31" ht="22.5" customHeight="1">
      <c r="D43" s="202"/>
      <c r="E43" s="202"/>
      <c r="F43" s="199"/>
      <c r="G43" s="202"/>
      <c r="H43" s="202"/>
      <c r="I43" s="202"/>
      <c r="J43" s="201"/>
      <c r="K43" s="202"/>
      <c r="L43" s="199"/>
      <c r="M43" s="199"/>
      <c r="N43" s="199"/>
      <c r="O43" s="202"/>
      <c r="P43" s="202"/>
      <c r="Q43" s="202"/>
      <c r="R43" s="202"/>
      <c r="S43" s="202"/>
      <c r="T43" s="202"/>
      <c r="U43" s="202"/>
      <c r="V43" s="201"/>
      <c r="W43" s="202"/>
      <c r="X43" s="202"/>
      <c r="Y43" s="202"/>
      <c r="Z43" s="202"/>
      <c r="AA43" s="202"/>
      <c r="AB43" s="202"/>
      <c r="AC43" s="202"/>
    </row>
    <row r="44" spans="1:31" ht="22.5" customHeight="1">
      <c r="D44" s="202"/>
      <c r="E44" s="202"/>
      <c r="F44" s="199"/>
      <c r="G44" s="202"/>
      <c r="H44" s="202"/>
      <c r="I44" s="202"/>
      <c r="J44" s="201"/>
      <c r="K44" s="202"/>
      <c r="L44" s="199"/>
      <c r="M44" s="199"/>
      <c r="N44" s="199"/>
      <c r="O44" s="202"/>
      <c r="P44" s="202"/>
      <c r="Q44" s="202"/>
      <c r="R44" s="202"/>
      <c r="S44" s="202"/>
      <c r="T44" s="202"/>
      <c r="U44" s="202"/>
      <c r="V44" s="201"/>
      <c r="W44" s="202"/>
      <c r="X44" s="202"/>
      <c r="Y44" s="202"/>
      <c r="Z44" s="202"/>
      <c r="AA44" s="202"/>
      <c r="AB44" s="202"/>
      <c r="AC44" s="202"/>
    </row>
    <row r="45" spans="1:31" ht="22.5" customHeight="1">
      <c r="D45" s="202"/>
      <c r="E45" s="202"/>
      <c r="F45" s="199"/>
      <c r="G45" s="202"/>
      <c r="H45" s="202"/>
      <c r="I45" s="202"/>
      <c r="J45" s="201"/>
      <c r="K45" s="202"/>
      <c r="L45" s="199"/>
      <c r="M45" s="199"/>
      <c r="N45" s="199"/>
      <c r="O45" s="202"/>
      <c r="P45" s="202"/>
      <c r="Q45" s="202"/>
      <c r="R45" s="202"/>
      <c r="S45" s="202"/>
      <c r="T45" s="202"/>
      <c r="U45" s="202"/>
      <c r="V45" s="201"/>
      <c r="W45" s="202"/>
      <c r="X45" s="202"/>
      <c r="Y45" s="202"/>
      <c r="Z45" s="202"/>
      <c r="AA45" s="202"/>
      <c r="AB45" s="202"/>
      <c r="AC45" s="202"/>
    </row>
    <row r="46" spans="1:31" ht="22.5" customHeight="1">
      <c r="D46" s="202"/>
      <c r="E46" s="202"/>
      <c r="F46" s="199"/>
      <c r="G46" s="202"/>
      <c r="H46" s="202"/>
      <c r="I46" s="202"/>
      <c r="J46" s="201"/>
      <c r="K46" s="204"/>
      <c r="L46" s="205"/>
      <c r="M46" s="205"/>
      <c r="N46" s="205"/>
      <c r="O46" s="204"/>
      <c r="P46" s="202"/>
      <c r="Q46" s="202"/>
      <c r="R46" s="202"/>
      <c r="S46" s="202"/>
      <c r="T46" s="202"/>
      <c r="U46" s="202"/>
      <c r="V46" s="201"/>
      <c r="W46" s="202"/>
      <c r="X46" s="202"/>
      <c r="Y46" s="202"/>
      <c r="Z46" s="202"/>
      <c r="AA46" s="202"/>
      <c r="AB46" s="202"/>
      <c r="AC46" s="202"/>
    </row>
    <row r="47" spans="1:31" ht="22.5" customHeight="1">
      <c r="D47" s="202"/>
      <c r="E47" s="202"/>
      <c r="F47" s="199"/>
      <c r="G47" s="202"/>
      <c r="H47" s="202"/>
      <c r="I47" s="202"/>
      <c r="J47" s="201"/>
      <c r="K47" s="202"/>
      <c r="L47" s="199"/>
      <c r="M47" s="199"/>
      <c r="N47" s="199"/>
      <c r="O47" s="202"/>
      <c r="P47" s="202"/>
      <c r="Q47" s="202"/>
      <c r="R47" s="202"/>
      <c r="S47" s="202"/>
      <c r="T47" s="202"/>
      <c r="U47" s="202"/>
      <c r="V47" s="201"/>
      <c r="W47" s="202"/>
      <c r="X47" s="202"/>
      <c r="Y47" s="202"/>
      <c r="Z47" s="202"/>
      <c r="AA47" s="202"/>
      <c r="AB47" s="202"/>
      <c r="AC47" s="202"/>
    </row>
    <row r="48" spans="1:31" ht="22.5" customHeight="1">
      <c r="D48" s="202"/>
      <c r="E48" s="202"/>
      <c r="F48" s="199"/>
      <c r="G48" s="202"/>
      <c r="H48" s="202"/>
      <c r="I48" s="202"/>
      <c r="J48" s="201"/>
      <c r="K48" s="202"/>
      <c r="L48" s="199"/>
      <c r="M48" s="199"/>
      <c r="N48" s="199"/>
      <c r="O48" s="202"/>
      <c r="P48" s="202"/>
      <c r="Q48" s="202"/>
      <c r="R48" s="202"/>
      <c r="S48" s="202"/>
      <c r="T48" s="202"/>
      <c r="U48" s="202"/>
      <c r="V48" s="201"/>
      <c r="W48" s="202"/>
      <c r="X48" s="202"/>
      <c r="Y48" s="202"/>
      <c r="Z48" s="202"/>
      <c r="AA48" s="202"/>
      <c r="AB48" s="202"/>
      <c r="AC48" s="202"/>
    </row>
    <row r="49" spans="4:29" ht="22.5" customHeight="1">
      <c r="D49" s="202"/>
      <c r="E49" s="202"/>
      <c r="F49" s="199"/>
      <c r="G49" s="202"/>
      <c r="H49" s="202"/>
      <c r="I49" s="202"/>
      <c r="J49" s="201"/>
      <c r="K49" s="202"/>
      <c r="L49" s="199"/>
      <c r="M49" s="199"/>
      <c r="N49" s="199"/>
      <c r="O49" s="202"/>
      <c r="P49" s="202"/>
      <c r="Q49" s="202"/>
      <c r="R49" s="202"/>
      <c r="S49" s="202"/>
      <c r="T49" s="202"/>
      <c r="U49" s="202"/>
      <c r="V49" s="201"/>
      <c r="W49" s="202"/>
      <c r="X49" s="202"/>
      <c r="Y49" s="202"/>
      <c r="Z49" s="202"/>
      <c r="AA49" s="202"/>
      <c r="AB49" s="202"/>
      <c r="AC49" s="202"/>
    </row>
    <row r="50" spans="4:29" ht="22.5" customHeight="1">
      <c r="D50" s="202"/>
      <c r="E50" s="202"/>
      <c r="F50" s="199"/>
      <c r="G50" s="202"/>
      <c r="H50" s="202"/>
      <c r="I50" s="202"/>
      <c r="J50" s="201"/>
      <c r="K50" s="202"/>
      <c r="L50" s="199"/>
      <c r="M50" s="199"/>
      <c r="N50" s="199"/>
      <c r="O50" s="202"/>
      <c r="P50" s="202"/>
      <c r="Q50" s="202"/>
      <c r="R50" s="202"/>
      <c r="S50" s="202"/>
      <c r="T50" s="202"/>
      <c r="U50" s="202"/>
      <c r="V50" s="201"/>
      <c r="W50" s="202"/>
      <c r="X50" s="202"/>
      <c r="Y50" s="202"/>
      <c r="Z50" s="202"/>
      <c r="AA50" s="202"/>
      <c r="AB50" s="202"/>
      <c r="AC50" s="202"/>
    </row>
    <row r="51" spans="4:29" ht="22.5" customHeight="1">
      <c r="D51" s="202"/>
      <c r="E51" s="202"/>
      <c r="F51" s="199"/>
      <c r="G51" s="202"/>
      <c r="H51" s="202"/>
      <c r="I51" s="202"/>
      <c r="J51" s="201"/>
      <c r="K51" s="202"/>
      <c r="L51" s="199"/>
      <c r="M51" s="199"/>
      <c r="N51" s="199"/>
      <c r="O51" s="202"/>
      <c r="P51" s="202"/>
      <c r="Q51" s="202"/>
      <c r="R51" s="202"/>
      <c r="S51" s="202"/>
      <c r="T51" s="202"/>
      <c r="U51" s="202"/>
      <c r="V51" s="201"/>
      <c r="W51" s="202"/>
      <c r="X51" s="202"/>
      <c r="Y51" s="202"/>
      <c r="Z51" s="202"/>
      <c r="AA51" s="202"/>
      <c r="AB51" s="202"/>
      <c r="AC51" s="202"/>
    </row>
    <row r="52" spans="4:29" ht="22.5" customHeight="1">
      <c r="D52" s="202"/>
      <c r="E52" s="202"/>
      <c r="F52" s="199"/>
      <c r="G52" s="202"/>
      <c r="H52" s="202"/>
      <c r="I52" s="202"/>
      <c r="J52" s="201"/>
      <c r="K52" s="202"/>
      <c r="L52" s="199"/>
      <c r="M52" s="199"/>
      <c r="N52" s="199"/>
      <c r="O52" s="202"/>
      <c r="P52" s="202"/>
      <c r="Q52" s="202"/>
      <c r="R52" s="202"/>
      <c r="S52" s="202"/>
      <c r="T52" s="202"/>
      <c r="U52" s="202"/>
      <c r="V52" s="201"/>
      <c r="W52" s="202"/>
      <c r="X52" s="202"/>
      <c r="Y52" s="202"/>
      <c r="Z52" s="202"/>
      <c r="AA52" s="202"/>
      <c r="AB52" s="202"/>
      <c r="AC52" s="202"/>
    </row>
    <row r="53" spans="4:29" ht="22.5" customHeight="1">
      <c r="D53" s="202"/>
      <c r="E53" s="202"/>
      <c r="F53" s="199"/>
      <c r="G53" s="202"/>
      <c r="H53" s="202"/>
      <c r="I53" s="202"/>
      <c r="J53" s="201"/>
      <c r="K53" s="202"/>
      <c r="L53" s="199"/>
      <c r="M53" s="199"/>
      <c r="N53" s="199"/>
      <c r="O53" s="202"/>
      <c r="P53" s="202"/>
      <c r="Q53" s="202"/>
      <c r="R53" s="202"/>
      <c r="S53" s="202"/>
      <c r="T53" s="202"/>
      <c r="U53" s="202"/>
      <c r="V53" s="201"/>
      <c r="W53" s="202"/>
      <c r="X53" s="202"/>
      <c r="Y53" s="202"/>
      <c r="Z53" s="202"/>
      <c r="AA53" s="202"/>
      <c r="AB53" s="202"/>
      <c r="AC53" s="202"/>
    </row>
    <row r="54" spans="4:29" ht="22.5" customHeight="1">
      <c r="D54" s="202"/>
      <c r="E54" s="202"/>
      <c r="F54" s="199"/>
      <c r="G54" s="202"/>
      <c r="H54" s="202"/>
      <c r="I54" s="202"/>
      <c r="J54" s="201"/>
      <c r="K54" s="202"/>
      <c r="L54" s="199"/>
      <c r="M54" s="199"/>
      <c r="N54" s="199"/>
      <c r="O54" s="202"/>
      <c r="P54" s="202"/>
      <c r="Q54" s="202"/>
      <c r="R54" s="202"/>
      <c r="S54" s="202"/>
      <c r="T54" s="202"/>
      <c r="U54" s="202"/>
      <c r="V54" s="201"/>
      <c r="W54" s="202"/>
      <c r="X54" s="202"/>
      <c r="Y54" s="202"/>
      <c r="Z54" s="202"/>
      <c r="AA54" s="202"/>
      <c r="AB54" s="202"/>
      <c r="AC54" s="202"/>
    </row>
    <row r="83" spans="6:15" ht="22.5" customHeight="1">
      <c r="K83" s="162"/>
      <c r="L83" s="35"/>
      <c r="M83" s="35"/>
      <c r="N83" s="35"/>
      <c r="O83" s="162"/>
    </row>
    <row r="96" spans="6:15" ht="22.5" customHeight="1">
      <c r="F96" s="32"/>
    </row>
  </sheetData>
  <mergeCells count="5">
    <mergeCell ref="D11:X11"/>
    <mergeCell ref="D4:X4"/>
    <mergeCell ref="L5:R5"/>
    <mergeCell ref="L6:R6"/>
    <mergeCell ref="H6:J6"/>
  </mergeCells>
  <pageMargins left="0.5" right="0.5" top="0.48" bottom="0.5" header="0.5" footer="0.5"/>
  <pageSetup paperSize="9" scale="52" firstPageNumber="12" fitToHeight="0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  <pageSetUpPr fitToPage="1"/>
  </sheetPr>
  <dimension ref="A1:AC95"/>
  <sheetViews>
    <sheetView view="pageBreakPreview" topLeftCell="C17" zoomScale="55" zoomScaleNormal="60" zoomScaleSheetLayoutView="55" workbookViewId="0">
      <selection activeCell="W32" sqref="W32"/>
    </sheetView>
  </sheetViews>
  <sheetFormatPr defaultColWidth="27.3984375" defaultRowHeight="22.5" customHeight="1"/>
  <cols>
    <col min="1" max="1" width="55.69921875" style="38" customWidth="1"/>
    <col min="2" max="2" width="9.3984375" style="68" customWidth="1"/>
    <col min="3" max="3" width="2" style="68" customWidth="1"/>
    <col min="4" max="4" width="19.3984375" style="38" bestFit="1" customWidth="1"/>
    <col min="5" max="5" width="2" style="38" customWidth="1"/>
    <col min="6" max="6" width="19.3984375" style="38" bestFit="1" customWidth="1"/>
    <col min="7" max="7" width="2" style="38" customWidth="1"/>
    <col min="8" max="8" width="18.19921875" style="38" customWidth="1"/>
    <col min="9" max="9" width="2" style="38" customWidth="1"/>
    <col min="10" max="10" width="2" style="38" hidden="1" customWidth="1"/>
    <col min="11" max="11" width="19.3984375" style="38" bestFit="1" customWidth="1"/>
    <col min="12" max="12" width="2" style="38" customWidth="1"/>
    <col min="13" max="13" width="18.19921875" style="38" customWidth="1"/>
    <col min="14" max="14" width="2" style="38" customWidth="1"/>
    <col min="15" max="15" width="18.19921875" style="38" customWidth="1"/>
    <col min="16" max="16" width="1.59765625" style="38" customWidth="1"/>
    <col min="17" max="17" width="18.19921875" style="38" customWidth="1"/>
    <col min="18" max="18" width="2" style="38" customWidth="1"/>
    <col min="19" max="19" width="18.69921875" style="38" customWidth="1"/>
    <col min="20" max="20" width="2.8984375" style="38" customWidth="1"/>
    <col min="21" max="21" width="18.69921875" style="38" customWidth="1"/>
    <col min="22" max="22" width="2" style="38" customWidth="1"/>
    <col min="23" max="23" width="19.3984375" style="38" bestFit="1" customWidth="1"/>
    <col min="24" max="24" width="2.19921875" style="38" customWidth="1"/>
    <col min="25" max="25" width="20.69921875" style="38" customWidth="1"/>
    <col min="26" max="26" width="2" style="38" customWidth="1"/>
    <col min="27" max="27" width="19.3984375" style="38" bestFit="1" customWidth="1"/>
    <col min="28" max="29" width="0" style="38" hidden="1" customWidth="1"/>
    <col min="30" max="30" width="2.3984375" style="38" customWidth="1"/>
    <col min="31" max="32" width="20.3984375" style="38" bestFit="1" customWidth="1"/>
    <col min="33" max="35" width="16.5" style="38" bestFit="1" customWidth="1"/>
    <col min="36" max="42" width="10" style="38" customWidth="1"/>
    <col min="43" max="16384" width="27.3984375" style="38"/>
  </cols>
  <sheetData>
    <row r="1" spans="1:27" ht="22.5" customHeight="1">
      <c r="A1" s="44" t="s">
        <v>0</v>
      </c>
      <c r="B1" s="98"/>
      <c r="C1" s="98"/>
      <c r="D1" s="98"/>
    </row>
    <row r="2" spans="1:27" ht="22.5" customHeight="1">
      <c r="A2" s="44" t="s">
        <v>122</v>
      </c>
      <c r="B2" s="38"/>
      <c r="C2" s="38"/>
    </row>
    <row r="3" spans="1:27" ht="22.5" customHeight="1">
      <c r="A3" s="98"/>
      <c r="B3" s="99"/>
      <c r="C3" s="99"/>
      <c r="D3" s="98"/>
    </row>
    <row r="4" spans="1:27" ht="22.5" customHeight="1">
      <c r="A4" s="44"/>
      <c r="D4" s="227" t="s">
        <v>2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</row>
    <row r="5" spans="1:27" ht="22.5" customHeight="1">
      <c r="A5" s="44"/>
      <c r="D5" s="66"/>
      <c r="E5" s="66"/>
      <c r="F5" s="66"/>
      <c r="G5" s="66"/>
      <c r="H5" s="66"/>
      <c r="I5" s="66"/>
      <c r="M5" s="231" t="s">
        <v>123</v>
      </c>
      <c r="N5" s="231"/>
      <c r="O5" s="231"/>
      <c r="P5" s="231"/>
      <c r="Q5" s="231"/>
      <c r="R5" s="231"/>
      <c r="S5" s="231"/>
      <c r="T5" s="231"/>
      <c r="U5" s="231"/>
      <c r="V5" s="100"/>
      <c r="W5" s="100"/>
      <c r="X5" s="100"/>
      <c r="Y5" s="100"/>
      <c r="Z5" s="81"/>
      <c r="AA5" s="81"/>
    </row>
    <row r="6" spans="1:27" ht="22.5" customHeight="1">
      <c r="A6" s="44"/>
      <c r="D6" s="66"/>
      <c r="E6" s="66"/>
      <c r="F6" s="66"/>
      <c r="G6" s="66"/>
      <c r="H6" s="229" t="s">
        <v>161</v>
      </c>
      <c r="I6" s="229"/>
      <c r="J6" s="229"/>
      <c r="K6" s="229"/>
      <c r="L6" s="49"/>
      <c r="M6" s="230" t="s">
        <v>56</v>
      </c>
      <c r="N6" s="230"/>
      <c r="O6" s="230"/>
      <c r="P6" s="230"/>
      <c r="Q6" s="230"/>
      <c r="R6" s="230"/>
      <c r="S6" s="230"/>
      <c r="T6" s="230"/>
      <c r="U6" s="230"/>
      <c r="V6" s="101"/>
      <c r="W6" s="101"/>
      <c r="X6" s="101"/>
      <c r="Y6" s="101"/>
      <c r="Z6" s="82"/>
      <c r="AA6" s="82"/>
    </row>
    <row r="7" spans="1:27" ht="22.5" hidden="1" customHeight="1">
      <c r="A7" s="44"/>
      <c r="D7" s="66"/>
      <c r="E7" s="66"/>
      <c r="F7" s="66"/>
      <c r="G7" s="66"/>
      <c r="H7" s="102"/>
      <c r="I7" s="102"/>
      <c r="J7" s="102"/>
      <c r="K7" s="102"/>
      <c r="L7" s="49"/>
      <c r="M7" s="82"/>
      <c r="N7" s="82"/>
      <c r="O7" s="82"/>
      <c r="P7" s="82"/>
      <c r="Q7" s="82"/>
      <c r="R7" s="82"/>
      <c r="S7" s="82"/>
      <c r="T7" s="82"/>
      <c r="U7" s="82"/>
      <c r="V7" s="101"/>
      <c r="W7" s="101"/>
      <c r="X7" s="101"/>
      <c r="Z7" s="82"/>
      <c r="AA7" s="82"/>
    </row>
    <row r="8" spans="1:27" ht="22.5" customHeight="1">
      <c r="A8" s="44"/>
      <c r="D8" s="66"/>
      <c r="E8" s="66"/>
      <c r="F8" s="66"/>
      <c r="G8" s="66"/>
      <c r="H8" s="102"/>
      <c r="I8" s="102"/>
      <c r="J8" s="102"/>
      <c r="K8" s="102"/>
      <c r="L8" s="49"/>
      <c r="M8" s="82"/>
      <c r="N8" s="82"/>
      <c r="O8" s="82"/>
      <c r="P8" s="82"/>
      <c r="Q8" s="82"/>
      <c r="R8" s="82"/>
      <c r="S8" s="82"/>
      <c r="T8" s="82"/>
      <c r="U8" s="159" t="s">
        <v>257</v>
      </c>
      <c r="V8" s="101"/>
      <c r="W8" s="101"/>
      <c r="X8" s="101"/>
      <c r="Z8" s="82"/>
      <c r="AA8" s="82"/>
    </row>
    <row r="9" spans="1:27" ht="22.5" customHeight="1">
      <c r="A9" s="44"/>
      <c r="D9" s="49" t="s">
        <v>124</v>
      </c>
      <c r="H9" s="49" t="s">
        <v>125</v>
      </c>
      <c r="K9" s="49"/>
      <c r="L9" s="49"/>
      <c r="M9" s="49"/>
      <c r="N9" s="49"/>
      <c r="O9" s="49"/>
      <c r="P9" s="49"/>
      <c r="Q9" s="49"/>
      <c r="R9" s="49"/>
      <c r="S9" s="49" t="s">
        <v>127</v>
      </c>
      <c r="T9" s="49"/>
      <c r="U9" s="159" t="s">
        <v>258</v>
      </c>
      <c r="V9" s="49"/>
      <c r="W9" s="49" t="s">
        <v>128</v>
      </c>
      <c r="X9" s="159"/>
      <c r="Y9" s="49" t="s">
        <v>56</v>
      </c>
      <c r="Z9" s="159"/>
      <c r="AA9" s="159"/>
    </row>
    <row r="10" spans="1:27" s="44" customFormat="1" ht="22.5" customHeight="1">
      <c r="B10" s="68"/>
      <c r="C10" s="68"/>
      <c r="D10" s="49" t="s">
        <v>129</v>
      </c>
      <c r="E10" s="49"/>
      <c r="F10" s="49"/>
      <c r="G10" s="49"/>
      <c r="H10" s="49" t="s">
        <v>126</v>
      </c>
      <c r="I10" s="49"/>
      <c r="J10" s="49"/>
      <c r="K10" s="49"/>
      <c r="L10" s="49"/>
      <c r="M10" s="49" t="s">
        <v>131</v>
      </c>
      <c r="N10" s="49"/>
      <c r="O10" s="49" t="s">
        <v>132</v>
      </c>
      <c r="P10" s="49"/>
      <c r="Q10" s="49" t="s">
        <v>148</v>
      </c>
      <c r="R10" s="49"/>
      <c r="S10" s="49" t="s">
        <v>134</v>
      </c>
      <c r="T10" s="49"/>
      <c r="U10" s="159" t="s">
        <v>259</v>
      </c>
      <c r="V10" s="49"/>
      <c r="W10" s="49" t="s">
        <v>56</v>
      </c>
      <c r="X10" s="159"/>
      <c r="Y10" s="49" t="s">
        <v>226</v>
      </c>
      <c r="Z10" s="159"/>
      <c r="AA10" s="159" t="s">
        <v>128</v>
      </c>
    </row>
    <row r="11" spans="1:27" ht="22.5" customHeight="1">
      <c r="A11" s="44"/>
      <c r="B11" s="68" t="s">
        <v>7</v>
      </c>
      <c r="D11" s="49" t="s">
        <v>135</v>
      </c>
      <c r="E11" s="49"/>
      <c r="F11" s="49" t="s">
        <v>62</v>
      </c>
      <c r="G11" s="49"/>
      <c r="H11" s="49" t="s">
        <v>136</v>
      </c>
      <c r="I11" s="49"/>
      <c r="J11" s="49"/>
      <c r="K11" s="49" t="s">
        <v>130</v>
      </c>
      <c r="L11" s="49"/>
      <c r="M11" s="49" t="s">
        <v>137</v>
      </c>
      <c r="N11" s="49"/>
      <c r="O11" s="49" t="s">
        <v>138</v>
      </c>
      <c r="P11" s="49"/>
      <c r="Q11" s="49" t="s">
        <v>149</v>
      </c>
      <c r="R11" s="49"/>
      <c r="S11" s="49" t="s">
        <v>140</v>
      </c>
      <c r="T11" s="49"/>
      <c r="U11" s="159" t="s">
        <v>260</v>
      </c>
      <c r="V11" s="49"/>
      <c r="W11" s="49" t="s">
        <v>141</v>
      </c>
      <c r="X11" s="159"/>
      <c r="Y11" s="49" t="s">
        <v>227</v>
      </c>
      <c r="Z11" s="159"/>
      <c r="AA11" s="159" t="s">
        <v>56</v>
      </c>
    </row>
    <row r="12" spans="1:27" ht="22.5" customHeight="1">
      <c r="A12" s="44"/>
      <c r="D12" s="228" t="s">
        <v>11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</row>
    <row r="13" spans="1:27" ht="22.5" customHeight="1">
      <c r="A13" s="44" t="s">
        <v>244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</row>
    <row r="14" spans="1:27" s="44" customFormat="1" ht="23.15" customHeight="1">
      <c r="A14" s="44" t="s">
        <v>285</v>
      </c>
      <c r="B14" s="68"/>
      <c r="C14" s="103"/>
      <c r="D14" s="37">
        <v>32000770700</v>
      </c>
      <c r="E14" s="36"/>
      <c r="F14" s="37">
        <v>39329279873</v>
      </c>
      <c r="G14" s="36"/>
      <c r="H14" s="37">
        <v>95397189</v>
      </c>
      <c r="I14" s="36"/>
      <c r="J14" s="36"/>
      <c r="K14" s="37">
        <v>10261972704</v>
      </c>
      <c r="L14" s="36"/>
      <c r="M14" s="37">
        <v>7305838727</v>
      </c>
      <c r="N14" s="36"/>
      <c r="O14" s="37">
        <v>2001774</v>
      </c>
      <c r="P14" s="36"/>
      <c r="Q14" s="36">
        <v>16817688</v>
      </c>
      <c r="R14" s="36"/>
      <c r="S14" s="37">
        <v>-6152570569</v>
      </c>
      <c r="T14" s="37"/>
      <c r="U14" s="37">
        <v>0</v>
      </c>
      <c r="V14" s="36"/>
      <c r="W14" s="36">
        <f>SUM(D14:U14)</f>
        <v>82859508086</v>
      </c>
      <c r="X14" s="36"/>
      <c r="Y14" s="37">
        <v>760147189</v>
      </c>
      <c r="Z14" s="36"/>
      <c r="AA14" s="36">
        <f>SUM(W14:Y14)</f>
        <v>83619655275</v>
      </c>
    </row>
    <row r="15" spans="1:27" s="44" customFormat="1" ht="22.5" customHeight="1">
      <c r="B15" s="104"/>
      <c r="C15" s="103"/>
    </row>
    <row r="16" spans="1:27" s="44" customFormat="1" ht="22.5" hidden="1" customHeight="1">
      <c r="A16" s="105"/>
      <c r="B16" s="103"/>
      <c r="C16" s="103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7"/>
      <c r="W16" s="37"/>
      <c r="X16" s="37"/>
      <c r="Y16" s="37"/>
      <c r="Z16" s="37"/>
      <c r="AA16" s="32"/>
    </row>
    <row r="17" spans="1:29" s="44" customFormat="1" ht="22.5" customHeight="1">
      <c r="A17" s="44" t="s">
        <v>143</v>
      </c>
      <c r="B17" s="103"/>
      <c r="C17" s="10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9" s="44" customFormat="1" ht="22.5" customHeight="1">
      <c r="A18" s="105" t="s">
        <v>272</v>
      </c>
      <c r="B18" s="103"/>
      <c r="C18" s="103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</row>
    <row r="19" spans="1:29" s="44" customFormat="1" ht="22.5" customHeight="1">
      <c r="A19" s="38" t="s">
        <v>144</v>
      </c>
      <c r="B19" s="104" t="s">
        <v>50</v>
      </c>
      <c r="C19" s="103"/>
      <c r="D19" s="33">
        <v>0</v>
      </c>
      <c r="E19" s="33"/>
      <c r="F19" s="33">
        <v>0</v>
      </c>
      <c r="G19" s="33"/>
      <c r="H19" s="33">
        <v>0</v>
      </c>
      <c r="I19" s="33"/>
      <c r="J19" s="33"/>
      <c r="K19" s="33">
        <v>0</v>
      </c>
      <c r="L19" s="33"/>
      <c r="M19" s="33">
        <v>0</v>
      </c>
      <c r="N19" s="33"/>
      <c r="O19" s="33">
        <v>0</v>
      </c>
      <c r="P19" s="33"/>
      <c r="Q19" s="33">
        <v>16749097</v>
      </c>
      <c r="R19" s="33"/>
      <c r="S19" s="33">
        <v>0</v>
      </c>
      <c r="T19" s="33"/>
      <c r="U19" s="33">
        <v>0</v>
      </c>
      <c r="V19" s="37"/>
      <c r="W19" s="67">
        <f t="shared" ref="W19:W20" si="0">SUM(D19:U19)</f>
        <v>16749097</v>
      </c>
      <c r="X19" s="37"/>
      <c r="Y19" s="33">
        <v>0</v>
      </c>
      <c r="Z19" s="37"/>
      <c r="AA19" s="16">
        <f t="shared" ref="AA19:AA21" si="1">SUM(W19:Y19)</f>
        <v>16749097</v>
      </c>
    </row>
    <row r="20" spans="1:29" s="44" customFormat="1" ht="22.5" customHeight="1">
      <c r="A20" s="38" t="s">
        <v>151</v>
      </c>
      <c r="B20" s="104" t="s">
        <v>276</v>
      </c>
      <c r="C20" s="103"/>
      <c r="D20" s="33">
        <v>1572600</v>
      </c>
      <c r="E20" s="33"/>
      <c r="F20" s="33">
        <v>5661360</v>
      </c>
      <c r="G20" s="33"/>
      <c r="H20" s="33">
        <v>0</v>
      </c>
      <c r="I20" s="33"/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33">
        <v>-7233960</v>
      </c>
      <c r="R20" s="33"/>
      <c r="S20" s="33">
        <v>0</v>
      </c>
      <c r="T20" s="33"/>
      <c r="U20" s="33">
        <v>0</v>
      </c>
      <c r="V20" s="37"/>
      <c r="W20" s="67">
        <f t="shared" si="0"/>
        <v>0</v>
      </c>
      <c r="X20" s="37"/>
      <c r="Y20" s="33">
        <v>0</v>
      </c>
      <c r="Z20" s="37"/>
      <c r="AA20" s="16">
        <f t="shared" si="1"/>
        <v>0</v>
      </c>
    </row>
    <row r="21" spans="1:29" s="44" customFormat="1" ht="23">
      <c r="A21" s="38" t="s">
        <v>152</v>
      </c>
      <c r="B21" s="104"/>
      <c r="C21" s="103"/>
      <c r="D21" s="33">
        <v>0</v>
      </c>
      <c r="E21" s="37"/>
      <c r="F21" s="33">
        <v>-2465</v>
      </c>
      <c r="G21" s="37"/>
      <c r="H21" s="33">
        <v>0</v>
      </c>
      <c r="I21" s="37"/>
      <c r="J21" s="37"/>
      <c r="K21" s="33">
        <v>0</v>
      </c>
      <c r="L21" s="37"/>
      <c r="M21" s="33">
        <v>0</v>
      </c>
      <c r="N21" s="37"/>
      <c r="O21" s="33">
        <v>0</v>
      </c>
      <c r="P21" s="37"/>
      <c r="Q21" s="33">
        <v>0</v>
      </c>
      <c r="R21" s="37"/>
      <c r="S21" s="33">
        <v>0</v>
      </c>
      <c r="T21" s="33"/>
      <c r="U21" s="33">
        <v>0</v>
      </c>
      <c r="V21" s="37"/>
      <c r="W21" s="67">
        <f>SUM(D21:U21)</f>
        <v>-2465</v>
      </c>
      <c r="X21" s="37"/>
      <c r="Y21" s="33">
        <v>0</v>
      </c>
      <c r="Z21" s="37"/>
      <c r="AA21" s="33">
        <f t="shared" si="1"/>
        <v>-2465</v>
      </c>
    </row>
    <row r="22" spans="1:29" s="44" customFormat="1" ht="22.5" customHeight="1">
      <c r="A22" s="38" t="s">
        <v>150</v>
      </c>
      <c r="B22" s="104" t="s">
        <v>121</v>
      </c>
      <c r="C22" s="103"/>
      <c r="D22" s="33">
        <v>0</v>
      </c>
      <c r="E22" s="33"/>
      <c r="F22" s="33">
        <v>0</v>
      </c>
      <c r="G22" s="33"/>
      <c r="H22" s="33">
        <v>0</v>
      </c>
      <c r="I22" s="33"/>
      <c r="J22" s="33"/>
      <c r="K22" s="33">
        <v>-1024032962</v>
      </c>
      <c r="L22" s="33"/>
      <c r="M22" s="33">
        <v>0</v>
      </c>
      <c r="N22" s="33"/>
      <c r="O22" s="33">
        <v>0</v>
      </c>
      <c r="P22" s="33"/>
      <c r="Q22" s="33">
        <v>0</v>
      </c>
      <c r="R22" s="33"/>
      <c r="S22" s="33">
        <v>0</v>
      </c>
      <c r="T22" s="33"/>
      <c r="U22" s="33">
        <v>0</v>
      </c>
      <c r="V22" s="32"/>
      <c r="W22" s="67">
        <f>SUM(D22:U22)</f>
        <v>-1024032962</v>
      </c>
      <c r="X22" s="32"/>
      <c r="Y22" s="33">
        <v>0</v>
      </c>
      <c r="Z22" s="32"/>
      <c r="AA22" s="16">
        <f>SUM(W22:Y22)</f>
        <v>-1024032962</v>
      </c>
    </row>
    <row r="23" spans="1:29" s="44" customFormat="1" ht="22.5" customHeight="1">
      <c r="A23" s="105" t="s">
        <v>273</v>
      </c>
      <c r="B23" s="103"/>
      <c r="C23" s="103"/>
      <c r="D23" s="40">
        <f>SUM(D19:D22)</f>
        <v>1572600</v>
      </c>
      <c r="E23" s="32"/>
      <c r="F23" s="40">
        <f>SUM(F19:F22)</f>
        <v>5658895</v>
      </c>
      <c r="G23" s="32"/>
      <c r="H23" s="40">
        <f>SUM(H19:H22)</f>
        <v>0</v>
      </c>
      <c r="I23" s="32"/>
      <c r="J23" s="32"/>
      <c r="K23" s="40">
        <f>SUM(K19:K22)</f>
        <v>-1024032962</v>
      </c>
      <c r="L23" s="32"/>
      <c r="M23" s="40">
        <f>SUM(M19:M22)</f>
        <v>0</v>
      </c>
      <c r="N23" s="32"/>
      <c r="O23" s="40">
        <f>SUM(O19:O22)</f>
        <v>0</v>
      </c>
      <c r="P23" s="37"/>
      <c r="Q23" s="40">
        <f>SUM(Q19:Q22)</f>
        <v>9515137</v>
      </c>
      <c r="R23" s="32"/>
      <c r="S23" s="40">
        <f>SUM(S19:S22)</f>
        <v>0</v>
      </c>
      <c r="T23" s="37"/>
      <c r="U23" s="40">
        <f>SUM(U19:U22)</f>
        <v>0</v>
      </c>
      <c r="V23" s="32"/>
      <c r="W23" s="40">
        <f>SUM(W19:W22)</f>
        <v>-1007286330</v>
      </c>
      <c r="X23" s="32"/>
      <c r="Y23" s="40">
        <f>SUM(Y19:Y22)</f>
        <v>0</v>
      </c>
      <c r="Z23" s="32"/>
      <c r="AA23" s="40">
        <f>SUM(AA19:AA22)</f>
        <v>-1007286330</v>
      </c>
    </row>
    <row r="24" spans="1:29" s="44" customFormat="1" ht="12" customHeight="1">
      <c r="B24" s="103"/>
      <c r="C24" s="103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9" s="44" customFormat="1" ht="22.5" customHeight="1">
      <c r="A25" s="105" t="s">
        <v>229</v>
      </c>
      <c r="B25" s="103"/>
      <c r="C25" s="103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9" s="44" customFormat="1" ht="22.5" customHeight="1">
      <c r="A26" s="38" t="s">
        <v>153</v>
      </c>
      <c r="B26" s="192">
        <v>4</v>
      </c>
      <c r="C26" s="103"/>
      <c r="D26" s="34">
        <v>0</v>
      </c>
      <c r="E26" s="33"/>
      <c r="F26" s="34">
        <v>0</v>
      </c>
      <c r="G26" s="33"/>
      <c r="H26" s="34">
        <v>0</v>
      </c>
      <c r="I26" s="33"/>
      <c r="J26" s="33"/>
      <c r="K26" s="34">
        <v>0</v>
      </c>
      <c r="L26" s="33"/>
      <c r="M26" s="34">
        <v>0</v>
      </c>
      <c r="N26" s="33"/>
      <c r="O26" s="34">
        <v>0</v>
      </c>
      <c r="P26" s="33"/>
      <c r="Q26" s="34">
        <v>0</v>
      </c>
      <c r="R26" s="33"/>
      <c r="S26" s="34">
        <v>189820771</v>
      </c>
      <c r="T26" s="33"/>
      <c r="U26" s="34">
        <v>0</v>
      </c>
      <c r="V26" s="32"/>
      <c r="W26" s="73">
        <f>SUM(D26:U26)</f>
        <v>189820771</v>
      </c>
      <c r="X26" s="32"/>
      <c r="Y26" s="34">
        <v>-957121404.00000203</v>
      </c>
      <c r="Z26" s="32"/>
      <c r="AA26" s="34">
        <f>SUM(W26:Y26)</f>
        <v>-767300633.00000203</v>
      </c>
    </row>
    <row r="27" spans="1:29" s="44" customFormat="1" ht="12.65" customHeight="1">
      <c r="B27" s="103"/>
      <c r="C27" s="103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1:29" s="44" customFormat="1" ht="22.5" customHeight="1">
      <c r="A28" s="106" t="s">
        <v>155</v>
      </c>
      <c r="B28" s="103"/>
      <c r="C28" s="103"/>
      <c r="D28" s="46">
        <f>SUM(D26,D23)</f>
        <v>1572600</v>
      </c>
      <c r="E28" s="32"/>
      <c r="F28" s="46">
        <f>SUM(F26,F23)</f>
        <v>5658895</v>
      </c>
      <c r="G28" s="32"/>
      <c r="H28" s="46">
        <f>SUM(H26,H23)</f>
        <v>0</v>
      </c>
      <c r="I28" s="32"/>
      <c r="J28" s="32"/>
      <c r="K28" s="46">
        <f>SUM(K26,K23)</f>
        <v>-1024032962</v>
      </c>
      <c r="L28" s="32"/>
      <c r="M28" s="46">
        <f>SUM(M26,M23)</f>
        <v>0</v>
      </c>
      <c r="N28" s="32"/>
      <c r="O28" s="46">
        <f>SUM(O26,O23)</f>
        <v>0</v>
      </c>
      <c r="P28" s="37"/>
      <c r="Q28" s="46">
        <f>SUM(Q26,Q23)</f>
        <v>9515137</v>
      </c>
      <c r="R28" s="32"/>
      <c r="S28" s="46">
        <f>SUM(S26,S23)</f>
        <v>189820771</v>
      </c>
      <c r="T28" s="37"/>
      <c r="U28" s="46">
        <f>SUM(U26,U23)</f>
        <v>0</v>
      </c>
      <c r="V28" s="32"/>
      <c r="W28" s="74">
        <f>SUM(D28:U28)</f>
        <v>-817465559</v>
      </c>
      <c r="X28" s="32"/>
      <c r="Y28" s="46">
        <f>SUM(Y26,Y23)</f>
        <v>-957121404.00000203</v>
      </c>
      <c r="Z28" s="32"/>
      <c r="AA28" s="46">
        <f>SUM(AA26,AA23)</f>
        <v>-1774586963.0000019</v>
      </c>
    </row>
    <row r="29" spans="1:29" s="44" customFormat="1" ht="12" customHeight="1">
      <c r="B29" s="103"/>
      <c r="C29" s="103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9" ht="22.5" customHeight="1">
      <c r="A30" s="98" t="s">
        <v>145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3"/>
      <c r="O30" s="16"/>
      <c r="P30" s="16"/>
      <c r="Q30" s="16"/>
      <c r="R30" s="16"/>
      <c r="S30" s="16"/>
      <c r="T30" s="16"/>
      <c r="U30" s="16"/>
      <c r="V30" s="33"/>
      <c r="W30" s="33"/>
      <c r="X30" s="33"/>
      <c r="Y30" s="16"/>
      <c r="Z30" s="33"/>
      <c r="AA30" s="33"/>
    </row>
    <row r="31" spans="1:29" ht="22.5" customHeight="1">
      <c r="A31" s="107" t="s">
        <v>156</v>
      </c>
      <c r="D31" s="33">
        <v>0</v>
      </c>
      <c r="E31" s="16"/>
      <c r="F31" s="33">
        <v>0</v>
      </c>
      <c r="G31" s="16"/>
      <c r="H31" s="33">
        <v>0</v>
      </c>
      <c r="I31" s="16"/>
      <c r="J31" s="16"/>
      <c r="K31" s="16">
        <v>5037860397</v>
      </c>
      <c r="L31" s="16"/>
      <c r="M31" s="33">
        <v>0</v>
      </c>
      <c r="N31" s="33"/>
      <c r="O31" s="33">
        <v>0</v>
      </c>
      <c r="P31" s="16"/>
      <c r="Q31" s="33">
        <v>0</v>
      </c>
      <c r="R31" s="16"/>
      <c r="S31" s="33">
        <v>0</v>
      </c>
      <c r="T31" s="33"/>
      <c r="U31" s="33">
        <v>0</v>
      </c>
      <c r="V31" s="33"/>
      <c r="W31" s="67">
        <f>SUM(D31:U31)</f>
        <v>5037860397</v>
      </c>
      <c r="X31" s="33"/>
      <c r="Y31" s="16">
        <v>66686215</v>
      </c>
      <c r="Z31" s="33"/>
      <c r="AA31" s="16">
        <f>SUM(W31:Y31)</f>
        <v>5104546612</v>
      </c>
    </row>
    <row r="32" spans="1:29" ht="22.5" customHeight="1">
      <c r="A32" s="107" t="s">
        <v>157</v>
      </c>
      <c r="B32" s="103"/>
      <c r="D32" s="16">
        <v>0</v>
      </c>
      <c r="E32" s="16"/>
      <c r="F32" s="16">
        <v>0</v>
      </c>
      <c r="G32" s="16"/>
      <c r="H32" s="34">
        <v>0</v>
      </c>
      <c r="I32" s="16"/>
      <c r="J32" s="16"/>
      <c r="K32" s="16">
        <v>66472025</v>
      </c>
      <c r="L32" s="16"/>
      <c r="M32" s="16">
        <v>288559999.99999809</v>
      </c>
      <c r="N32" s="33"/>
      <c r="O32" s="16">
        <v>24095376</v>
      </c>
      <c r="P32" s="16"/>
      <c r="Q32" s="33">
        <v>0</v>
      </c>
      <c r="R32" s="16"/>
      <c r="S32" s="33">
        <v>0</v>
      </c>
      <c r="T32" s="33"/>
      <c r="U32" s="33">
        <v>17010260</v>
      </c>
      <c r="V32" s="33"/>
      <c r="W32" s="73">
        <f>SUM(D32:U32)</f>
        <v>396137660.99999809</v>
      </c>
      <c r="X32" s="33"/>
      <c r="Y32" s="33">
        <v>130288000.000002</v>
      </c>
      <c r="Z32" s="33"/>
      <c r="AA32" s="16">
        <f>SUM(W32:Y32)</f>
        <v>526425661.00000012</v>
      </c>
      <c r="AC32" s="38" t="e">
        <f>#REF!+#REF!</f>
        <v>#REF!</v>
      </c>
    </row>
    <row r="33" spans="1:27" ht="22.5" customHeight="1">
      <c r="A33" s="98" t="s">
        <v>158</v>
      </c>
      <c r="B33" s="103"/>
      <c r="C33" s="103"/>
      <c r="D33" s="40">
        <f>SUM(D31:D32)</f>
        <v>0</v>
      </c>
      <c r="E33" s="32"/>
      <c r="F33" s="40">
        <f>SUM(F31:F32)</f>
        <v>0</v>
      </c>
      <c r="G33" s="32"/>
      <c r="H33" s="40">
        <f>SUM(H31:H32)</f>
        <v>0</v>
      </c>
      <c r="I33" s="32"/>
      <c r="J33" s="32"/>
      <c r="K33" s="40">
        <f>SUM(K31:K32)</f>
        <v>5104332422</v>
      </c>
      <c r="L33" s="37"/>
      <c r="M33" s="40">
        <f>SUM(M31:M32)</f>
        <v>288559999.99999809</v>
      </c>
      <c r="N33" s="37"/>
      <c r="O33" s="40">
        <f>SUM(O31:O32)</f>
        <v>24095376</v>
      </c>
      <c r="P33" s="37"/>
      <c r="Q33" s="40">
        <f>SUM(Q31:Q32)</f>
        <v>0</v>
      </c>
      <c r="R33" s="32"/>
      <c r="S33" s="40">
        <f>SUM(S31:S32)</f>
        <v>0</v>
      </c>
      <c r="T33" s="37"/>
      <c r="U33" s="40">
        <f>SUM(U31:U32)</f>
        <v>17010260</v>
      </c>
      <c r="V33" s="32"/>
      <c r="W33" s="74">
        <f>SUM(D33:U33)</f>
        <v>5433998057.9999981</v>
      </c>
      <c r="X33" s="32"/>
      <c r="Y33" s="40">
        <f>SUM(Y31:Y32)</f>
        <v>196974215.000002</v>
      </c>
      <c r="Z33" s="32"/>
      <c r="AA33" s="40">
        <f>SUM(AA31:AA32)</f>
        <v>5630972273</v>
      </c>
    </row>
    <row r="34" spans="1:27" ht="12" customHeight="1">
      <c r="A34" s="44"/>
      <c r="B34" s="103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3"/>
      <c r="O34" s="16"/>
      <c r="P34" s="16"/>
      <c r="Q34" s="16"/>
      <c r="R34" s="16"/>
      <c r="S34" s="16"/>
      <c r="T34" s="16"/>
      <c r="U34" s="16"/>
      <c r="V34" s="37"/>
      <c r="W34" s="37"/>
      <c r="X34" s="37"/>
      <c r="Y34" s="16"/>
      <c r="Z34" s="37"/>
      <c r="AA34" s="16"/>
    </row>
    <row r="35" spans="1:27" ht="22.5" customHeight="1">
      <c r="A35" s="108" t="s">
        <v>147</v>
      </c>
      <c r="B35" s="104" t="s">
        <v>262</v>
      </c>
      <c r="C35" s="103"/>
      <c r="D35" s="34">
        <v>0</v>
      </c>
      <c r="E35" s="33"/>
      <c r="F35" s="34">
        <v>0</v>
      </c>
      <c r="G35" s="33"/>
      <c r="H35" s="34">
        <v>85434318</v>
      </c>
      <c r="I35" s="33"/>
      <c r="J35" s="33"/>
      <c r="K35" s="34">
        <v>-85434318</v>
      </c>
      <c r="L35" s="33"/>
      <c r="M35" s="34">
        <v>0</v>
      </c>
      <c r="N35" s="33"/>
      <c r="O35" s="34">
        <v>0</v>
      </c>
      <c r="P35" s="33"/>
      <c r="Q35" s="34">
        <v>0</v>
      </c>
      <c r="R35" s="33"/>
      <c r="S35" s="34">
        <v>0</v>
      </c>
      <c r="T35" s="33"/>
      <c r="U35" s="34">
        <v>0</v>
      </c>
      <c r="V35" s="32"/>
      <c r="W35" s="73">
        <f>SUM(D35:U35)</f>
        <v>0</v>
      </c>
      <c r="X35" s="32"/>
      <c r="Y35" s="34">
        <v>0</v>
      </c>
      <c r="Z35" s="32"/>
      <c r="AA35" s="34">
        <v>0</v>
      </c>
    </row>
    <row r="36" spans="1:27" ht="12" customHeight="1">
      <c r="A36" s="44"/>
      <c r="B36" s="103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33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s="44" customFormat="1" ht="22.5" customHeight="1" thickBot="1">
      <c r="A37" s="109" t="s">
        <v>245</v>
      </c>
      <c r="B37" s="103"/>
      <c r="C37" s="103"/>
      <c r="D37" s="45">
        <f>+D35+D33+D28+D14</f>
        <v>32002343300</v>
      </c>
      <c r="E37" s="32"/>
      <c r="F37" s="45">
        <f>+F35+F33+F28+F14</f>
        <v>39334938768</v>
      </c>
      <c r="G37" s="32"/>
      <c r="H37" s="45">
        <f>+H35+H33+H28+H14</f>
        <v>180831507</v>
      </c>
      <c r="I37" s="32"/>
      <c r="J37" s="32"/>
      <c r="K37" s="45">
        <f>+K35+K33+K28+K14</f>
        <v>14256837846</v>
      </c>
      <c r="L37" s="37"/>
      <c r="M37" s="45">
        <f>+M35+M33+M28+M14</f>
        <v>7594398726.9999981</v>
      </c>
      <c r="N37" s="37"/>
      <c r="O37" s="45">
        <f>+O35+O33+O28+O14</f>
        <v>26097150</v>
      </c>
      <c r="P37" s="37"/>
      <c r="Q37" s="45">
        <f>+Q35+Q33+Q28+Q14</f>
        <v>26332825</v>
      </c>
      <c r="R37" s="32"/>
      <c r="S37" s="45">
        <f>+S35+S33+S28+S14</f>
        <v>-5962749798</v>
      </c>
      <c r="T37" s="37"/>
      <c r="U37" s="45">
        <f>+U35+U33+U28+U14</f>
        <v>17010260</v>
      </c>
      <c r="V37" s="16"/>
      <c r="W37" s="84">
        <f>SUM(D37:U37)</f>
        <v>87476040585</v>
      </c>
      <c r="X37" s="16"/>
      <c r="Y37" s="45">
        <f>Y35+Y33+Y28+Y14</f>
        <v>0</v>
      </c>
      <c r="Z37" s="16"/>
      <c r="AA37" s="45">
        <f>AA35+AA33+AA28+AA14</f>
        <v>87476040585</v>
      </c>
    </row>
    <row r="38" spans="1:27" ht="22.5" customHeight="1" thickTop="1">
      <c r="N38" s="39"/>
    </row>
    <row r="39" spans="1:27" ht="22.5" customHeight="1">
      <c r="V39" s="39"/>
      <c r="W39" s="39"/>
      <c r="X39" s="39"/>
      <c r="Y39" s="39"/>
      <c r="Z39" s="39"/>
    </row>
    <row r="40" spans="1:27" ht="22.5" customHeight="1">
      <c r="D40" s="16"/>
    </row>
    <row r="43" spans="1:27" ht="22.5" customHeight="1">
      <c r="V43" s="54"/>
      <c r="W43" s="54"/>
      <c r="X43" s="54"/>
      <c r="Y43" s="54"/>
      <c r="Z43" s="54"/>
    </row>
    <row r="45" spans="1:27" ht="22.5" customHeight="1">
      <c r="L45" s="66"/>
      <c r="M45" s="66"/>
      <c r="N45" s="66"/>
      <c r="O45" s="66"/>
      <c r="P45" s="66"/>
      <c r="Q45" s="66"/>
      <c r="R45" s="66"/>
    </row>
    <row r="61" spans="8:19" ht="22.5" customHeight="1">
      <c r="H61" s="38">
        <v>-46869500</v>
      </c>
      <c r="N61" s="38">
        <v>-47798725</v>
      </c>
      <c r="S61" s="38">
        <f>N61-S51</f>
        <v>-47798725</v>
      </c>
    </row>
    <row r="82" spans="6:18" ht="22.5" customHeight="1">
      <c r="L82" s="66"/>
      <c r="M82" s="66"/>
      <c r="N82" s="66"/>
      <c r="O82" s="66"/>
      <c r="P82" s="66"/>
      <c r="Q82" s="66"/>
      <c r="R82" s="66"/>
    </row>
    <row r="95" spans="6:18" ht="22.5" customHeight="1">
      <c r="F95" s="44"/>
    </row>
  </sheetData>
  <mergeCells count="5">
    <mergeCell ref="D4:AA4"/>
    <mergeCell ref="D12:AA12"/>
    <mergeCell ref="H6:K6"/>
    <mergeCell ref="M6:U6"/>
    <mergeCell ref="M5:U5"/>
  </mergeCells>
  <phoneticPr fontId="6" type="noConversion"/>
  <pageMargins left="0.5" right="0.5" top="0.47244094488188998" bottom="0.511811023622047" header="0.39370078740157499" footer="0.511811023622047"/>
  <pageSetup paperSize="9" scale="49" firstPageNumber="13" fitToHeight="0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  <rowBreaks count="1" manualBreakCount="1">
    <brk id="38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  <pageSetUpPr fitToPage="1"/>
  </sheetPr>
  <dimension ref="A1:U108"/>
  <sheetViews>
    <sheetView view="pageBreakPreview" topLeftCell="A15" zoomScale="55" zoomScaleNormal="70" zoomScaleSheetLayoutView="55" workbookViewId="0">
      <selection activeCell="G29" sqref="G29"/>
    </sheetView>
  </sheetViews>
  <sheetFormatPr defaultColWidth="27.3984375" defaultRowHeight="22.5" customHeight="1"/>
  <cols>
    <col min="1" max="1" width="67.69921875" style="141" customWidth="1"/>
    <col min="2" max="2" width="11.09765625" style="163" customWidth="1"/>
    <col min="3" max="3" width="16.8984375" style="141" customWidth="1"/>
    <col min="4" max="4" width="2.8984375" style="141" customWidth="1"/>
    <col min="5" max="5" width="16.8984375" style="141" customWidth="1"/>
    <col min="6" max="6" width="2.8984375" style="141" customWidth="1"/>
    <col min="7" max="7" width="16.8984375" style="141" customWidth="1"/>
    <col min="8" max="8" width="2.8984375" style="141" customWidth="1"/>
    <col min="9" max="9" width="16.8984375" style="141" customWidth="1"/>
    <col min="10" max="10" width="2.8984375" style="141" customWidth="1"/>
    <col min="11" max="11" width="16.8984375" style="141" customWidth="1"/>
    <col min="12" max="12" width="2.8984375" style="141" customWidth="1"/>
    <col min="13" max="13" width="16.8984375" style="141" customWidth="1"/>
    <col min="14" max="14" width="2.8984375" style="141" customWidth="1"/>
    <col min="15" max="15" width="17.8984375" style="141" customWidth="1"/>
    <col min="16" max="16" width="3" style="141" customWidth="1"/>
    <col min="17" max="17" width="19.3984375" style="141" bestFit="1" customWidth="1"/>
    <col min="18" max="21" width="12.3984375" style="141" customWidth="1"/>
    <col min="22" max="16384" width="27.3984375" style="141"/>
  </cols>
  <sheetData>
    <row r="1" spans="1:18" ht="22.5" customHeight="1">
      <c r="A1" s="127" t="s">
        <v>0</v>
      </c>
      <c r="B1" s="160"/>
      <c r="C1" s="160"/>
      <c r="D1" s="160"/>
      <c r="E1" s="160"/>
      <c r="F1" s="160"/>
      <c r="G1" s="160"/>
    </row>
    <row r="2" spans="1:18" ht="22.5" customHeight="1">
      <c r="A2" s="127" t="s">
        <v>160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</row>
    <row r="3" spans="1:18" ht="12" customHeight="1">
      <c r="A3" s="160"/>
      <c r="B3" s="161"/>
      <c r="C3" s="160"/>
      <c r="D3" s="160"/>
      <c r="E3" s="160"/>
      <c r="F3" s="160"/>
      <c r="G3" s="160"/>
    </row>
    <row r="4" spans="1:18" ht="23.15" customHeight="1">
      <c r="A4" s="160"/>
      <c r="B4" s="161"/>
      <c r="C4" s="223" t="s">
        <v>3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8" ht="23.15" customHeight="1">
      <c r="A5" s="160"/>
      <c r="B5" s="161"/>
      <c r="C5" s="162"/>
      <c r="D5" s="162"/>
      <c r="E5" s="162"/>
      <c r="F5" s="162"/>
      <c r="G5" s="162"/>
      <c r="H5" s="162"/>
      <c r="I5" s="162"/>
      <c r="J5" s="162"/>
      <c r="K5" s="224" t="s">
        <v>123</v>
      </c>
      <c r="L5" s="224"/>
      <c r="M5" s="224"/>
      <c r="N5" s="224"/>
      <c r="O5" s="224"/>
      <c r="P5" s="93"/>
      <c r="Q5" s="162"/>
    </row>
    <row r="6" spans="1:18" ht="23.15" customHeight="1">
      <c r="A6" s="160"/>
      <c r="B6" s="161"/>
      <c r="C6" s="162"/>
      <c r="D6" s="162"/>
      <c r="E6" s="162"/>
      <c r="F6" s="162"/>
      <c r="G6" s="226" t="s">
        <v>161</v>
      </c>
      <c r="H6" s="226"/>
      <c r="I6" s="226"/>
      <c r="J6" s="159"/>
      <c r="K6" s="225" t="s">
        <v>165</v>
      </c>
      <c r="L6" s="225"/>
      <c r="M6" s="225"/>
      <c r="N6" s="225"/>
      <c r="O6" s="225"/>
      <c r="P6" s="79"/>
      <c r="Q6" s="162"/>
    </row>
    <row r="7" spans="1:18" ht="23">
      <c r="A7" s="127"/>
      <c r="C7" s="159" t="s">
        <v>124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 t="s">
        <v>127</v>
      </c>
      <c r="P7" s="159"/>
      <c r="Q7" s="159"/>
    </row>
    <row r="8" spans="1:18" s="127" customFormat="1" ht="23">
      <c r="B8" s="163"/>
      <c r="C8" s="159" t="s">
        <v>129</v>
      </c>
      <c r="D8" s="159"/>
      <c r="E8" s="159"/>
      <c r="F8" s="159"/>
      <c r="G8" s="159" t="s">
        <v>162</v>
      </c>
      <c r="H8" s="159"/>
      <c r="I8" s="159" t="s">
        <v>163</v>
      </c>
      <c r="J8" s="159"/>
      <c r="K8" s="159" t="s">
        <v>132</v>
      </c>
      <c r="L8" s="159"/>
      <c r="M8" s="159" t="s">
        <v>148</v>
      </c>
      <c r="N8" s="159"/>
      <c r="O8" s="159" t="s">
        <v>134</v>
      </c>
      <c r="P8" s="159"/>
      <c r="Q8" s="159" t="s">
        <v>128</v>
      </c>
    </row>
    <row r="9" spans="1:18" ht="23.15" customHeight="1">
      <c r="A9" s="127"/>
      <c r="B9" s="163" t="s">
        <v>7</v>
      </c>
      <c r="C9" s="159" t="s">
        <v>135</v>
      </c>
      <c r="D9" s="159"/>
      <c r="E9" s="159" t="s">
        <v>62</v>
      </c>
      <c r="F9" s="159"/>
      <c r="G9" s="159" t="s">
        <v>136</v>
      </c>
      <c r="H9" s="159"/>
      <c r="I9" s="159" t="s">
        <v>164</v>
      </c>
      <c r="J9" s="159"/>
      <c r="K9" s="159" t="s">
        <v>138</v>
      </c>
      <c r="L9" s="159"/>
      <c r="M9" s="159" t="s">
        <v>149</v>
      </c>
      <c r="N9" s="159"/>
      <c r="O9" s="159" t="s">
        <v>140</v>
      </c>
      <c r="P9" s="159"/>
      <c r="Q9" s="159" t="s">
        <v>56</v>
      </c>
    </row>
    <row r="10" spans="1:18" ht="23.15" customHeight="1">
      <c r="A10" s="127"/>
      <c r="C10" s="222" t="s">
        <v>11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</row>
    <row r="11" spans="1:18" ht="23.15" customHeight="1">
      <c r="A11" s="127" t="s">
        <v>268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8" ht="23.15" customHeight="1">
      <c r="A12" s="160" t="s">
        <v>269</v>
      </c>
      <c r="C12" s="70">
        <v>32000000000</v>
      </c>
      <c r="D12" s="36"/>
      <c r="E12" s="70">
        <v>39326508078</v>
      </c>
      <c r="F12" s="36"/>
      <c r="G12" s="70">
        <v>84798725</v>
      </c>
      <c r="H12" s="35"/>
      <c r="I12" s="70">
        <v>1257899590</v>
      </c>
      <c r="J12" s="66"/>
      <c r="K12" s="70">
        <v>-69898026</v>
      </c>
      <c r="L12" s="66"/>
      <c r="M12" s="24">
        <v>9082461</v>
      </c>
      <c r="N12" s="66"/>
      <c r="O12" s="70">
        <v>-1440000</v>
      </c>
      <c r="P12" s="35"/>
      <c r="Q12" s="35">
        <f>SUM(C12:O12)</f>
        <v>72606950828</v>
      </c>
    </row>
    <row r="13" spans="1:18" ht="23.15" hidden="1" customHeight="1">
      <c r="A13" s="142" t="s">
        <v>142</v>
      </c>
      <c r="B13" s="163">
        <v>3</v>
      </c>
      <c r="C13" s="71"/>
      <c r="D13" s="49"/>
      <c r="E13" s="71"/>
      <c r="F13" s="49"/>
      <c r="G13" s="71"/>
      <c r="H13" s="49"/>
      <c r="I13" s="72"/>
      <c r="J13" s="49"/>
      <c r="K13" s="71"/>
      <c r="L13" s="49"/>
      <c r="M13" s="73"/>
      <c r="N13" s="49"/>
      <c r="O13" s="71"/>
      <c r="P13" s="102"/>
      <c r="Q13" s="73">
        <f>SUM(C13:O13)</f>
        <v>0</v>
      </c>
      <c r="R13" s="164"/>
    </row>
    <row r="14" spans="1:18" ht="23.15" hidden="1" customHeight="1">
      <c r="A14" s="127" t="s">
        <v>166</v>
      </c>
      <c r="C14" s="74">
        <v>32000000000</v>
      </c>
      <c r="D14" s="66"/>
      <c r="E14" s="74">
        <v>39326508078</v>
      </c>
      <c r="F14" s="66"/>
      <c r="G14" s="74">
        <v>84798725</v>
      </c>
      <c r="H14" s="66"/>
      <c r="I14" s="74">
        <v>1257899590</v>
      </c>
      <c r="J14" s="66"/>
      <c r="K14" s="74">
        <v>-69898026</v>
      </c>
      <c r="L14" s="66"/>
      <c r="M14" s="74">
        <v>9082461</v>
      </c>
      <c r="N14" s="66"/>
      <c r="O14" s="74">
        <v>-1440000</v>
      </c>
      <c r="P14" s="36"/>
      <c r="Q14" s="74">
        <f>SUM(Q12:Q13)</f>
        <v>72606950828</v>
      </c>
      <c r="R14" s="164"/>
    </row>
    <row r="15" spans="1:18" ht="23.15" customHeight="1">
      <c r="A15" s="127"/>
      <c r="B15" s="165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164"/>
    </row>
    <row r="16" spans="1:18" s="127" customFormat="1" ht="23">
      <c r="A16" s="127" t="s">
        <v>143</v>
      </c>
      <c r="B16" s="165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166"/>
    </row>
    <row r="17" spans="1:21" s="127" customFormat="1" ht="23.15" customHeight="1">
      <c r="A17" s="167" t="s">
        <v>277</v>
      </c>
      <c r="B17" s="165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21" s="127" customFormat="1" ht="23.15" customHeight="1">
      <c r="A18" s="141" t="s">
        <v>144</v>
      </c>
      <c r="B18" s="168">
        <v>16</v>
      </c>
      <c r="C18" s="39">
        <v>0</v>
      </c>
      <c r="D18" s="39"/>
      <c r="E18" s="39">
        <v>0</v>
      </c>
      <c r="F18" s="39"/>
      <c r="G18" s="39">
        <v>0</v>
      </c>
      <c r="H18" s="39"/>
      <c r="I18" s="33">
        <v>0</v>
      </c>
      <c r="J18" s="39"/>
      <c r="K18" s="33">
        <v>0</v>
      </c>
      <c r="L18" s="39"/>
      <c r="M18" s="33">
        <v>11280447</v>
      </c>
      <c r="N18" s="39"/>
      <c r="O18" s="33">
        <v>0</v>
      </c>
      <c r="P18" s="39"/>
      <c r="Q18" s="67">
        <f>SUM(C18:O18)</f>
        <v>11280447</v>
      </c>
      <c r="R18" s="44"/>
      <c r="S18" s="44"/>
      <c r="T18" s="44"/>
      <c r="U18" s="44"/>
    </row>
    <row r="19" spans="1:21" s="127" customFormat="1" ht="23">
      <c r="A19" s="141" t="s">
        <v>151</v>
      </c>
      <c r="B19" s="168">
        <v>17</v>
      </c>
      <c r="C19" s="33">
        <v>770700</v>
      </c>
      <c r="D19" s="39"/>
      <c r="E19" s="33">
        <v>2774520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33">
        <v>-3545220</v>
      </c>
      <c r="N19" s="39"/>
      <c r="O19" s="33">
        <v>0</v>
      </c>
      <c r="P19" s="39"/>
      <c r="Q19" s="67">
        <f t="shared" ref="Q19:Q20" si="0">SUM(C19:O19)</f>
        <v>0</v>
      </c>
      <c r="R19" s="44"/>
      <c r="S19" s="44"/>
      <c r="T19" s="44"/>
      <c r="U19" s="44"/>
    </row>
    <row r="20" spans="1:21" ht="23.15" customHeight="1">
      <c r="A20" s="141" t="s">
        <v>152</v>
      </c>
      <c r="B20" s="168"/>
      <c r="C20" s="39">
        <v>0</v>
      </c>
      <c r="D20" s="39"/>
      <c r="E20" s="33">
        <v>-2725</v>
      </c>
      <c r="F20" s="39"/>
      <c r="G20" s="39">
        <v>0</v>
      </c>
      <c r="H20" s="39"/>
      <c r="I20" s="39">
        <v>0</v>
      </c>
      <c r="J20" s="39"/>
      <c r="K20" s="39">
        <v>0</v>
      </c>
      <c r="L20" s="39"/>
      <c r="M20" s="33">
        <v>0</v>
      </c>
      <c r="N20" s="39"/>
      <c r="O20" s="33">
        <v>0</v>
      </c>
      <c r="P20" s="39"/>
      <c r="Q20" s="67">
        <f t="shared" si="0"/>
        <v>-2725</v>
      </c>
      <c r="R20" s="44"/>
      <c r="S20" s="44"/>
      <c r="T20" s="44"/>
      <c r="U20" s="44"/>
    </row>
    <row r="21" spans="1:21" s="127" customFormat="1" ht="23.15" customHeight="1">
      <c r="A21" s="141" t="s">
        <v>150</v>
      </c>
      <c r="B21" s="168">
        <v>24</v>
      </c>
      <c r="C21" s="41">
        <v>0</v>
      </c>
      <c r="D21" s="39"/>
      <c r="E21" s="41">
        <v>0</v>
      </c>
      <c r="F21" s="39"/>
      <c r="G21" s="41">
        <v>0</v>
      </c>
      <c r="H21" s="39"/>
      <c r="I21" s="34">
        <v>-344316933</v>
      </c>
      <c r="J21" s="39"/>
      <c r="K21" s="34">
        <v>0</v>
      </c>
      <c r="L21" s="39"/>
      <c r="M21" s="34">
        <v>0</v>
      </c>
      <c r="N21" s="39"/>
      <c r="O21" s="34">
        <v>0</v>
      </c>
      <c r="P21" s="39"/>
      <c r="Q21" s="73">
        <f>SUM(C21:O21)</f>
        <v>-344316933</v>
      </c>
    </row>
    <row r="22" spans="1:21" ht="23">
      <c r="A22" s="127" t="s">
        <v>278</v>
      </c>
      <c r="B22" s="165"/>
      <c r="C22" s="46">
        <f>SUM(C18:C21)</f>
        <v>770700</v>
      </c>
      <c r="D22" s="44"/>
      <c r="E22" s="46">
        <f>SUM(E18:E21)</f>
        <v>2771795</v>
      </c>
      <c r="F22" s="38"/>
      <c r="G22" s="46">
        <f>SUM(G18:G21)</f>
        <v>0</v>
      </c>
      <c r="H22" s="38"/>
      <c r="I22" s="46">
        <f>SUM(I18:I21)</f>
        <v>-344316933</v>
      </c>
      <c r="J22" s="54"/>
      <c r="K22" s="46">
        <f>SUM(K18:K21)</f>
        <v>0</v>
      </c>
      <c r="L22" s="54"/>
      <c r="M22" s="46">
        <f>SUM(M18:M21)</f>
        <v>7735227</v>
      </c>
      <c r="N22" s="54"/>
      <c r="O22" s="46">
        <f>SUM(O18:O21)</f>
        <v>0</v>
      </c>
      <c r="P22" s="54"/>
      <c r="Q22" s="46">
        <f>SUM(Q18:Q21)</f>
        <v>-333039211</v>
      </c>
      <c r="R22" s="127"/>
      <c r="S22" s="127"/>
      <c r="T22" s="127"/>
      <c r="U22" s="127"/>
    </row>
    <row r="23" spans="1:21" ht="23.15" customHeight="1">
      <c r="A23" s="12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</row>
    <row r="24" spans="1:21" ht="23.15" customHeight="1">
      <c r="A24" s="160" t="s">
        <v>145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4"/>
      <c r="S24" s="44"/>
      <c r="T24" s="44"/>
      <c r="U24" s="44"/>
    </row>
    <row r="25" spans="1:21" ht="23.15" customHeight="1">
      <c r="A25" s="169" t="s">
        <v>156</v>
      </c>
      <c r="C25" s="16">
        <v>0</v>
      </c>
      <c r="D25" s="16"/>
      <c r="E25" s="16">
        <v>0</v>
      </c>
      <c r="F25" s="16"/>
      <c r="G25" s="16">
        <v>0</v>
      </c>
      <c r="H25" s="16"/>
      <c r="I25" s="16">
        <v>211969274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33">
        <f>SUM(C25:O25)</f>
        <v>211969274</v>
      </c>
      <c r="R25" s="44"/>
      <c r="S25" s="44"/>
      <c r="T25" s="44"/>
      <c r="U25" s="44"/>
    </row>
    <row r="26" spans="1:21" ht="23.15" customHeight="1">
      <c r="A26" s="170" t="s">
        <v>157</v>
      </c>
      <c r="C26" s="16">
        <v>0</v>
      </c>
      <c r="D26" s="16"/>
      <c r="E26" s="16">
        <v>0</v>
      </c>
      <c r="F26" s="16"/>
      <c r="G26" s="16">
        <v>0</v>
      </c>
      <c r="H26" s="16"/>
      <c r="I26" s="16">
        <v>0</v>
      </c>
      <c r="J26" s="16"/>
      <c r="K26" s="34">
        <v>71899800</v>
      </c>
      <c r="L26" s="16"/>
      <c r="M26" s="34">
        <v>0</v>
      </c>
      <c r="N26" s="16"/>
      <c r="O26" s="16">
        <v>0</v>
      </c>
      <c r="P26" s="16"/>
      <c r="Q26" s="33">
        <f>SUM(C26:O26)</f>
        <v>71899800</v>
      </c>
      <c r="R26" s="44"/>
      <c r="S26" s="44"/>
      <c r="T26" s="44"/>
      <c r="U26" s="44"/>
    </row>
    <row r="27" spans="1:21" ht="23">
      <c r="A27" s="160" t="s">
        <v>158</v>
      </c>
      <c r="B27" s="165"/>
      <c r="C27" s="76">
        <f>SUM(C25:C26)</f>
        <v>0</v>
      </c>
      <c r="D27" s="44"/>
      <c r="E27" s="76">
        <f>SUM(E25:E26)</f>
        <v>0</v>
      </c>
      <c r="F27" s="38"/>
      <c r="G27" s="76">
        <f>SUM(G25:G26)</f>
        <v>0</v>
      </c>
      <c r="H27" s="38"/>
      <c r="I27" s="40">
        <f>SUM(I25:I26)</f>
        <v>211969274</v>
      </c>
      <c r="J27" s="37"/>
      <c r="K27" s="46">
        <f>SUM(K25:K26)</f>
        <v>71899800</v>
      </c>
      <c r="L27" s="37"/>
      <c r="M27" s="76">
        <f>SUM(M25:M26)</f>
        <v>0</v>
      </c>
      <c r="N27" s="37"/>
      <c r="O27" s="76">
        <f>SUM(O25:O26)</f>
        <v>0</v>
      </c>
      <c r="P27" s="54"/>
      <c r="Q27" s="40">
        <f>SUM(Q25:Q26)</f>
        <v>283869074</v>
      </c>
    </row>
    <row r="28" spans="1:21" ht="23.15" customHeight="1">
      <c r="A28" s="127"/>
      <c r="C28" s="38"/>
      <c r="D28" s="38"/>
      <c r="E28" s="38"/>
      <c r="F28" s="38"/>
      <c r="G28" s="38"/>
      <c r="H28" s="38"/>
      <c r="I28" s="38"/>
      <c r="J28" s="37"/>
      <c r="K28" s="38"/>
      <c r="L28" s="38"/>
      <c r="M28" s="38"/>
      <c r="N28" s="38"/>
      <c r="O28" s="38"/>
      <c r="P28" s="38"/>
      <c r="Q28" s="38"/>
      <c r="R28" s="44"/>
      <c r="S28" s="44"/>
      <c r="T28" s="44"/>
      <c r="U28" s="44"/>
    </row>
    <row r="29" spans="1:21" ht="23">
      <c r="A29" s="169" t="s">
        <v>147</v>
      </c>
      <c r="B29" s="168">
        <v>18</v>
      </c>
      <c r="C29" s="41">
        <v>0</v>
      </c>
      <c r="D29" s="44"/>
      <c r="E29" s="41">
        <v>0</v>
      </c>
      <c r="F29" s="38"/>
      <c r="G29" s="34">
        <v>10598464</v>
      </c>
      <c r="H29" s="77"/>
      <c r="I29" s="34">
        <v>-10598464</v>
      </c>
      <c r="J29" s="37"/>
      <c r="K29" s="41">
        <v>0</v>
      </c>
      <c r="L29" s="33"/>
      <c r="M29" s="41">
        <v>0</v>
      </c>
      <c r="N29" s="33"/>
      <c r="O29" s="41">
        <v>0</v>
      </c>
      <c r="P29" s="39"/>
      <c r="Q29" s="41">
        <f>SUM(C29:O29)</f>
        <v>0</v>
      </c>
    </row>
    <row r="30" spans="1:21" ht="23.15" customHeight="1">
      <c r="A30" s="127"/>
      <c r="C30" s="38"/>
      <c r="D30" s="38"/>
      <c r="E30" s="38"/>
      <c r="F30" s="38"/>
      <c r="G30" s="38"/>
      <c r="H30" s="38"/>
      <c r="I30" s="38"/>
      <c r="J30" s="37"/>
      <c r="K30" s="38"/>
      <c r="L30" s="38"/>
      <c r="M30" s="38"/>
      <c r="N30" s="38"/>
      <c r="O30" s="38"/>
      <c r="P30" s="38"/>
      <c r="Q30" s="38"/>
      <c r="R30" s="44"/>
      <c r="S30" s="44"/>
      <c r="T30" s="44"/>
      <c r="U30" s="44"/>
    </row>
    <row r="31" spans="1:21" ht="23.15" customHeight="1" thickBot="1">
      <c r="A31" s="171" t="s">
        <v>159</v>
      </c>
      <c r="C31" s="211">
        <f>C12+C22+C2+C27</f>
        <v>32000770700</v>
      </c>
      <c r="D31" s="32"/>
      <c r="E31" s="211">
        <f>E12+E22+E2+E27</f>
        <v>39329279873</v>
      </c>
      <c r="F31" s="16"/>
      <c r="G31" s="211">
        <f>G12+G22+G2+G27+G29</f>
        <v>95397189</v>
      </c>
      <c r="H31" s="16"/>
      <c r="I31" s="211">
        <f>I12+I22+I2+I27+I29</f>
        <v>1114953467</v>
      </c>
      <c r="J31" s="37"/>
      <c r="K31" s="211">
        <f>K12+K22+K2+K27</f>
        <v>2001774</v>
      </c>
      <c r="L31" s="212"/>
      <c r="M31" s="211">
        <f>M12+M22+M2+M27</f>
        <v>16817688</v>
      </c>
      <c r="N31" s="212"/>
      <c r="O31" s="211">
        <f>O12+O22+O2+O27</f>
        <v>-1440000</v>
      </c>
      <c r="P31" s="212"/>
      <c r="Q31" s="211">
        <f>Q14+Q22+Q2+Q239+Q27</f>
        <v>72557780691</v>
      </c>
      <c r="S31" s="210">
        <f>Q31-'BS 7-9'!N96</f>
        <v>0</v>
      </c>
    </row>
    <row r="32" spans="1:21" ht="22.5" customHeight="1" thickTop="1">
      <c r="J32" s="37"/>
    </row>
    <row r="34" spans="3:17" ht="22.5" customHeight="1"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175"/>
    </row>
    <row r="35" spans="3:17" ht="22.5" customHeight="1">
      <c r="C35" s="16"/>
      <c r="D35" s="16"/>
      <c r="E35" s="16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3:17" ht="22.5" customHeight="1"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45" spans="3:17" ht="22.5" customHeight="1">
      <c r="I45" s="162"/>
      <c r="J45" s="162"/>
      <c r="K45" s="162"/>
      <c r="L45" s="162"/>
      <c r="M45" s="162"/>
      <c r="N45" s="162"/>
      <c r="O45" s="162"/>
      <c r="P45" s="162"/>
    </row>
    <row r="50" spans="8:17" ht="8.5" customHeight="1"/>
    <row r="54" spans="8:17" ht="22.5" customHeight="1">
      <c r="H54" s="141">
        <v>-46869500</v>
      </c>
      <c r="N54" s="141">
        <v>-47798725</v>
      </c>
      <c r="Q54" s="141">
        <f>N54-Q44</f>
        <v>-47798725</v>
      </c>
    </row>
    <row r="82" spans="9:16" ht="22.5" customHeight="1">
      <c r="I82" s="162"/>
      <c r="J82" s="162"/>
      <c r="K82" s="162"/>
      <c r="L82" s="162"/>
      <c r="M82" s="162"/>
      <c r="N82" s="162"/>
      <c r="O82" s="162"/>
      <c r="P82" s="162"/>
    </row>
    <row r="108" spans="6:6" ht="22.5" customHeight="1">
      <c r="F108" s="127"/>
    </row>
  </sheetData>
  <mergeCells count="5">
    <mergeCell ref="C4:Q4"/>
    <mergeCell ref="G6:I6"/>
    <mergeCell ref="K5:O5"/>
    <mergeCell ref="K6:O6"/>
    <mergeCell ref="C10:Q10"/>
  </mergeCells>
  <pageMargins left="0.7" right="0.43" top="0.48" bottom="0.5" header="0.5" footer="0.5"/>
  <pageSetup paperSize="9" scale="64" firstPageNumber="14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99"/>
    <pageSetUpPr fitToPage="1"/>
  </sheetPr>
  <dimension ref="A1:Y109"/>
  <sheetViews>
    <sheetView tabSelected="1" view="pageBreakPreview" topLeftCell="A21" zoomScale="55" zoomScaleNormal="60" zoomScaleSheetLayoutView="55" workbookViewId="0">
      <selection activeCell="I26" sqref="I26"/>
    </sheetView>
  </sheetViews>
  <sheetFormatPr defaultColWidth="27.3984375" defaultRowHeight="22.5" customHeight="1"/>
  <cols>
    <col min="1" max="1" width="58.3984375" style="112" customWidth="1"/>
    <col min="2" max="2" width="13.19921875" style="121" customWidth="1"/>
    <col min="3" max="3" width="19.3984375" style="112" customWidth="1"/>
    <col min="4" max="4" width="2.8984375" style="112" customWidth="1"/>
    <col min="5" max="5" width="19.3984375" style="112" customWidth="1"/>
    <col min="6" max="6" width="2.8984375" style="112" customWidth="1"/>
    <col min="7" max="7" width="19.3984375" style="112" customWidth="1"/>
    <col min="8" max="8" width="2.8984375" style="112" customWidth="1"/>
    <col min="9" max="9" width="19.3984375" style="112" customWidth="1"/>
    <col min="10" max="10" width="2.8984375" style="112" customWidth="1"/>
    <col min="11" max="11" width="19.3984375" style="112" customWidth="1"/>
    <col min="12" max="12" width="2.8984375" style="112" customWidth="1"/>
    <col min="13" max="13" width="19.3984375" style="112" customWidth="1"/>
    <col min="14" max="14" width="2.8984375" style="112" customWidth="1"/>
    <col min="15" max="15" width="19.3984375" style="112" customWidth="1"/>
    <col min="16" max="16" width="2.8984375" style="112" customWidth="1"/>
    <col min="17" max="17" width="17.8984375" style="112" hidden="1" customWidth="1"/>
    <col min="18" max="18" width="3.8984375" style="112" hidden="1" customWidth="1"/>
    <col min="19" max="19" width="19.3984375" style="112" customWidth="1"/>
    <col min="20" max="20" width="0" style="112" hidden="1" customWidth="1"/>
    <col min="21" max="21" width="12.3984375" style="112" customWidth="1"/>
    <col min="22" max="22" width="17.09765625" style="112" bestFit="1" customWidth="1"/>
    <col min="23" max="23" width="5.3984375" style="112" bestFit="1" customWidth="1"/>
    <col min="24" max="25" width="12.3984375" style="112" customWidth="1"/>
    <col min="26" max="16384" width="27.3984375" style="112"/>
  </cols>
  <sheetData>
    <row r="1" spans="1:22" ht="22.5" customHeight="1">
      <c r="A1" s="127" t="s">
        <v>0</v>
      </c>
      <c r="B1" s="160"/>
      <c r="C1" s="160"/>
      <c r="D1" s="160"/>
      <c r="E1" s="160"/>
      <c r="F1" s="160"/>
      <c r="G1" s="16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</row>
    <row r="2" spans="1:22" customFormat="1" ht="22.5" customHeight="1">
      <c r="A2" s="127" t="s">
        <v>160</v>
      </c>
    </row>
    <row r="3" spans="1:22" ht="12" customHeight="1">
      <c r="A3" s="160"/>
      <c r="B3" s="161"/>
      <c r="C3" s="160"/>
      <c r="D3" s="160"/>
      <c r="E3" s="160"/>
      <c r="F3" s="160"/>
      <c r="G3" s="160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</row>
    <row r="4" spans="1:22" s="141" customFormat="1" ht="23.15" customHeight="1">
      <c r="A4" s="160"/>
      <c r="B4" s="161"/>
      <c r="C4" s="223" t="s">
        <v>3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22" s="141" customFormat="1" ht="23.15" customHeight="1">
      <c r="A5" s="160"/>
      <c r="B5" s="161"/>
      <c r="C5" s="162"/>
      <c r="D5" s="162"/>
      <c r="E5" s="162"/>
      <c r="F5" s="162"/>
      <c r="G5" s="162"/>
      <c r="H5" s="162"/>
      <c r="I5" s="162"/>
      <c r="J5" s="162"/>
      <c r="K5" s="224" t="s">
        <v>123</v>
      </c>
      <c r="L5" s="224"/>
      <c r="M5" s="224"/>
      <c r="N5" s="224"/>
      <c r="O5" s="224"/>
      <c r="P5" s="224"/>
      <c r="Q5" s="224"/>
      <c r="R5" s="162"/>
      <c r="S5" s="162"/>
    </row>
    <row r="6" spans="1:22" s="141" customFormat="1" ht="23.15" customHeight="1">
      <c r="A6" s="160"/>
      <c r="B6" s="161"/>
      <c r="C6" s="162"/>
      <c r="D6" s="162"/>
      <c r="E6" s="162"/>
      <c r="F6" s="162"/>
      <c r="G6" s="226" t="s">
        <v>161</v>
      </c>
      <c r="H6" s="226"/>
      <c r="I6" s="226"/>
      <c r="J6" s="159"/>
      <c r="K6" s="225" t="s">
        <v>165</v>
      </c>
      <c r="L6" s="225"/>
      <c r="M6" s="225"/>
      <c r="N6" s="225"/>
      <c r="O6" s="225"/>
      <c r="P6" s="79"/>
      <c r="Q6" s="78"/>
      <c r="R6" s="162"/>
      <c r="S6" s="162"/>
    </row>
    <row r="7" spans="1:22" s="141" customFormat="1" ht="23">
      <c r="A7" s="127"/>
      <c r="B7" s="163"/>
      <c r="C7" s="159" t="s">
        <v>124</v>
      </c>
      <c r="D7" s="159"/>
      <c r="E7" s="159"/>
      <c r="F7" s="159"/>
      <c r="G7" s="232"/>
      <c r="H7" s="232"/>
      <c r="I7" s="232"/>
      <c r="J7" s="159"/>
      <c r="K7" s="159"/>
      <c r="L7" s="159"/>
      <c r="M7" s="159"/>
      <c r="N7" s="159"/>
      <c r="O7" s="159" t="s">
        <v>127</v>
      </c>
      <c r="P7" s="159"/>
      <c r="Q7" s="159" t="s">
        <v>126</v>
      </c>
      <c r="R7" s="159"/>
      <c r="S7" s="159"/>
    </row>
    <row r="8" spans="1:22" s="127" customFormat="1" ht="23">
      <c r="B8" s="163"/>
      <c r="C8" s="159" t="s">
        <v>129</v>
      </c>
      <c r="D8" s="159"/>
      <c r="E8" s="159"/>
      <c r="F8" s="159"/>
      <c r="G8" s="159" t="s">
        <v>162</v>
      </c>
      <c r="H8" s="159"/>
      <c r="I8" s="159" t="s">
        <v>163</v>
      </c>
      <c r="J8" s="159"/>
      <c r="K8" s="159" t="s">
        <v>132</v>
      </c>
      <c r="L8" s="159"/>
      <c r="M8" s="159" t="s">
        <v>148</v>
      </c>
      <c r="N8" s="159"/>
      <c r="O8" s="159" t="s">
        <v>134</v>
      </c>
      <c r="P8" s="159"/>
      <c r="Q8" s="159" t="s">
        <v>133</v>
      </c>
      <c r="R8" s="159"/>
      <c r="S8" s="159" t="s">
        <v>128</v>
      </c>
    </row>
    <row r="9" spans="1:22" s="141" customFormat="1" ht="23.15" customHeight="1">
      <c r="A9" s="127"/>
      <c r="B9" s="163" t="s">
        <v>7</v>
      </c>
      <c r="C9" s="159" t="s">
        <v>135</v>
      </c>
      <c r="D9" s="159"/>
      <c r="E9" s="159" t="s">
        <v>62</v>
      </c>
      <c r="F9" s="159"/>
      <c r="G9" s="159" t="s">
        <v>136</v>
      </c>
      <c r="H9" s="159"/>
      <c r="I9" s="159" t="s">
        <v>164</v>
      </c>
      <c r="J9" s="159"/>
      <c r="K9" s="159" t="s">
        <v>138</v>
      </c>
      <c r="L9" s="159"/>
      <c r="M9" s="159" t="s">
        <v>149</v>
      </c>
      <c r="N9" s="159"/>
      <c r="O9" s="159" t="s">
        <v>140</v>
      </c>
      <c r="P9" s="159"/>
      <c r="Q9" s="159" t="s">
        <v>139</v>
      </c>
      <c r="R9" s="159"/>
      <c r="S9" s="159" t="s">
        <v>56</v>
      </c>
    </row>
    <row r="10" spans="1:22" s="141" customFormat="1" ht="23.15" customHeight="1">
      <c r="A10" s="127"/>
      <c r="B10" s="163"/>
      <c r="C10" s="222" t="s">
        <v>11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</row>
    <row r="11" spans="1:22" s="141" customFormat="1" ht="23.15" customHeight="1">
      <c r="A11" s="127" t="s">
        <v>244</v>
      </c>
      <c r="B11" s="163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1:22" s="141" customFormat="1" ht="23.15" customHeight="1">
      <c r="A12" s="127" t="s">
        <v>246</v>
      </c>
      <c r="B12" s="163"/>
      <c r="C12" s="70">
        <f>+'SH-14'!C31</f>
        <v>32000770700</v>
      </c>
      <c r="D12" s="36"/>
      <c r="E12" s="70">
        <f>+'SH-14'!E31</f>
        <v>39329279873</v>
      </c>
      <c r="F12" s="36"/>
      <c r="G12" s="70">
        <f>+'SH-14'!G31</f>
        <v>95397189</v>
      </c>
      <c r="H12" s="35"/>
      <c r="I12" s="70">
        <f>+'SH-14'!I31</f>
        <v>1114953467</v>
      </c>
      <c r="J12" s="66"/>
      <c r="K12" s="70">
        <f>+'SH-14'!K31</f>
        <v>2001774</v>
      </c>
      <c r="L12" s="66"/>
      <c r="M12" s="24">
        <f>+'SH-14'!M31</f>
        <v>16817688</v>
      </c>
      <c r="N12" s="66"/>
      <c r="O12" s="70">
        <f>+'SH-14'!O31</f>
        <v>-1440000</v>
      </c>
      <c r="P12" s="35"/>
      <c r="Q12" s="35"/>
      <c r="R12" s="66"/>
      <c r="S12" s="35">
        <f>SUM(C12:O12)</f>
        <v>72557780691</v>
      </c>
      <c r="U12" s="142">
        <f>S12-'BS 7-9'!N96</f>
        <v>0</v>
      </c>
    </row>
    <row r="13" spans="1:22" s="141" customFormat="1" ht="23.15" hidden="1" customHeight="1">
      <c r="A13" s="142" t="s">
        <v>142</v>
      </c>
      <c r="B13" s="163">
        <v>3</v>
      </c>
      <c r="C13" s="71"/>
      <c r="D13" s="49"/>
      <c r="E13" s="71"/>
      <c r="F13" s="49"/>
      <c r="G13" s="71"/>
      <c r="H13" s="49"/>
      <c r="I13" s="72"/>
      <c r="J13" s="49"/>
      <c r="K13" s="71"/>
      <c r="L13" s="49"/>
      <c r="M13" s="73"/>
      <c r="N13" s="49"/>
      <c r="O13" s="71"/>
      <c r="P13" s="102"/>
      <c r="Q13" s="71"/>
      <c r="R13" s="49"/>
      <c r="S13" s="73">
        <f>SUM(C13:O13)</f>
        <v>0</v>
      </c>
      <c r="V13" s="164"/>
    </row>
    <row r="14" spans="1:22" s="141" customFormat="1" ht="23.15" hidden="1" customHeight="1">
      <c r="A14" s="127" t="s">
        <v>166</v>
      </c>
      <c r="B14" s="163"/>
      <c r="C14" s="74">
        <f>SUM(C12:C13)</f>
        <v>32000770700</v>
      </c>
      <c r="D14" s="66"/>
      <c r="E14" s="74">
        <f>SUM(E12:E13)</f>
        <v>39329279873</v>
      </c>
      <c r="F14" s="66"/>
      <c r="G14" s="74">
        <f>SUM(G12:G13)</f>
        <v>95397189</v>
      </c>
      <c r="H14" s="66"/>
      <c r="I14" s="74">
        <f>SUM(I12:I13)</f>
        <v>1114953467</v>
      </c>
      <c r="J14" s="66"/>
      <c r="K14" s="74">
        <f>SUM(K12:K13)</f>
        <v>2001774</v>
      </c>
      <c r="L14" s="66"/>
      <c r="M14" s="74">
        <f>SUM(M12:M13)</f>
        <v>16817688</v>
      </c>
      <c r="N14" s="66"/>
      <c r="O14" s="74">
        <f>SUM(O12:O13)</f>
        <v>-1440000</v>
      </c>
      <c r="P14" s="36"/>
      <c r="Q14" s="74"/>
      <c r="R14" s="66"/>
      <c r="S14" s="74">
        <f>SUM(S12:S13)</f>
        <v>72557780691</v>
      </c>
      <c r="V14" s="164"/>
    </row>
    <row r="15" spans="1:22" s="127" customFormat="1" ht="12" customHeight="1">
      <c r="B15" s="165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V15" s="166"/>
    </row>
    <row r="16" spans="1:22" s="127" customFormat="1" ht="23.15" customHeight="1">
      <c r="A16" s="127" t="s">
        <v>143</v>
      </c>
      <c r="B16" s="165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25" s="127" customFormat="1" ht="23.15" customHeight="1">
      <c r="A17" s="167" t="s">
        <v>272</v>
      </c>
      <c r="B17" s="165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25" s="127" customFormat="1" ht="23.15" customHeight="1">
      <c r="A18" s="141" t="s">
        <v>144</v>
      </c>
      <c r="B18" s="163">
        <v>16</v>
      </c>
      <c r="C18" s="39">
        <v>0</v>
      </c>
      <c r="D18" s="39"/>
      <c r="E18" s="39">
        <v>0</v>
      </c>
      <c r="F18" s="39"/>
      <c r="G18" s="33">
        <v>0</v>
      </c>
      <c r="H18" s="39"/>
      <c r="I18" s="33">
        <v>0</v>
      </c>
      <c r="J18" s="39"/>
      <c r="K18" s="33">
        <v>0</v>
      </c>
      <c r="L18" s="39"/>
      <c r="M18" s="33">
        <v>16749097</v>
      </c>
      <c r="N18" s="39"/>
      <c r="O18" s="33">
        <v>0</v>
      </c>
      <c r="P18" s="39"/>
      <c r="Q18" s="39"/>
      <c r="R18" s="54"/>
      <c r="S18" s="67">
        <f t="shared" ref="S18:S20" si="0">SUM(C18:O18)</f>
        <v>16749097</v>
      </c>
      <c r="U18" s="44"/>
      <c r="V18" s="44"/>
      <c r="W18" s="44"/>
      <c r="X18" s="44"/>
      <c r="Y18" s="44"/>
    </row>
    <row r="19" spans="1:25" s="127" customFormat="1" ht="23.15" customHeight="1">
      <c r="A19" s="141" t="s">
        <v>151</v>
      </c>
      <c r="B19" s="168" t="s">
        <v>276</v>
      </c>
      <c r="C19" s="33">
        <v>1572600</v>
      </c>
      <c r="D19" s="39"/>
      <c r="E19" s="33">
        <v>5661360</v>
      </c>
      <c r="F19" s="39"/>
      <c r="G19" s="33">
        <v>0</v>
      </c>
      <c r="H19" s="39"/>
      <c r="I19" s="39">
        <v>0</v>
      </c>
      <c r="J19" s="39"/>
      <c r="K19" s="39">
        <v>0</v>
      </c>
      <c r="L19" s="39"/>
      <c r="M19" s="33">
        <v>-7233960</v>
      </c>
      <c r="N19" s="39"/>
      <c r="O19" s="33">
        <v>0</v>
      </c>
      <c r="P19" s="39"/>
      <c r="Q19" s="39"/>
      <c r="R19" s="54"/>
      <c r="S19" s="67">
        <f t="shared" si="0"/>
        <v>0</v>
      </c>
      <c r="U19" s="44"/>
      <c r="V19" s="44"/>
      <c r="W19" s="44"/>
      <c r="X19" s="44"/>
      <c r="Y19" s="44"/>
    </row>
    <row r="20" spans="1:25" s="127" customFormat="1" ht="23">
      <c r="A20" s="141" t="s">
        <v>152</v>
      </c>
      <c r="B20" s="168"/>
      <c r="C20" s="39">
        <v>0</v>
      </c>
      <c r="D20" s="39"/>
      <c r="E20" s="33">
        <v>-2465</v>
      </c>
      <c r="F20" s="39"/>
      <c r="G20" s="33">
        <v>0</v>
      </c>
      <c r="H20" s="39"/>
      <c r="I20" s="39">
        <v>0</v>
      </c>
      <c r="J20" s="39"/>
      <c r="K20" s="39">
        <v>0</v>
      </c>
      <c r="L20" s="39"/>
      <c r="M20" s="33">
        <v>0</v>
      </c>
      <c r="N20" s="39"/>
      <c r="O20" s="33">
        <v>0</v>
      </c>
      <c r="P20" s="39"/>
      <c r="Q20" s="39"/>
      <c r="R20" s="54"/>
      <c r="S20" s="67">
        <f t="shared" si="0"/>
        <v>-2465</v>
      </c>
      <c r="U20" s="44"/>
      <c r="V20" s="44"/>
      <c r="W20" s="44"/>
      <c r="X20" s="44"/>
      <c r="Y20" s="44"/>
    </row>
    <row r="21" spans="1:25" s="127" customFormat="1" ht="23.15" customHeight="1">
      <c r="A21" s="141" t="s">
        <v>150</v>
      </c>
      <c r="B21" s="168">
        <v>24</v>
      </c>
      <c r="C21" s="41">
        <v>0</v>
      </c>
      <c r="D21" s="39"/>
      <c r="E21" s="41">
        <v>0</v>
      </c>
      <c r="F21" s="39"/>
      <c r="G21" s="34">
        <v>0</v>
      </c>
      <c r="H21" s="39"/>
      <c r="I21" s="34">
        <v>-1024032962</v>
      </c>
      <c r="J21" s="39"/>
      <c r="K21" s="34">
        <v>0</v>
      </c>
      <c r="L21" s="39"/>
      <c r="M21" s="34">
        <v>0</v>
      </c>
      <c r="N21" s="39"/>
      <c r="O21" s="34">
        <v>0</v>
      </c>
      <c r="P21" s="39"/>
      <c r="Q21" s="39"/>
      <c r="R21" s="54"/>
      <c r="S21" s="73">
        <f>SUM(C21:O21)</f>
        <v>-1024032962</v>
      </c>
      <c r="U21" s="44"/>
      <c r="V21" s="44"/>
      <c r="W21" s="44"/>
      <c r="X21" s="44"/>
      <c r="Y21" s="44"/>
    </row>
    <row r="22" spans="1:25" s="141" customFormat="1" ht="23.15" customHeight="1">
      <c r="A22" s="127" t="s">
        <v>278</v>
      </c>
      <c r="B22" s="165"/>
      <c r="C22" s="46">
        <f>SUM(C18:C21)</f>
        <v>1572600</v>
      </c>
      <c r="D22" s="44"/>
      <c r="E22" s="46">
        <f>SUM(E18:E21)</f>
        <v>5658895</v>
      </c>
      <c r="F22" s="38"/>
      <c r="G22" s="46">
        <f>SUM(G18:G21)</f>
        <v>0</v>
      </c>
      <c r="H22" s="38"/>
      <c r="I22" s="46">
        <f>SUM(I18:I21)</f>
        <v>-1024032962</v>
      </c>
      <c r="J22" s="54"/>
      <c r="K22" s="46">
        <f>SUM(K18:K21)</f>
        <v>0</v>
      </c>
      <c r="L22" s="54"/>
      <c r="M22" s="46">
        <f>SUM(M18:M21)</f>
        <v>9515137</v>
      </c>
      <c r="N22" s="54"/>
      <c r="O22" s="46">
        <f>SUM(O18:O21)</f>
        <v>0</v>
      </c>
      <c r="P22" s="54"/>
      <c r="Q22" s="75"/>
      <c r="R22" s="44"/>
      <c r="S22" s="46">
        <f>SUM(S18:S21)</f>
        <v>-1007286330</v>
      </c>
      <c r="U22" s="44"/>
      <c r="V22" s="44"/>
      <c r="W22" s="44"/>
      <c r="X22" s="44"/>
      <c r="Y22" s="44"/>
    </row>
    <row r="23" spans="1:25" s="141" customFormat="1" ht="12" customHeight="1">
      <c r="A23" s="127"/>
      <c r="B23" s="163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U23" s="127"/>
      <c r="V23" s="127"/>
      <c r="W23" s="127"/>
      <c r="X23" s="127"/>
      <c r="Y23" s="127"/>
    </row>
    <row r="24" spans="1:25" s="141" customFormat="1" ht="23.15" customHeight="1">
      <c r="A24" s="160" t="s">
        <v>145</v>
      </c>
      <c r="B24" s="163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25" s="141" customFormat="1" ht="23.15" customHeight="1">
      <c r="A25" s="169" t="s">
        <v>156</v>
      </c>
      <c r="B25" s="163"/>
      <c r="C25" s="16">
        <v>0</v>
      </c>
      <c r="D25" s="16"/>
      <c r="E25" s="16">
        <v>0</v>
      </c>
      <c r="F25" s="16"/>
      <c r="G25" s="16">
        <v>0</v>
      </c>
      <c r="H25" s="16"/>
      <c r="I25" s="16">
        <v>1708686368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6"/>
      <c r="R25" s="16"/>
      <c r="S25" s="33">
        <f>SUM(C25:O25)</f>
        <v>1708686368</v>
      </c>
      <c r="U25" s="44"/>
      <c r="V25" s="44"/>
      <c r="W25" s="44"/>
      <c r="X25" s="44"/>
      <c r="Y25" s="44"/>
    </row>
    <row r="26" spans="1:25" s="141" customFormat="1" ht="23.15" customHeight="1">
      <c r="A26" s="170" t="s">
        <v>157</v>
      </c>
      <c r="B26" s="163"/>
      <c r="C26" s="16">
        <v>0</v>
      </c>
      <c r="D26" s="16"/>
      <c r="E26" s="16">
        <v>0</v>
      </c>
      <c r="F26" s="16"/>
      <c r="G26" s="16">
        <v>0</v>
      </c>
      <c r="H26" s="16"/>
      <c r="I26" s="16">
        <v>35473708</v>
      </c>
      <c r="J26" s="16"/>
      <c r="K26" s="34">
        <v>24095376</v>
      </c>
      <c r="L26" s="16"/>
      <c r="M26" s="34">
        <v>0</v>
      </c>
      <c r="N26" s="16"/>
      <c r="O26" s="16">
        <v>0</v>
      </c>
      <c r="P26" s="16"/>
      <c r="Q26" s="16"/>
      <c r="R26" s="16"/>
      <c r="S26" s="33">
        <f>SUM(C26:O26)</f>
        <v>59569084</v>
      </c>
      <c r="U26" s="44"/>
      <c r="V26" s="44"/>
      <c r="W26" s="44"/>
      <c r="X26" s="44"/>
      <c r="Y26" s="44"/>
    </row>
    <row r="27" spans="1:25" s="141" customFormat="1" ht="23.15" customHeight="1">
      <c r="A27" s="160" t="s">
        <v>158</v>
      </c>
      <c r="B27" s="165"/>
      <c r="C27" s="76">
        <f>SUM(C25:C26)</f>
        <v>0</v>
      </c>
      <c r="D27" s="44"/>
      <c r="E27" s="76">
        <f>SUM(E25:E26)</f>
        <v>0</v>
      </c>
      <c r="F27" s="38"/>
      <c r="G27" s="76">
        <f>SUM(G25:G26)</f>
        <v>0</v>
      </c>
      <c r="H27" s="38"/>
      <c r="I27" s="40">
        <f>SUM(I25:I26)</f>
        <v>1744160076</v>
      </c>
      <c r="J27" s="37"/>
      <c r="K27" s="46">
        <f>SUM(K25:K26)</f>
        <v>24095376</v>
      </c>
      <c r="L27" s="37"/>
      <c r="M27" s="76">
        <f>SUM(M25:M26)</f>
        <v>0</v>
      </c>
      <c r="N27" s="37"/>
      <c r="O27" s="76">
        <f>SUM(O25:O26)</f>
        <v>0</v>
      </c>
      <c r="P27" s="54"/>
      <c r="Q27" s="76"/>
      <c r="R27" s="32"/>
      <c r="S27" s="40">
        <f>SUM(S25:S26)</f>
        <v>1768255452</v>
      </c>
      <c r="U27" s="54"/>
      <c r="V27" s="54"/>
      <c r="W27" s="54"/>
      <c r="X27" s="54"/>
      <c r="Y27" s="44"/>
    </row>
    <row r="28" spans="1:25" s="141" customFormat="1" ht="12" customHeight="1">
      <c r="A28" s="127"/>
      <c r="B28" s="163"/>
      <c r="C28" s="38"/>
      <c r="D28" s="38"/>
      <c r="E28" s="38"/>
      <c r="F28" s="38"/>
      <c r="G28" s="38"/>
      <c r="H28" s="38"/>
      <c r="I28" s="38"/>
      <c r="J28" s="37"/>
      <c r="K28" s="38"/>
      <c r="L28" s="38"/>
      <c r="M28" s="38"/>
      <c r="N28" s="38"/>
      <c r="O28" s="38"/>
      <c r="P28" s="38"/>
      <c r="Q28" s="38"/>
      <c r="R28" s="38"/>
      <c r="S28" s="38"/>
    </row>
    <row r="29" spans="1:25" s="141" customFormat="1" ht="23.15" customHeight="1">
      <c r="A29" s="169" t="s">
        <v>147</v>
      </c>
      <c r="B29" s="168" t="s">
        <v>262</v>
      </c>
      <c r="C29" s="41">
        <v>0</v>
      </c>
      <c r="D29" s="44"/>
      <c r="E29" s="41">
        <v>0</v>
      </c>
      <c r="F29" s="38"/>
      <c r="G29" s="34">
        <v>85434318</v>
      </c>
      <c r="H29" s="77"/>
      <c r="I29" s="34">
        <v>-85434318</v>
      </c>
      <c r="J29" s="37"/>
      <c r="K29" s="41">
        <v>0</v>
      </c>
      <c r="L29" s="33"/>
      <c r="M29" s="41">
        <v>0</v>
      </c>
      <c r="N29" s="33"/>
      <c r="O29" s="41">
        <v>0</v>
      </c>
      <c r="P29" s="39"/>
      <c r="Q29" s="39"/>
      <c r="R29" s="16"/>
      <c r="S29" s="41">
        <f>SUM(C29:O29)</f>
        <v>0</v>
      </c>
      <c r="U29" s="54"/>
      <c r="V29" s="54"/>
      <c r="W29" s="54"/>
      <c r="X29" s="54"/>
      <c r="Y29" s="44"/>
    </row>
    <row r="30" spans="1:25" s="141" customFormat="1" ht="12" customHeight="1">
      <c r="A30" s="127"/>
      <c r="B30" s="163"/>
      <c r="C30" s="38"/>
      <c r="D30" s="38"/>
      <c r="E30" s="38"/>
      <c r="F30" s="38"/>
      <c r="G30" s="38"/>
      <c r="H30" s="38"/>
      <c r="I30" s="38"/>
      <c r="J30" s="37"/>
      <c r="K30" s="38"/>
      <c r="L30" s="38"/>
      <c r="M30" s="38"/>
      <c r="N30" s="38"/>
      <c r="O30" s="38"/>
      <c r="P30" s="38"/>
      <c r="Q30" s="38"/>
      <c r="R30" s="38"/>
      <c r="S30" s="38"/>
    </row>
    <row r="31" spans="1:25" s="141" customFormat="1" ht="23.15" customHeight="1" thickBot="1">
      <c r="A31" s="171" t="s">
        <v>245</v>
      </c>
      <c r="B31" s="163"/>
      <c r="C31" s="172">
        <f>C12+C22+C2+C27</f>
        <v>32002343300</v>
      </c>
      <c r="D31" s="32"/>
      <c r="E31" s="172">
        <f>E12+E22+E2+E27</f>
        <v>39334938768</v>
      </c>
      <c r="F31" s="16"/>
      <c r="G31" s="172">
        <f>G12+G22+G2+G27+G29</f>
        <v>180831507</v>
      </c>
      <c r="H31" s="16"/>
      <c r="I31" s="172">
        <f>I12+I22+I2+I27+I29</f>
        <v>1749646263</v>
      </c>
      <c r="J31" s="37"/>
      <c r="K31" s="172">
        <f>K12+K22+K2+K27</f>
        <v>26097150</v>
      </c>
      <c r="L31" s="173"/>
      <c r="M31" s="172">
        <f>M12+M22+M2+M27</f>
        <v>26332825</v>
      </c>
      <c r="N31" s="173"/>
      <c r="O31" s="172">
        <f>O12+O22+O2+O27</f>
        <v>-1440000</v>
      </c>
      <c r="P31" s="173"/>
      <c r="Q31" s="174"/>
      <c r="R31" s="32"/>
      <c r="S31" s="172">
        <f>S14+S22+S2+S277+S27</f>
        <v>73318749813</v>
      </c>
      <c r="T31" s="164">
        <v>-0.31399917602539063</v>
      </c>
      <c r="U31" s="54"/>
      <c r="V31" s="54"/>
      <c r="W31" s="54"/>
      <c r="X31" s="54"/>
      <c r="Y31" s="44"/>
    </row>
    <row r="32" spans="1:25" s="141" customFormat="1" ht="23.15" customHeight="1" thickTop="1">
      <c r="B32" s="163"/>
      <c r="J32" s="37"/>
    </row>
    <row r="33" spans="3:23" ht="22.5" customHeight="1"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</row>
    <row r="34" spans="3:23" ht="22.5" customHeight="1"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V34" s="122"/>
      <c r="W34" s="122"/>
    </row>
    <row r="35" spans="3:23" ht="22.5" customHeight="1"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</row>
    <row r="36" spans="3:23" ht="22.5" customHeight="1">
      <c r="G36" s="122"/>
    </row>
    <row r="37" spans="3:23" ht="22.5" customHeight="1"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</row>
    <row r="46" spans="3:23" ht="22.5" customHeight="1">
      <c r="I46" s="144"/>
      <c r="J46" s="144"/>
      <c r="K46" s="144"/>
      <c r="L46" s="144"/>
      <c r="M46" s="144"/>
      <c r="N46" s="144"/>
      <c r="O46" s="144"/>
      <c r="P46" s="144"/>
      <c r="Q46" s="144"/>
      <c r="R46" s="144"/>
    </row>
    <row r="51" ht="8.5" customHeight="1"/>
    <row r="83" spans="9:18" ht="22.5" customHeight="1">
      <c r="I83" s="144"/>
      <c r="J83" s="144"/>
      <c r="K83" s="144"/>
      <c r="L83" s="144"/>
      <c r="M83" s="144"/>
      <c r="N83" s="144"/>
      <c r="O83" s="144"/>
      <c r="P83" s="144"/>
      <c r="Q83" s="144"/>
      <c r="R83" s="144"/>
    </row>
    <row r="109" spans="6:6" ht="22.5" customHeight="1">
      <c r="F109" s="117"/>
    </row>
  </sheetData>
  <mergeCells count="6">
    <mergeCell ref="C4:S4"/>
    <mergeCell ref="C10:S10"/>
    <mergeCell ref="G7:I7"/>
    <mergeCell ref="G6:I6"/>
    <mergeCell ref="K5:Q5"/>
    <mergeCell ref="K6:O6"/>
  </mergeCells>
  <pageMargins left="0.8" right="0.53" top="0.48" bottom="0.5" header="0.5" footer="0.5"/>
  <pageSetup paperSize="9" scale="61" firstPageNumber="15" fitToHeight="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  <ignoredErrors>
    <ignoredError sqref="B19 B29" numberStoredAsText="1"/>
    <ignoredError sqref="S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99"/>
  </sheetPr>
  <dimension ref="A1:L119"/>
  <sheetViews>
    <sheetView view="pageBreakPreview" topLeftCell="A101" zoomScale="55" zoomScaleNormal="80" zoomScaleSheetLayoutView="55" workbookViewId="0">
      <selection activeCell="D117" sqref="D117:J119"/>
    </sheetView>
  </sheetViews>
  <sheetFormatPr defaultColWidth="8.8984375" defaultRowHeight="24" customHeight="1"/>
  <cols>
    <col min="1" max="1" width="68.69921875" style="156" customWidth="1"/>
    <col min="2" max="2" width="8.09765625" style="156" customWidth="1"/>
    <col min="3" max="3" width="3" style="112" customWidth="1"/>
    <col min="4" max="4" width="17.09765625" style="2" customWidth="1"/>
    <col min="5" max="5" width="3" style="112" customWidth="1"/>
    <col min="6" max="6" width="17.8984375" style="125" customWidth="1"/>
    <col min="7" max="7" width="3" style="112" customWidth="1"/>
    <col min="8" max="8" width="17.09765625" style="2" customWidth="1"/>
    <col min="9" max="9" width="3" style="112" customWidth="1"/>
    <col min="10" max="10" width="17.09765625" style="112" customWidth="1"/>
    <col min="11" max="11" width="15.09765625" bestFit="1" customWidth="1"/>
    <col min="12" max="12" width="16.09765625" bestFit="1" customWidth="1"/>
  </cols>
  <sheetData>
    <row r="1" spans="1:12" ht="24" customHeight="1">
      <c r="A1" s="117" t="s">
        <v>0</v>
      </c>
      <c r="B1" s="117"/>
      <c r="C1"/>
      <c r="D1" s="6"/>
      <c r="E1"/>
      <c r="F1" s="113"/>
    </row>
    <row r="2" spans="1:12" ht="24" customHeight="1">
      <c r="A2" s="117" t="s">
        <v>167</v>
      </c>
      <c r="B2" s="117"/>
      <c r="C2"/>
      <c r="D2" s="6"/>
      <c r="E2"/>
      <c r="F2" s="113"/>
      <c r="G2"/>
      <c r="H2" s="6"/>
      <c r="I2"/>
      <c r="J2"/>
    </row>
    <row r="3" spans="1:12" ht="11.25" customHeight="1">
      <c r="A3" s="114"/>
      <c r="B3" s="114"/>
      <c r="C3" s="141"/>
      <c r="D3" s="16"/>
      <c r="E3" s="141"/>
      <c r="F3" s="142"/>
    </row>
    <row r="4" spans="1:12" ht="24" customHeight="1">
      <c r="A4" s="143"/>
      <c r="B4" s="143"/>
      <c r="C4" s="143"/>
      <c r="D4" s="216" t="s">
        <v>2</v>
      </c>
      <c r="E4" s="216"/>
      <c r="F4" s="216"/>
      <c r="G4" s="144"/>
      <c r="H4" s="216" t="s">
        <v>3</v>
      </c>
      <c r="I4" s="216"/>
      <c r="J4" s="216"/>
    </row>
    <row r="5" spans="1:12" ht="24" customHeight="1">
      <c r="A5" s="143"/>
      <c r="B5" s="115"/>
      <c r="C5" s="143"/>
      <c r="D5" s="219" t="s">
        <v>76</v>
      </c>
      <c r="E5" s="219"/>
      <c r="F5" s="219"/>
      <c r="G5" s="144"/>
      <c r="H5" s="219" t="s">
        <v>76</v>
      </c>
      <c r="I5" s="219"/>
      <c r="J5" s="219"/>
    </row>
    <row r="6" spans="1:12" ht="24" customHeight="1">
      <c r="A6" s="143"/>
      <c r="B6" s="115" t="s">
        <v>7</v>
      </c>
      <c r="C6" s="133"/>
      <c r="D6" s="145">
        <v>2566</v>
      </c>
      <c r="E6" s="133"/>
      <c r="F6" s="145">
        <v>2565</v>
      </c>
      <c r="G6" s="133"/>
      <c r="H6" s="145">
        <v>2566</v>
      </c>
      <c r="I6" s="133"/>
      <c r="J6" s="145">
        <v>2565</v>
      </c>
    </row>
    <row r="7" spans="1:12" ht="24" customHeight="1">
      <c r="A7" s="143"/>
      <c r="B7" s="115"/>
      <c r="C7" s="133"/>
      <c r="D7" s="145"/>
      <c r="E7" s="133"/>
      <c r="F7" s="5" t="s">
        <v>10</v>
      </c>
      <c r="G7" s="133"/>
      <c r="H7" s="5"/>
      <c r="I7" s="133"/>
      <c r="J7" s="145"/>
    </row>
    <row r="8" spans="1:12" ht="24" customHeight="1">
      <c r="A8" s="143"/>
      <c r="B8" s="143"/>
      <c r="C8" s="133"/>
      <c r="D8" s="221" t="s">
        <v>11</v>
      </c>
      <c r="E8" s="221"/>
      <c r="F8" s="221"/>
      <c r="G8" s="221"/>
      <c r="H8" s="221"/>
      <c r="I8" s="221"/>
      <c r="J8" s="221"/>
    </row>
    <row r="9" spans="1:12" s="112" customFormat="1" ht="24" customHeight="1">
      <c r="A9" s="128" t="s">
        <v>168</v>
      </c>
      <c r="B9" s="129"/>
      <c r="D9" s="2"/>
      <c r="F9" s="125"/>
      <c r="H9" s="2"/>
    </row>
    <row r="10" spans="1:12" s="112" customFormat="1" ht="24" customHeight="1">
      <c r="A10" s="130" t="s">
        <v>104</v>
      </c>
      <c r="B10" s="129"/>
      <c r="C10" s="137"/>
      <c r="D10" s="6">
        <v>5104546612</v>
      </c>
      <c r="E10" s="137"/>
      <c r="F10" s="6">
        <v>3935082270</v>
      </c>
      <c r="G10" s="137"/>
      <c r="H10" s="6">
        <v>1708686368</v>
      </c>
      <c r="I10" s="137"/>
      <c r="J10" s="137">
        <v>211969274</v>
      </c>
      <c r="K10" s="122"/>
      <c r="L10" s="122"/>
    </row>
    <row r="11" spans="1:12" s="112" customFormat="1" ht="24" customHeight="1">
      <c r="A11" s="146" t="s">
        <v>232</v>
      </c>
      <c r="B11" s="129"/>
      <c r="C11" s="137"/>
      <c r="D11" s="6"/>
      <c r="E11" s="137"/>
      <c r="F11" s="6"/>
      <c r="G11" s="137"/>
      <c r="H11" s="6"/>
      <c r="I11" s="137"/>
      <c r="J11" s="137"/>
    </row>
    <row r="12" spans="1:12" s="112" customFormat="1" ht="24" customHeight="1">
      <c r="A12" s="130" t="s">
        <v>102</v>
      </c>
      <c r="B12" s="129" t="s">
        <v>100</v>
      </c>
      <c r="C12" s="137"/>
      <c r="D12" s="6">
        <v>1248042736</v>
      </c>
      <c r="E12" s="137"/>
      <c r="F12" s="6">
        <v>868035426</v>
      </c>
      <c r="G12" s="137"/>
      <c r="H12" s="6">
        <v>67906429</v>
      </c>
      <c r="I12" s="137"/>
      <c r="J12" s="6">
        <v>49611596</v>
      </c>
      <c r="K12" s="122"/>
      <c r="L12" s="122"/>
    </row>
    <row r="13" spans="1:12" s="112" customFormat="1" ht="21.5">
      <c r="A13" s="130" t="s">
        <v>99</v>
      </c>
      <c r="B13" s="129" t="s">
        <v>251</v>
      </c>
      <c r="C13" s="137"/>
      <c r="D13" s="6">
        <v>1686324102</v>
      </c>
      <c r="E13" s="137"/>
      <c r="F13" s="6">
        <v>1270173182</v>
      </c>
      <c r="G13" s="137"/>
      <c r="H13" s="6">
        <v>2212415963</v>
      </c>
      <c r="I13" s="137"/>
      <c r="J13" s="6">
        <v>1350247103</v>
      </c>
      <c r="K13" s="122"/>
      <c r="L13" s="122"/>
    </row>
    <row r="14" spans="1:12" s="112" customFormat="1" ht="24" customHeight="1">
      <c r="A14" s="130" t="s">
        <v>169</v>
      </c>
      <c r="B14" s="129" t="s">
        <v>253</v>
      </c>
      <c r="C14" s="137"/>
      <c r="D14" s="6">
        <v>1668749175</v>
      </c>
      <c r="E14" s="137"/>
      <c r="F14" s="6">
        <v>1608863149</v>
      </c>
      <c r="G14" s="137"/>
      <c r="H14" s="6">
        <v>9359203</v>
      </c>
      <c r="I14" s="137"/>
      <c r="J14" s="6">
        <v>26026576</v>
      </c>
      <c r="K14" s="122"/>
      <c r="L14" s="122"/>
    </row>
    <row r="15" spans="1:12" s="112" customFormat="1" ht="24" customHeight="1">
      <c r="A15" s="130" t="s">
        <v>170</v>
      </c>
      <c r="B15" s="129" t="s">
        <v>254</v>
      </c>
      <c r="C15" s="137"/>
      <c r="D15" s="6">
        <v>49343432</v>
      </c>
      <c r="E15" s="137"/>
      <c r="F15" s="6">
        <v>37434147</v>
      </c>
      <c r="G15" s="137"/>
      <c r="H15" s="6">
        <v>18625413</v>
      </c>
      <c r="I15" s="137"/>
      <c r="J15" s="6">
        <v>10494833</v>
      </c>
      <c r="K15" s="122"/>
      <c r="L15" s="122"/>
    </row>
    <row r="16" spans="1:12" s="112" customFormat="1" ht="24" customHeight="1">
      <c r="A16" s="118" t="s">
        <v>171</v>
      </c>
      <c r="B16" s="115" t="s">
        <v>267</v>
      </c>
      <c r="C16" s="137"/>
      <c r="D16" s="6">
        <v>-18173564</v>
      </c>
      <c r="E16" s="137"/>
      <c r="F16" s="6">
        <v>-34176571</v>
      </c>
      <c r="G16" s="137"/>
      <c r="H16" s="6">
        <v>0</v>
      </c>
      <c r="I16" s="137"/>
      <c r="J16" s="3">
        <v>0</v>
      </c>
      <c r="K16" s="122"/>
      <c r="L16" s="122"/>
    </row>
    <row r="17" spans="1:12" s="112" customFormat="1" ht="24" customHeight="1">
      <c r="A17" s="147" t="s">
        <v>172</v>
      </c>
      <c r="B17" s="129" t="s">
        <v>201</v>
      </c>
      <c r="C17" s="137"/>
      <c r="D17" s="6">
        <v>82382449</v>
      </c>
      <c r="E17" s="137"/>
      <c r="F17" s="6">
        <v>70667343</v>
      </c>
      <c r="G17" s="137"/>
      <c r="H17" s="6">
        <v>33094387</v>
      </c>
      <c r="I17" s="137"/>
      <c r="J17" s="6">
        <v>30294497</v>
      </c>
      <c r="K17" s="122"/>
      <c r="L17" s="122"/>
    </row>
    <row r="18" spans="1:12" s="112" customFormat="1" ht="24" hidden="1" customHeight="1">
      <c r="A18" s="147" t="s">
        <v>270</v>
      </c>
      <c r="B18" s="129"/>
      <c r="C18" s="137"/>
      <c r="D18" s="6"/>
      <c r="E18" s="137"/>
      <c r="F18" s="6"/>
      <c r="G18" s="137"/>
      <c r="H18" s="6"/>
      <c r="I18" s="137"/>
      <c r="J18" s="6"/>
      <c r="K18" s="122"/>
      <c r="L18" s="122"/>
    </row>
    <row r="19" spans="1:12" s="112" customFormat="1" ht="24" customHeight="1">
      <c r="A19" s="130" t="s">
        <v>173</v>
      </c>
      <c r="B19" s="129"/>
      <c r="C19" s="137"/>
      <c r="D19" s="6">
        <v>-1684291</v>
      </c>
      <c r="E19" s="137"/>
      <c r="F19" s="6">
        <v>-2070502</v>
      </c>
      <c r="G19" s="137"/>
      <c r="H19" s="6">
        <v>0</v>
      </c>
      <c r="I19" s="137"/>
      <c r="J19" s="6">
        <v>0</v>
      </c>
      <c r="K19" s="122"/>
      <c r="L19" s="122"/>
    </row>
    <row r="20" spans="1:12" s="112" customFormat="1" ht="24" customHeight="1">
      <c r="A20" s="130" t="s">
        <v>283</v>
      </c>
      <c r="B20" s="129" t="s">
        <v>88</v>
      </c>
      <c r="C20" s="137"/>
      <c r="D20" s="6">
        <v>3209099</v>
      </c>
      <c r="E20" s="137"/>
      <c r="F20" s="6">
        <v>283683</v>
      </c>
      <c r="G20" s="137"/>
      <c r="H20" s="6">
        <v>1544860</v>
      </c>
      <c r="I20" s="137"/>
      <c r="J20" s="6">
        <v>-39042</v>
      </c>
      <c r="K20" s="122"/>
      <c r="L20" s="122"/>
    </row>
    <row r="21" spans="1:12" s="112" customFormat="1" ht="24" hidden="1" customHeight="1">
      <c r="A21" s="130" t="s">
        <v>264</v>
      </c>
      <c r="B21" s="129"/>
      <c r="C21" s="137"/>
      <c r="D21" s="6">
        <v>0</v>
      </c>
      <c r="E21" s="137"/>
      <c r="F21" s="6">
        <v>0</v>
      </c>
      <c r="G21" s="137"/>
      <c r="H21" s="6">
        <v>0</v>
      </c>
      <c r="I21" s="137"/>
      <c r="J21" s="6">
        <v>0</v>
      </c>
      <c r="K21" s="122"/>
      <c r="L21" s="122"/>
    </row>
    <row r="22" spans="1:12" s="112" customFormat="1" ht="24" customHeight="1">
      <c r="A22" s="130" t="s">
        <v>174</v>
      </c>
      <c r="B22" s="129" t="s">
        <v>88</v>
      </c>
      <c r="C22" s="137"/>
      <c r="D22" s="6">
        <v>7276792</v>
      </c>
      <c r="E22" s="137"/>
      <c r="F22" s="6">
        <v>2718952</v>
      </c>
      <c r="G22" s="137"/>
      <c r="H22" s="6">
        <v>0</v>
      </c>
      <c r="I22" s="137"/>
      <c r="J22" s="3">
        <v>0</v>
      </c>
      <c r="K22" s="122"/>
      <c r="L22" s="122"/>
    </row>
    <row r="23" spans="1:12" s="112" customFormat="1" ht="24" customHeight="1">
      <c r="A23" s="130" t="s">
        <v>280</v>
      </c>
      <c r="B23" s="129" t="s">
        <v>281</v>
      </c>
      <c r="C23" s="137"/>
      <c r="D23" s="6">
        <v>307162</v>
      </c>
      <c r="E23" s="137"/>
      <c r="F23" s="6">
        <v>0</v>
      </c>
      <c r="G23" s="137"/>
      <c r="H23" s="6">
        <v>0</v>
      </c>
      <c r="I23" s="137"/>
      <c r="J23" s="3">
        <v>0</v>
      </c>
      <c r="K23" s="122"/>
      <c r="L23" s="122"/>
    </row>
    <row r="24" spans="1:12" s="112" customFormat="1" ht="24" customHeight="1">
      <c r="A24" s="130" t="s">
        <v>175</v>
      </c>
      <c r="B24" s="129" t="s">
        <v>50</v>
      </c>
      <c r="C24" s="137"/>
      <c r="D24" s="6">
        <v>16749097</v>
      </c>
      <c r="E24" s="137"/>
      <c r="F24" s="6">
        <v>11280447</v>
      </c>
      <c r="G24" s="137"/>
      <c r="H24" s="6">
        <v>16722308</v>
      </c>
      <c r="I24" s="137"/>
      <c r="J24" s="6">
        <v>10673657</v>
      </c>
      <c r="K24" s="122"/>
      <c r="L24" s="122"/>
    </row>
    <row r="25" spans="1:12" s="112" customFormat="1" ht="24" customHeight="1">
      <c r="A25" s="130" t="s">
        <v>176</v>
      </c>
      <c r="B25" s="129" t="s">
        <v>83</v>
      </c>
      <c r="C25" s="137"/>
      <c r="D25" s="6">
        <v>-4975272601</v>
      </c>
      <c r="E25" s="137"/>
      <c r="F25" s="6">
        <v>-4929129335</v>
      </c>
      <c r="G25" s="137"/>
      <c r="H25" s="6">
        <v>0</v>
      </c>
      <c r="I25" s="137"/>
      <c r="J25" s="3">
        <v>0</v>
      </c>
      <c r="K25" s="122"/>
      <c r="L25" s="122"/>
    </row>
    <row r="26" spans="1:12" s="112" customFormat="1" ht="24" customHeight="1">
      <c r="A26" s="130" t="s">
        <v>235</v>
      </c>
      <c r="B26" s="129" t="s">
        <v>252</v>
      </c>
      <c r="C26" s="137"/>
      <c r="D26" s="6">
        <v>35417770</v>
      </c>
      <c r="E26" s="137"/>
      <c r="F26" s="6">
        <v>510000</v>
      </c>
      <c r="G26" s="137"/>
      <c r="H26" s="6">
        <v>0</v>
      </c>
      <c r="I26" s="137"/>
      <c r="J26" s="3">
        <v>0</v>
      </c>
      <c r="K26" s="122"/>
      <c r="L26" s="122"/>
    </row>
    <row r="27" spans="1:12" s="112" customFormat="1" ht="24" customHeight="1">
      <c r="A27" s="130" t="s">
        <v>98</v>
      </c>
      <c r="B27" s="129"/>
      <c r="C27" s="137"/>
      <c r="D27" s="6">
        <v>0</v>
      </c>
      <c r="E27" s="137"/>
      <c r="F27" s="6">
        <v>-3480000</v>
      </c>
      <c r="G27" s="137"/>
      <c r="H27" s="6">
        <v>0</v>
      </c>
      <c r="I27" s="137"/>
      <c r="J27" s="6">
        <v>-3480000</v>
      </c>
      <c r="K27" s="122"/>
      <c r="L27" s="122"/>
    </row>
    <row r="28" spans="1:12" s="112" customFormat="1" ht="24" customHeight="1">
      <c r="A28" s="130" t="s">
        <v>178</v>
      </c>
      <c r="B28" s="129"/>
      <c r="C28" s="137"/>
      <c r="D28" s="6">
        <v>-4324868</v>
      </c>
      <c r="E28" s="137"/>
      <c r="F28" s="6">
        <v>-839476</v>
      </c>
      <c r="G28" s="137"/>
      <c r="H28" s="6">
        <v>-2926353761</v>
      </c>
      <c r="I28" s="137"/>
      <c r="J28" s="14">
        <v>-2188281078</v>
      </c>
      <c r="K28" s="122"/>
      <c r="L28" s="122"/>
    </row>
    <row r="29" spans="1:12" s="112" customFormat="1" ht="24" customHeight="1">
      <c r="A29" s="134"/>
      <c r="B29" s="129"/>
      <c r="C29" s="4"/>
      <c r="D29" s="30">
        <f>SUM(D10:D28)</f>
        <v>4902893102</v>
      </c>
      <c r="E29" s="6"/>
      <c r="F29" s="30">
        <f>SUM(F10:F28)</f>
        <v>2835352715</v>
      </c>
      <c r="G29" s="6"/>
      <c r="H29" s="30">
        <f>SUM(H10:H28)</f>
        <v>1142001170</v>
      </c>
      <c r="I29" s="10"/>
      <c r="J29" s="30">
        <f>SUM(J10:J28)</f>
        <v>-502482584</v>
      </c>
      <c r="K29" s="122"/>
      <c r="L29" s="122"/>
    </row>
    <row r="30" spans="1:12" s="112" customFormat="1" ht="21.75" customHeight="1">
      <c r="A30" s="148" t="s">
        <v>179</v>
      </c>
      <c r="B30" s="149"/>
      <c r="C30" s="150"/>
      <c r="D30" s="69"/>
      <c r="E30" s="150"/>
      <c r="F30" s="151"/>
      <c r="G30" s="150"/>
      <c r="H30" s="69"/>
      <c r="I30" s="150"/>
      <c r="J30" s="150"/>
      <c r="K30" s="122"/>
      <c r="L30" s="122"/>
    </row>
    <row r="31" spans="1:12" s="112" customFormat="1" ht="21.75" customHeight="1">
      <c r="A31" s="130" t="s">
        <v>14</v>
      </c>
      <c r="B31" s="129"/>
      <c r="C31" s="137"/>
      <c r="D31" s="6">
        <v>-93967259</v>
      </c>
      <c r="E31" s="137"/>
      <c r="F31" s="6">
        <v>-113957455</v>
      </c>
      <c r="G31" s="137"/>
      <c r="H31" s="6">
        <v>-1800078281</v>
      </c>
      <c r="I31" s="137"/>
      <c r="J31" s="6">
        <v>208848807</v>
      </c>
      <c r="K31" s="122"/>
      <c r="L31" s="122"/>
    </row>
    <row r="32" spans="1:12" s="112" customFormat="1" ht="21.75" customHeight="1">
      <c r="A32" s="152" t="s">
        <v>16</v>
      </c>
      <c r="B32" s="129"/>
      <c r="C32" s="137"/>
      <c r="D32" s="6">
        <v>-12042780</v>
      </c>
      <c r="E32" s="137"/>
      <c r="F32" s="6">
        <v>-15451190</v>
      </c>
      <c r="G32" s="137"/>
      <c r="H32" s="6">
        <v>0</v>
      </c>
      <c r="I32" s="137"/>
      <c r="J32" s="3">
        <v>0</v>
      </c>
      <c r="K32" s="122"/>
      <c r="L32" s="122"/>
    </row>
    <row r="33" spans="1:12" s="112" customFormat="1" ht="21.75" customHeight="1">
      <c r="A33" s="152" t="s">
        <v>17</v>
      </c>
      <c r="B33" s="129"/>
      <c r="C33" s="137"/>
      <c r="D33" s="6">
        <v>-49333344</v>
      </c>
      <c r="E33" s="137"/>
      <c r="F33" s="6">
        <v>-27976595</v>
      </c>
      <c r="G33" s="137"/>
      <c r="H33" s="6">
        <v>-1383136</v>
      </c>
      <c r="I33" s="137"/>
      <c r="J33" s="6">
        <v>333796</v>
      </c>
      <c r="K33" s="122"/>
      <c r="L33" s="122"/>
    </row>
    <row r="34" spans="1:12" s="112" customFormat="1" ht="22" hidden="1" customHeight="1" thickBot="1">
      <c r="A34" s="152" t="s">
        <v>22</v>
      </c>
      <c r="B34" s="129"/>
      <c r="C34" s="137"/>
      <c r="D34" s="6">
        <v>0</v>
      </c>
      <c r="E34" s="137"/>
      <c r="F34" s="6">
        <v>0</v>
      </c>
      <c r="G34" s="137"/>
      <c r="H34" s="6">
        <v>0</v>
      </c>
      <c r="I34" s="137"/>
      <c r="J34" s="6">
        <v>0</v>
      </c>
      <c r="K34" s="122"/>
      <c r="L34" s="122"/>
    </row>
    <row r="35" spans="1:12" s="112" customFormat="1" ht="21.65" customHeight="1">
      <c r="A35" s="130" t="s">
        <v>29</v>
      </c>
      <c r="B35" s="129"/>
      <c r="C35" s="137"/>
      <c r="D35" s="6">
        <v>-33143449</v>
      </c>
      <c r="E35" s="137"/>
      <c r="F35" s="6">
        <v>-384039286</v>
      </c>
      <c r="G35" s="137"/>
      <c r="H35" s="6">
        <v>105894373</v>
      </c>
      <c r="I35" s="137"/>
      <c r="J35" s="6">
        <v>12026831</v>
      </c>
      <c r="K35" s="122"/>
      <c r="L35" s="122"/>
    </row>
    <row r="36" spans="1:12" s="112" customFormat="1" ht="21.75" customHeight="1">
      <c r="A36" s="130" t="s">
        <v>34</v>
      </c>
      <c r="B36" s="129"/>
      <c r="C36" s="137"/>
      <c r="D36" s="6">
        <v>723411265</v>
      </c>
      <c r="E36" s="137"/>
      <c r="F36" s="6">
        <v>825976461</v>
      </c>
      <c r="G36" s="137"/>
      <c r="H36" s="6">
        <v>63849411</v>
      </c>
      <c r="I36" s="137"/>
      <c r="J36" s="6">
        <v>32790285</v>
      </c>
      <c r="K36" s="122"/>
      <c r="L36" s="122"/>
    </row>
    <row r="37" spans="1:12" s="112" customFormat="1" ht="21.75" customHeight="1">
      <c r="A37" s="130" t="s">
        <v>41</v>
      </c>
      <c r="B37" s="129"/>
      <c r="C37" s="137"/>
      <c r="D37" s="6">
        <v>249444915</v>
      </c>
      <c r="E37" s="137"/>
      <c r="F37" s="6">
        <v>41565672</v>
      </c>
      <c r="G37" s="137"/>
      <c r="H37" s="6">
        <v>16850665</v>
      </c>
      <c r="I37" s="137"/>
      <c r="J37" s="6">
        <v>-18532150</v>
      </c>
      <c r="K37" s="122"/>
      <c r="L37" s="122"/>
    </row>
    <row r="38" spans="1:12" s="112" customFormat="1" ht="21.75" customHeight="1">
      <c r="A38" s="130" t="s">
        <v>180</v>
      </c>
      <c r="B38" s="129"/>
      <c r="C38" s="137"/>
      <c r="D38" s="6">
        <v>-287683304</v>
      </c>
      <c r="E38" s="137"/>
      <c r="F38" s="6">
        <v>40690763</v>
      </c>
      <c r="G38" s="137"/>
      <c r="H38" s="6">
        <v>0</v>
      </c>
      <c r="I38" s="137"/>
      <c r="J38" s="6">
        <v>0</v>
      </c>
      <c r="K38" s="122"/>
      <c r="L38" s="122"/>
    </row>
    <row r="39" spans="1:12" s="112" customFormat="1" ht="21.5" customHeight="1">
      <c r="A39" s="152" t="s">
        <v>53</v>
      </c>
      <c r="B39" s="129"/>
      <c r="C39" s="137"/>
      <c r="D39" s="6">
        <v>242425706</v>
      </c>
      <c r="E39" s="137"/>
      <c r="F39" s="6">
        <v>57545472</v>
      </c>
      <c r="G39" s="137"/>
      <c r="H39" s="6">
        <v>144045899</v>
      </c>
      <c r="I39" s="137"/>
      <c r="J39" s="6">
        <v>88485041</v>
      </c>
      <c r="K39" s="122"/>
      <c r="L39" s="122"/>
    </row>
    <row r="40" spans="1:12" s="112" customFormat="1" ht="21.75" customHeight="1">
      <c r="A40" s="130" t="s">
        <v>233</v>
      </c>
      <c r="B40" s="153" t="s">
        <v>201</v>
      </c>
      <c r="C40" s="137"/>
      <c r="D40" s="6">
        <v>0</v>
      </c>
      <c r="E40" s="137"/>
      <c r="F40" s="6">
        <v>13165549</v>
      </c>
      <c r="G40" s="137"/>
      <c r="H40" s="6">
        <v>24265817</v>
      </c>
      <c r="I40" s="137"/>
      <c r="J40" s="6">
        <v>0</v>
      </c>
      <c r="K40" s="122"/>
      <c r="L40" s="122"/>
    </row>
    <row r="41" spans="1:12" s="112" customFormat="1" ht="21.75" customHeight="1">
      <c r="A41" s="130" t="s">
        <v>181</v>
      </c>
      <c r="B41" s="153" t="s">
        <v>201</v>
      </c>
      <c r="C41" s="137"/>
      <c r="D41" s="14">
        <v>-12549380</v>
      </c>
      <c r="E41" s="137"/>
      <c r="F41" s="14">
        <v>-9273920</v>
      </c>
      <c r="G41" s="137"/>
      <c r="H41" s="14">
        <v>-2693359</v>
      </c>
      <c r="I41" s="113"/>
      <c r="J41" s="14">
        <v>-2924103</v>
      </c>
      <c r="K41" s="122"/>
      <c r="L41" s="122"/>
    </row>
    <row r="42" spans="1:12" ht="21.75" customHeight="1">
      <c r="A42" s="130" t="s">
        <v>182</v>
      </c>
      <c r="B42" s="130"/>
      <c r="C42" s="4"/>
      <c r="D42" s="19">
        <f>SUM(D29:D41)</f>
        <v>5629455472</v>
      </c>
      <c r="E42" s="19"/>
      <c r="F42" s="19">
        <f>SUM(F29:F41)</f>
        <v>3263598186</v>
      </c>
      <c r="G42" s="19"/>
      <c r="H42" s="19">
        <f>SUM(H29:H41)</f>
        <v>-307247441</v>
      </c>
      <c r="I42" s="55"/>
      <c r="J42" s="19">
        <f>SUM(J29:J41)</f>
        <v>-181454077</v>
      </c>
      <c r="K42" s="122"/>
      <c r="L42" s="122"/>
    </row>
    <row r="43" spans="1:12" s="112" customFormat="1" ht="21.75" customHeight="1">
      <c r="A43" s="130" t="s">
        <v>266</v>
      </c>
      <c r="B43" s="130"/>
      <c r="C43" s="4"/>
      <c r="D43" s="6">
        <v>-140906075</v>
      </c>
      <c r="E43" s="137"/>
      <c r="F43" s="6">
        <v>-61988622</v>
      </c>
      <c r="G43" s="137"/>
      <c r="H43" s="6">
        <v>-80865507</v>
      </c>
      <c r="I43" s="10"/>
      <c r="J43" s="6">
        <v>-42980554</v>
      </c>
      <c r="K43" s="122"/>
      <c r="L43" s="122"/>
    </row>
    <row r="44" spans="1:12" s="117" customFormat="1" ht="21.75" customHeight="1">
      <c r="A44" s="154" t="s">
        <v>183</v>
      </c>
      <c r="B44" s="154"/>
      <c r="C44" s="13"/>
      <c r="D44" s="7">
        <f>SUM(D42:D43)</f>
        <v>5488549397</v>
      </c>
      <c r="E44" s="8"/>
      <c r="F44" s="7">
        <f>SUM(F42:F43)</f>
        <v>3201609564</v>
      </c>
      <c r="G44" s="8"/>
      <c r="H44" s="7">
        <f>SUM(H42:H43)</f>
        <v>-388112948</v>
      </c>
      <c r="I44" s="28"/>
      <c r="J44" s="7">
        <f>SUM(J42:J43)</f>
        <v>-224434631</v>
      </c>
      <c r="K44" s="122"/>
      <c r="L44" s="122"/>
    </row>
    <row r="45" spans="1:12" s="117" customFormat="1" ht="8.5" customHeight="1">
      <c r="A45" s="154"/>
      <c r="B45" s="154"/>
      <c r="C45" s="13"/>
      <c r="D45" s="59"/>
      <c r="E45" s="13"/>
      <c r="F45" s="124"/>
      <c r="G45" s="13"/>
      <c r="H45" s="8"/>
      <c r="I45" s="13"/>
      <c r="J45" s="138"/>
      <c r="K45" s="122"/>
      <c r="L45" s="122"/>
    </row>
    <row r="46" spans="1:12" s="112" customFormat="1" ht="21.75" hidden="1" customHeight="1">
      <c r="A46" s="118"/>
      <c r="B46" s="115"/>
      <c r="C46" s="137"/>
      <c r="D46" s="6"/>
      <c r="E46" s="137"/>
      <c r="F46" s="6"/>
      <c r="G46" s="137"/>
      <c r="H46" s="6"/>
      <c r="I46" s="137"/>
      <c r="J46" s="3"/>
      <c r="K46" s="122"/>
      <c r="L46" s="122"/>
    </row>
    <row r="47" spans="1:12" s="112" customFormat="1" ht="21.75" hidden="1" customHeight="1">
      <c r="A47" s="118"/>
      <c r="B47" s="118"/>
      <c r="C47" s="137"/>
      <c r="D47" s="6"/>
      <c r="E47" s="137"/>
      <c r="F47" s="6"/>
      <c r="G47" s="137"/>
      <c r="H47" s="6"/>
      <c r="I47" s="137"/>
      <c r="J47" s="3"/>
      <c r="K47" s="122"/>
      <c r="L47" s="122"/>
    </row>
    <row r="48" spans="1:12" s="112" customFormat="1" ht="21.75" hidden="1" customHeight="1">
      <c r="A48" s="118"/>
      <c r="B48" s="116"/>
      <c r="C48" s="137"/>
      <c r="D48" s="6"/>
      <c r="E48" s="137"/>
      <c r="F48" s="6"/>
      <c r="G48" s="137"/>
      <c r="H48" s="6"/>
      <c r="I48" s="137"/>
      <c r="J48" s="3"/>
      <c r="K48" s="122"/>
      <c r="L48" s="122"/>
    </row>
    <row r="49" spans="1:12" s="112" customFormat="1" ht="21.75" hidden="1" customHeight="1">
      <c r="A49" s="118"/>
      <c r="B49" s="118"/>
      <c r="C49" s="137"/>
      <c r="D49" s="2"/>
      <c r="E49" s="137"/>
      <c r="F49" s="2"/>
      <c r="G49" s="137"/>
      <c r="H49" s="2"/>
      <c r="I49" s="137"/>
      <c r="J49" s="2"/>
      <c r="K49" s="122"/>
      <c r="L49" s="122"/>
    </row>
    <row r="50" spans="1:12" s="112" customFormat="1" ht="9.75" customHeight="1">
      <c r="A50" s="154"/>
      <c r="B50" s="154"/>
      <c r="C50" s="155"/>
      <c r="D50" s="8"/>
      <c r="E50" s="155"/>
      <c r="F50" s="28"/>
      <c r="G50" s="155"/>
      <c r="H50" s="8"/>
      <c r="I50" s="155"/>
      <c r="J50" s="17"/>
      <c r="K50" s="122"/>
      <c r="L50" s="122"/>
    </row>
    <row r="51" spans="1:12" s="112" customFormat="1" ht="24" customHeight="1">
      <c r="A51" s="117" t="s">
        <v>0</v>
      </c>
      <c r="B51" s="117"/>
      <c r="C51"/>
      <c r="D51" s="6"/>
      <c r="E51"/>
      <c r="F51" s="113"/>
      <c r="H51" s="2"/>
      <c r="K51" s="122"/>
      <c r="L51" s="122"/>
    </row>
    <row r="52" spans="1:12" ht="24" customHeight="1">
      <c r="A52" s="117" t="s">
        <v>167</v>
      </c>
      <c r="B52" s="117"/>
      <c r="C52"/>
      <c r="D52" s="6"/>
      <c r="E52"/>
      <c r="F52" s="113"/>
      <c r="G52"/>
      <c r="H52" s="6"/>
      <c r="I52"/>
      <c r="J52"/>
      <c r="K52" s="122"/>
      <c r="L52" s="122"/>
    </row>
    <row r="53" spans="1:12" s="112" customFormat="1" ht="11.25" customHeight="1">
      <c r="A53" s="114"/>
      <c r="B53" s="114"/>
      <c r="C53" s="141"/>
      <c r="D53" s="16"/>
      <c r="E53" s="141"/>
      <c r="F53" s="142"/>
      <c r="H53" s="85"/>
      <c r="K53" s="122"/>
      <c r="L53" s="122"/>
    </row>
    <row r="54" spans="1:12" ht="24" customHeight="1">
      <c r="A54" s="143"/>
      <c r="B54" s="143"/>
      <c r="C54" s="143"/>
      <c r="D54" s="216" t="s">
        <v>2</v>
      </c>
      <c r="E54" s="216"/>
      <c r="F54" s="216"/>
      <c r="G54" s="144"/>
      <c r="H54" s="216" t="s">
        <v>3</v>
      </c>
      <c r="I54" s="216"/>
      <c r="J54" s="216"/>
      <c r="K54" s="122"/>
      <c r="L54" s="122"/>
    </row>
    <row r="55" spans="1:12" ht="24" customHeight="1">
      <c r="A55" s="143"/>
      <c r="C55" s="143"/>
      <c r="D55" s="219" t="s">
        <v>76</v>
      </c>
      <c r="E55" s="219"/>
      <c r="F55" s="219"/>
      <c r="G55" s="144"/>
      <c r="H55" s="219" t="s">
        <v>76</v>
      </c>
      <c r="I55" s="219"/>
      <c r="J55" s="219"/>
      <c r="K55" s="122"/>
      <c r="L55" s="122"/>
    </row>
    <row r="56" spans="1:12" ht="24" customHeight="1">
      <c r="A56" s="143"/>
      <c r="B56" s="115" t="s">
        <v>7</v>
      </c>
      <c r="C56" s="133"/>
      <c r="D56" s="145">
        <f>D6</f>
        <v>2566</v>
      </c>
      <c r="E56" s="133"/>
      <c r="F56" s="145">
        <f>F6</f>
        <v>2565</v>
      </c>
      <c r="G56" s="133"/>
      <c r="H56" s="145">
        <f>H6</f>
        <v>2566</v>
      </c>
      <c r="I56" s="133"/>
      <c r="J56" s="145">
        <f>J6</f>
        <v>2565</v>
      </c>
      <c r="K56" s="122"/>
      <c r="L56" s="122"/>
    </row>
    <row r="57" spans="1:12" ht="24" customHeight="1">
      <c r="A57" s="143"/>
      <c r="B57" s="115"/>
      <c r="C57" s="133"/>
      <c r="D57" s="145"/>
      <c r="E57" s="133"/>
      <c r="F57" s="5" t="s">
        <v>10</v>
      </c>
      <c r="G57" s="133"/>
      <c r="H57" s="5"/>
      <c r="I57" s="133"/>
      <c r="J57" s="145"/>
      <c r="K57" s="122"/>
      <c r="L57" s="122"/>
    </row>
    <row r="58" spans="1:12" ht="24" customHeight="1">
      <c r="A58" s="119"/>
      <c r="B58" s="119"/>
      <c r="C58" s="119"/>
      <c r="D58" s="215" t="s">
        <v>11</v>
      </c>
      <c r="E58" s="220"/>
      <c r="F58" s="220"/>
      <c r="G58" s="220"/>
      <c r="H58" s="220"/>
      <c r="I58" s="220"/>
      <c r="J58" s="220"/>
      <c r="K58" s="122"/>
      <c r="L58" s="122"/>
    </row>
    <row r="59" spans="1:12" s="112" customFormat="1" ht="21.75" customHeight="1">
      <c r="A59" s="128" t="s">
        <v>184</v>
      </c>
      <c r="B59" s="128"/>
      <c r="C59" s="157"/>
      <c r="D59" s="2"/>
      <c r="E59" s="157"/>
      <c r="F59" s="125"/>
      <c r="G59" s="157"/>
      <c r="H59" s="2"/>
      <c r="I59" s="157"/>
      <c r="J59" s="157"/>
      <c r="K59" s="122"/>
      <c r="L59" s="122"/>
    </row>
    <row r="60" spans="1:12" s="112" customFormat="1" ht="21.75" hidden="1" customHeight="1">
      <c r="A60" s="118"/>
      <c r="B60" s="129"/>
      <c r="C60" s="157"/>
      <c r="D60" s="6"/>
      <c r="E60" s="137"/>
      <c r="F60" s="6"/>
      <c r="G60" s="137"/>
      <c r="H60" s="6"/>
      <c r="I60" s="157"/>
      <c r="J60" s="3"/>
      <c r="K60" s="122"/>
      <c r="L60" s="122"/>
    </row>
    <row r="61" spans="1:12" s="112" customFormat="1" ht="21.75" customHeight="1">
      <c r="A61" s="118" t="s">
        <v>234</v>
      </c>
      <c r="B61" s="129" t="s">
        <v>255</v>
      </c>
      <c r="C61" s="157"/>
      <c r="D61" s="6">
        <v>-767300639</v>
      </c>
      <c r="E61" s="157"/>
      <c r="F61" s="6">
        <v>-4067743016</v>
      </c>
      <c r="G61" s="157"/>
      <c r="H61" s="6">
        <v>0</v>
      </c>
      <c r="I61" s="157"/>
      <c r="J61" s="1">
        <v>0</v>
      </c>
      <c r="K61" s="122"/>
      <c r="L61" s="122"/>
    </row>
    <row r="62" spans="1:12" s="112" customFormat="1" ht="21.75" customHeight="1">
      <c r="A62" s="118" t="s">
        <v>187</v>
      </c>
      <c r="B62" s="115" t="s">
        <v>177</v>
      </c>
      <c r="C62" s="137"/>
      <c r="D62" s="6">
        <v>0</v>
      </c>
      <c r="E62" s="137"/>
      <c r="F62" s="6">
        <v>0</v>
      </c>
      <c r="G62" s="137"/>
      <c r="H62" s="6">
        <v>-191925140</v>
      </c>
      <c r="I62" s="137"/>
      <c r="J62" s="6">
        <v>-2269295732</v>
      </c>
      <c r="K62" s="122"/>
      <c r="L62" s="122"/>
    </row>
    <row r="63" spans="1:12" s="112" customFormat="1" ht="21.75" customHeight="1">
      <c r="A63" s="118" t="s">
        <v>185</v>
      </c>
      <c r="B63" s="115" t="s">
        <v>177</v>
      </c>
      <c r="C63" s="157"/>
      <c r="D63" s="6">
        <v>0</v>
      </c>
      <c r="E63" s="157"/>
      <c r="F63" s="6">
        <v>0</v>
      </c>
      <c r="G63" s="157"/>
      <c r="H63" s="6">
        <v>-46000387495</v>
      </c>
      <c r="I63" s="157"/>
      <c r="J63" s="2">
        <v>-9000000000</v>
      </c>
      <c r="K63" s="122"/>
      <c r="L63" s="122"/>
    </row>
    <row r="64" spans="1:12" s="112" customFormat="1" ht="21.75" customHeight="1">
      <c r="A64" s="118" t="s">
        <v>186</v>
      </c>
      <c r="B64" s="115" t="s">
        <v>177</v>
      </c>
      <c r="C64" s="137"/>
      <c r="D64" s="6">
        <v>0</v>
      </c>
      <c r="E64" s="137"/>
      <c r="F64" s="6">
        <v>0</v>
      </c>
      <c r="G64" s="137"/>
      <c r="H64" s="6">
        <v>925539036</v>
      </c>
      <c r="I64" s="137"/>
      <c r="J64" s="6">
        <v>3590999</v>
      </c>
      <c r="K64" s="122"/>
      <c r="L64" s="122"/>
    </row>
    <row r="65" spans="1:12" s="112" customFormat="1" ht="21.75" customHeight="1">
      <c r="A65" s="118" t="s">
        <v>188</v>
      </c>
      <c r="B65" s="115" t="s">
        <v>252</v>
      </c>
      <c r="C65" s="137"/>
      <c r="D65" s="6">
        <v>-1268276619</v>
      </c>
      <c r="E65" s="137"/>
      <c r="F65" s="6">
        <v>-510000</v>
      </c>
      <c r="G65" s="137"/>
      <c r="H65" s="6">
        <v>-1268276619</v>
      </c>
      <c r="I65" s="137"/>
      <c r="J65" s="6">
        <v>-510000</v>
      </c>
      <c r="K65" s="122"/>
      <c r="L65" s="122"/>
    </row>
    <row r="66" spans="1:12" s="112" customFormat="1" ht="21.75" hidden="1" customHeight="1">
      <c r="A66" s="118" t="s">
        <v>189</v>
      </c>
      <c r="B66" s="115"/>
      <c r="C66" s="137"/>
      <c r="D66" s="6">
        <v>0</v>
      </c>
      <c r="E66" s="137"/>
      <c r="F66" s="6">
        <v>0</v>
      </c>
      <c r="G66" s="137"/>
      <c r="H66" s="6">
        <v>0</v>
      </c>
      <c r="I66" s="137"/>
      <c r="J66" s="3">
        <v>0</v>
      </c>
      <c r="K66" s="122"/>
      <c r="L66" s="122"/>
    </row>
    <row r="67" spans="1:12" s="112" customFormat="1" ht="21.75" hidden="1" customHeight="1">
      <c r="A67" s="118" t="s">
        <v>190</v>
      </c>
      <c r="B67" s="115"/>
      <c r="C67" s="137"/>
      <c r="D67" s="6">
        <v>0</v>
      </c>
      <c r="E67" s="137"/>
      <c r="F67" s="6">
        <v>0</v>
      </c>
      <c r="G67" s="137"/>
      <c r="H67" s="6">
        <v>0</v>
      </c>
      <c r="I67" s="137"/>
      <c r="J67" s="6">
        <v>0</v>
      </c>
      <c r="K67" s="122"/>
      <c r="L67" s="122"/>
    </row>
    <row r="68" spans="1:12" s="112" customFormat="1" ht="21.75" customHeight="1">
      <c r="A68" s="118" t="s">
        <v>238</v>
      </c>
      <c r="B68" s="115"/>
      <c r="C68" s="137"/>
      <c r="D68" s="6">
        <v>3810585</v>
      </c>
      <c r="E68" s="137"/>
      <c r="F68" s="6">
        <v>4626986</v>
      </c>
      <c r="G68" s="137"/>
      <c r="H68" s="6">
        <v>0</v>
      </c>
      <c r="I68" s="137"/>
      <c r="J68" s="3">
        <v>0</v>
      </c>
      <c r="K68" s="122"/>
      <c r="L68" s="122"/>
    </row>
    <row r="69" spans="1:12" s="112" customFormat="1" ht="21.75" customHeight="1">
      <c r="A69" s="130" t="s">
        <v>191</v>
      </c>
      <c r="B69" s="129"/>
      <c r="C69" s="137"/>
      <c r="D69" s="6">
        <v>-2699876757</v>
      </c>
      <c r="E69" s="137"/>
      <c r="F69" s="6">
        <v>-7627302678</v>
      </c>
      <c r="G69" s="137"/>
      <c r="H69" s="6">
        <v>-63569484</v>
      </c>
      <c r="I69" s="137"/>
      <c r="J69" s="6">
        <v>-48658949</v>
      </c>
      <c r="K69" s="122"/>
      <c r="L69" s="122"/>
    </row>
    <row r="70" spans="1:12" s="112" customFormat="1" ht="21.75" customHeight="1">
      <c r="A70" s="130" t="s">
        <v>192</v>
      </c>
      <c r="B70" s="129"/>
      <c r="C70" s="137"/>
      <c r="D70" s="6">
        <v>-1106554509</v>
      </c>
      <c r="E70" s="137"/>
      <c r="F70" s="6">
        <v>-1138626171</v>
      </c>
      <c r="G70" s="137"/>
      <c r="H70" s="6">
        <v>0</v>
      </c>
      <c r="I70" s="137"/>
      <c r="J70" s="3">
        <v>0</v>
      </c>
      <c r="K70" s="122"/>
      <c r="L70" s="122"/>
    </row>
    <row r="71" spans="1:12" s="112" customFormat="1" ht="21.75" customHeight="1">
      <c r="A71" s="130" t="s">
        <v>193</v>
      </c>
      <c r="B71" s="129"/>
      <c r="C71" s="137"/>
      <c r="D71" s="6">
        <v>-103979882</v>
      </c>
      <c r="E71" s="137"/>
      <c r="F71" s="6">
        <v>-80702432</v>
      </c>
      <c r="G71" s="137"/>
      <c r="H71" s="6">
        <v>-34379653</v>
      </c>
      <c r="I71" s="137"/>
      <c r="J71" s="6">
        <v>-56523582</v>
      </c>
      <c r="K71" s="122"/>
      <c r="L71" s="122"/>
    </row>
    <row r="72" spans="1:12" s="112" customFormat="1" ht="21.75" hidden="1" customHeight="1">
      <c r="A72" s="118" t="s">
        <v>15</v>
      </c>
      <c r="B72" s="115"/>
      <c r="C72" s="137"/>
      <c r="D72" s="6">
        <v>0</v>
      </c>
      <c r="E72" s="137"/>
      <c r="F72" s="6">
        <v>0</v>
      </c>
      <c r="G72" s="137"/>
      <c r="H72" s="6">
        <v>0</v>
      </c>
      <c r="I72" s="137"/>
      <c r="J72" s="3">
        <v>0</v>
      </c>
      <c r="K72" s="122"/>
      <c r="L72" s="122"/>
    </row>
    <row r="73" spans="1:12" s="112" customFormat="1" ht="21.75" hidden="1" customHeight="1">
      <c r="A73" s="118" t="s">
        <v>194</v>
      </c>
      <c r="B73" s="115"/>
      <c r="C73" s="137"/>
      <c r="D73" s="6">
        <v>0</v>
      </c>
      <c r="E73" s="137"/>
      <c r="F73" s="6">
        <v>0</v>
      </c>
      <c r="G73" s="137"/>
      <c r="H73" s="6">
        <v>0</v>
      </c>
      <c r="I73" s="137"/>
      <c r="J73" s="3">
        <v>0</v>
      </c>
      <c r="K73" s="122"/>
      <c r="L73" s="122"/>
    </row>
    <row r="74" spans="1:12" s="112" customFormat="1" ht="21.75" customHeight="1">
      <c r="A74" s="118" t="s">
        <v>23</v>
      </c>
      <c r="B74" s="115" t="s">
        <v>154</v>
      </c>
      <c r="C74" s="137"/>
      <c r="D74" s="6">
        <v>-52407600</v>
      </c>
      <c r="E74" s="137"/>
      <c r="F74" s="6">
        <v>0</v>
      </c>
      <c r="G74" s="137"/>
      <c r="H74" s="6">
        <v>-20945588258</v>
      </c>
      <c r="I74" s="137"/>
      <c r="J74" s="6">
        <v>-20826723860</v>
      </c>
      <c r="K74" s="122"/>
      <c r="L74" s="122"/>
    </row>
    <row r="75" spans="1:12" s="112" customFormat="1" ht="21.75" customHeight="1">
      <c r="A75" s="118" t="s">
        <v>195</v>
      </c>
      <c r="B75" s="115" t="s">
        <v>154</v>
      </c>
      <c r="C75" s="137"/>
      <c r="D75" s="6">
        <v>0</v>
      </c>
      <c r="E75" s="137"/>
      <c r="F75" s="6">
        <v>0</v>
      </c>
      <c r="G75" s="137"/>
      <c r="H75" s="6">
        <v>59221518449</v>
      </c>
      <c r="I75" s="137"/>
      <c r="J75" s="6">
        <v>20571362504</v>
      </c>
      <c r="K75" s="122"/>
      <c r="L75" s="122"/>
    </row>
    <row r="76" spans="1:12" s="112" customFormat="1" ht="21.75" customHeight="1">
      <c r="A76" s="130" t="s">
        <v>178</v>
      </c>
      <c r="B76" s="129"/>
      <c r="C76" s="137"/>
      <c r="D76" s="6">
        <v>3514644</v>
      </c>
      <c r="E76" s="137"/>
      <c r="F76" s="6">
        <v>839476</v>
      </c>
      <c r="G76" s="137"/>
      <c r="H76" s="6">
        <v>2808400035</v>
      </c>
      <c r="I76" s="137"/>
      <c r="J76" s="6">
        <v>2196255800</v>
      </c>
      <c r="K76" s="122"/>
      <c r="L76" s="122"/>
    </row>
    <row r="77" spans="1:12" s="112" customFormat="1" ht="21.75" customHeight="1">
      <c r="A77" s="134" t="s">
        <v>196</v>
      </c>
      <c r="B77" s="134"/>
      <c r="C77" s="4"/>
      <c r="D77" s="7">
        <f>SUM(D61:D76)</f>
        <v>-5991070777</v>
      </c>
      <c r="E77" s="6"/>
      <c r="F77" s="7">
        <f>SUM(F61:F76)</f>
        <v>-12909417835</v>
      </c>
      <c r="G77" s="6"/>
      <c r="H77" s="7">
        <f>SUM(H61:H76)</f>
        <v>-5548669129</v>
      </c>
      <c r="I77" s="4"/>
      <c r="J77" s="7">
        <f>SUM(J60:J76,J46:J47)</f>
        <v>-9430502820</v>
      </c>
      <c r="K77" s="122"/>
      <c r="L77" s="122"/>
    </row>
    <row r="78" spans="1:12" s="112" customFormat="1" ht="14.25" customHeight="1">
      <c r="A78" s="134"/>
      <c r="B78" s="134"/>
      <c r="C78" s="155"/>
      <c r="D78" s="8"/>
      <c r="E78" s="155"/>
      <c r="F78" s="28"/>
      <c r="G78" s="155"/>
      <c r="H78" s="8"/>
      <c r="I78" s="155"/>
      <c r="J78" s="17"/>
      <c r="K78" s="122"/>
      <c r="L78" s="122"/>
    </row>
    <row r="79" spans="1:12" s="112" customFormat="1" ht="24" customHeight="1">
      <c r="A79" s="128" t="s">
        <v>197</v>
      </c>
      <c r="B79" s="128"/>
      <c r="C79" s="158"/>
      <c r="D79" s="2"/>
      <c r="E79" s="158"/>
      <c r="F79" s="125"/>
      <c r="G79" s="158"/>
      <c r="H79" s="2"/>
      <c r="I79" s="158"/>
      <c r="J79" s="158"/>
      <c r="K79" s="122"/>
      <c r="L79" s="122"/>
    </row>
    <row r="80" spans="1:12" s="112" customFormat="1" ht="24" hidden="1" customHeight="1">
      <c r="A80" s="152" t="s">
        <v>198</v>
      </c>
      <c r="B80" s="152"/>
      <c r="C80" s="158"/>
      <c r="D80" s="2"/>
      <c r="E80" s="158"/>
      <c r="F80" s="125"/>
      <c r="G80" s="158"/>
      <c r="H80" s="2"/>
      <c r="I80" s="158"/>
      <c r="J80" s="158"/>
      <c r="K80" s="122"/>
      <c r="L80" s="122"/>
    </row>
    <row r="81" spans="1:12" s="112" customFormat="1" ht="24" hidden="1" customHeight="1">
      <c r="A81" s="130" t="s">
        <v>199</v>
      </c>
      <c r="B81" s="130"/>
      <c r="C81" s="158"/>
      <c r="D81" s="2"/>
      <c r="E81" s="158"/>
      <c r="F81" s="2"/>
      <c r="G81" s="137"/>
      <c r="H81" s="2"/>
      <c r="I81" s="137"/>
      <c r="J81" s="2"/>
      <c r="K81" s="122"/>
      <c r="L81" s="122"/>
    </row>
    <row r="82" spans="1:12" s="112" customFormat="1" ht="24" customHeight="1">
      <c r="A82" s="118" t="s">
        <v>263</v>
      </c>
      <c r="B82" s="130"/>
      <c r="C82" s="158"/>
      <c r="D82" s="6">
        <v>0</v>
      </c>
      <c r="E82" s="158"/>
      <c r="F82" s="6">
        <v>49900000</v>
      </c>
      <c r="G82" s="137"/>
      <c r="H82" s="6">
        <v>0</v>
      </c>
      <c r="I82" s="137"/>
      <c r="J82" s="2">
        <v>0</v>
      </c>
      <c r="K82" s="122"/>
      <c r="L82" s="122"/>
    </row>
    <row r="83" spans="1:12" s="112" customFormat="1" ht="24" customHeight="1">
      <c r="A83" s="147" t="s">
        <v>200</v>
      </c>
      <c r="B83" s="129" t="s">
        <v>256</v>
      </c>
      <c r="C83" s="158"/>
      <c r="D83" s="6">
        <v>52463125485</v>
      </c>
      <c r="E83" s="137"/>
      <c r="F83" s="6">
        <v>34480000000</v>
      </c>
      <c r="G83" s="137"/>
      <c r="H83" s="6">
        <v>52463125485</v>
      </c>
      <c r="I83" s="3"/>
      <c r="J83" s="6">
        <v>34480000000</v>
      </c>
      <c r="K83" s="122"/>
      <c r="L83" s="122"/>
    </row>
    <row r="84" spans="1:12" s="112" customFormat="1" ht="24" customHeight="1">
      <c r="A84" s="147" t="s">
        <v>202</v>
      </c>
      <c r="B84" s="129" t="s">
        <v>256</v>
      </c>
      <c r="C84" s="137"/>
      <c r="D84" s="6">
        <v>-51693125485</v>
      </c>
      <c r="E84" s="137"/>
      <c r="F84" s="6">
        <v>-32742000000</v>
      </c>
      <c r="G84" s="137"/>
      <c r="H84" s="6">
        <v>-51693125485</v>
      </c>
      <c r="I84" s="3"/>
      <c r="J84" s="6">
        <v>-32742000000</v>
      </c>
      <c r="K84" s="122"/>
      <c r="L84" s="122"/>
    </row>
    <row r="85" spans="1:12" s="112" customFormat="1" ht="24" hidden="1" customHeight="1">
      <c r="A85" s="130" t="s">
        <v>203</v>
      </c>
      <c r="B85" s="115" t="s">
        <v>154</v>
      </c>
      <c r="C85" s="158"/>
      <c r="D85" s="6">
        <v>0</v>
      </c>
      <c r="E85" s="137"/>
      <c r="F85" s="6">
        <v>0</v>
      </c>
      <c r="G85" s="137"/>
      <c r="H85" s="6">
        <v>0</v>
      </c>
      <c r="I85" s="158"/>
      <c r="J85" s="6">
        <v>0</v>
      </c>
      <c r="K85" s="122"/>
      <c r="L85" s="122"/>
    </row>
    <row r="86" spans="1:12" s="112" customFormat="1" ht="24" hidden="1" customHeight="1">
      <c r="A86" s="147" t="s">
        <v>204</v>
      </c>
      <c r="B86" s="115" t="s">
        <v>154</v>
      </c>
      <c r="C86" s="158"/>
      <c r="D86" s="6">
        <v>0</v>
      </c>
      <c r="E86" s="137"/>
      <c r="F86" s="6">
        <v>0</v>
      </c>
      <c r="G86" s="137"/>
      <c r="H86" s="6">
        <v>0</v>
      </c>
      <c r="I86" s="137"/>
      <c r="J86" s="6">
        <v>0</v>
      </c>
      <c r="K86" s="122"/>
      <c r="L86" s="122"/>
    </row>
    <row r="87" spans="1:12" s="112" customFormat="1" ht="24" customHeight="1">
      <c r="A87" s="147" t="s">
        <v>205</v>
      </c>
      <c r="B87" s="129" t="s">
        <v>256</v>
      </c>
      <c r="C87" s="137"/>
      <c r="D87" s="6">
        <v>14950000000</v>
      </c>
      <c r="E87" s="137"/>
      <c r="F87" s="6">
        <v>31600020000</v>
      </c>
      <c r="G87" s="137"/>
      <c r="H87" s="6">
        <v>14950000000</v>
      </c>
      <c r="I87" s="3"/>
      <c r="J87" s="6">
        <v>31600020000</v>
      </c>
      <c r="K87" s="122"/>
      <c r="L87" s="122"/>
    </row>
    <row r="88" spans="1:12" s="112" customFormat="1" ht="24" customHeight="1">
      <c r="A88" s="147" t="s">
        <v>206</v>
      </c>
      <c r="B88" s="129" t="s">
        <v>256</v>
      </c>
      <c r="C88" s="137"/>
      <c r="D88" s="6">
        <v>-8666660000</v>
      </c>
      <c r="E88" s="137"/>
      <c r="F88" s="6">
        <v>-21500000000</v>
      </c>
      <c r="G88" s="137"/>
      <c r="H88" s="6">
        <v>-8666660000</v>
      </c>
      <c r="I88" s="3"/>
      <c r="J88" s="6">
        <v>-21500000000</v>
      </c>
      <c r="K88" s="122"/>
      <c r="L88" s="122"/>
    </row>
    <row r="89" spans="1:12" s="112" customFormat="1" ht="24" customHeight="1">
      <c r="A89" s="147" t="s">
        <v>207</v>
      </c>
      <c r="B89" s="115" t="s">
        <v>154</v>
      </c>
      <c r="C89" s="158"/>
      <c r="D89" s="6">
        <v>16926500</v>
      </c>
      <c r="E89" s="137"/>
      <c r="F89" s="6">
        <v>1276708100</v>
      </c>
      <c r="G89" s="137"/>
      <c r="H89" s="6">
        <v>6271443726</v>
      </c>
      <c r="I89" s="137"/>
      <c r="J89" s="6">
        <v>975782001</v>
      </c>
      <c r="K89" s="122"/>
      <c r="L89" s="122"/>
    </row>
    <row r="90" spans="1:12" s="112" customFormat="1" ht="24" customHeight="1">
      <c r="A90" s="147" t="s">
        <v>208</v>
      </c>
      <c r="B90" s="115" t="s">
        <v>154</v>
      </c>
      <c r="C90" s="158"/>
      <c r="D90" s="6">
        <v>-2859036907</v>
      </c>
      <c r="E90" s="137"/>
      <c r="F90" s="6">
        <v>-1166131500</v>
      </c>
      <c r="G90" s="137"/>
      <c r="H90" s="6">
        <v>-4034156349</v>
      </c>
      <c r="I90" s="137"/>
      <c r="J90" s="6">
        <v>-1242212540</v>
      </c>
      <c r="K90" s="122"/>
      <c r="L90" s="122"/>
    </row>
    <row r="91" spans="1:12" s="112" customFormat="1" ht="24" customHeight="1">
      <c r="A91" t="s">
        <v>209</v>
      </c>
      <c r="B91" s="129" t="s">
        <v>112</v>
      </c>
      <c r="C91" s="137"/>
      <c r="D91" s="6">
        <v>-191325549</v>
      </c>
      <c r="E91" s="137"/>
      <c r="F91" s="6">
        <v>-181266126</v>
      </c>
      <c r="G91" s="137"/>
      <c r="H91" s="6">
        <v>-25215935</v>
      </c>
      <c r="I91" s="3"/>
      <c r="J91" s="6">
        <v>-39639485</v>
      </c>
      <c r="K91" s="122"/>
      <c r="L91" s="122"/>
    </row>
    <row r="92" spans="1:12" s="112" customFormat="1" ht="24" customHeight="1">
      <c r="A92" t="s">
        <v>210</v>
      </c>
      <c r="B92" s="129"/>
      <c r="C92" s="137"/>
      <c r="D92" s="6">
        <v>-60000000</v>
      </c>
      <c r="E92" s="137"/>
      <c r="F92" s="6">
        <v>-200000000</v>
      </c>
      <c r="G92" s="137"/>
      <c r="H92" s="6">
        <v>-60000000</v>
      </c>
      <c r="I92" s="3"/>
      <c r="J92" s="6">
        <v>-200000000</v>
      </c>
      <c r="K92" s="122"/>
      <c r="L92" s="122"/>
    </row>
    <row r="93" spans="1:12" s="112" customFormat="1" ht="24" customHeight="1">
      <c r="A93" t="s">
        <v>211</v>
      </c>
      <c r="B93" s="129"/>
      <c r="C93" s="137"/>
      <c r="D93" s="6">
        <v>0</v>
      </c>
      <c r="E93" s="137"/>
      <c r="F93" s="6">
        <v>-18963076</v>
      </c>
      <c r="G93" s="137"/>
      <c r="H93" s="6">
        <v>0</v>
      </c>
      <c r="I93" s="3"/>
      <c r="J93" s="6">
        <v>-18963076</v>
      </c>
      <c r="K93" s="122"/>
      <c r="L93" s="122"/>
    </row>
    <row r="94" spans="1:12" s="112" customFormat="1" ht="24" customHeight="1">
      <c r="A94" t="s">
        <v>212</v>
      </c>
      <c r="B94" s="129" t="s">
        <v>121</v>
      </c>
      <c r="C94" s="137"/>
      <c r="D94" s="6">
        <v>-1024032962</v>
      </c>
      <c r="E94" s="137"/>
      <c r="F94" s="6">
        <v>-344316933</v>
      </c>
      <c r="G94" s="137"/>
      <c r="H94" s="6">
        <v>-1024032962</v>
      </c>
      <c r="I94" s="137"/>
      <c r="J94" s="6">
        <v>-344316933</v>
      </c>
      <c r="K94" s="122"/>
      <c r="L94" s="122"/>
    </row>
    <row r="95" spans="1:12" s="112" customFormat="1" ht="24" customHeight="1">
      <c r="A95" t="s">
        <v>213</v>
      </c>
      <c r="B95" s="129"/>
      <c r="C95" s="137"/>
      <c r="D95" s="6">
        <v>-2465</v>
      </c>
      <c r="E95" s="137"/>
      <c r="F95" s="6">
        <v>-2725</v>
      </c>
      <c r="G95" s="137"/>
      <c r="H95" s="6">
        <v>-2465</v>
      </c>
      <c r="I95" s="137"/>
      <c r="J95" s="6">
        <v>-2725</v>
      </c>
      <c r="K95" s="122"/>
      <c r="L95" s="122"/>
    </row>
    <row r="96" spans="1:12" s="112" customFormat="1" ht="24" customHeight="1">
      <c r="A96" t="s">
        <v>214</v>
      </c>
      <c r="B96" s="129"/>
      <c r="C96" s="137"/>
      <c r="D96" s="6">
        <v>0</v>
      </c>
      <c r="E96" s="137"/>
      <c r="F96" s="6">
        <v>3480000</v>
      </c>
      <c r="G96" s="137"/>
      <c r="H96" s="6">
        <v>0</v>
      </c>
      <c r="I96" s="137"/>
      <c r="J96" s="6">
        <v>3480000</v>
      </c>
      <c r="K96" s="122"/>
      <c r="L96" s="122"/>
    </row>
    <row r="97" spans="1:12" s="112" customFormat="1" ht="24" customHeight="1">
      <c r="A97" s="130" t="s">
        <v>215</v>
      </c>
      <c r="B97" s="130"/>
      <c r="C97" s="137"/>
      <c r="D97" s="6">
        <v>-2207771724</v>
      </c>
      <c r="E97" s="137"/>
      <c r="F97" s="6">
        <v>-1402455538</v>
      </c>
      <c r="G97" s="137"/>
      <c r="H97" s="6">
        <v>-2096885605</v>
      </c>
      <c r="I97" s="137"/>
      <c r="J97" s="6">
        <v>-1306378411</v>
      </c>
      <c r="K97" s="122"/>
      <c r="L97" s="122"/>
    </row>
    <row r="98" spans="1:12" s="112" customFormat="1" ht="24" customHeight="1">
      <c r="A98" s="154" t="s">
        <v>216</v>
      </c>
      <c r="B98" s="154"/>
      <c r="C98" s="4"/>
      <c r="D98" s="7">
        <f>SUM(D82:D97)</f>
        <v>728096893</v>
      </c>
      <c r="E98" s="6"/>
      <c r="F98" s="7">
        <f>SUM(F82:F97)</f>
        <v>9854972202</v>
      </c>
      <c r="G98" s="6"/>
      <c r="H98" s="7">
        <f>SUM(H82:H97)</f>
        <v>6084490410</v>
      </c>
      <c r="I98" s="4"/>
      <c r="J98" s="7">
        <f>SUM(J82:J97)</f>
        <v>9665768831</v>
      </c>
      <c r="K98" s="122"/>
      <c r="L98" s="122"/>
    </row>
    <row r="99" spans="1:12" s="112" customFormat="1" ht="14.15" customHeight="1">
      <c r="A99" s="154"/>
      <c r="B99" s="154"/>
      <c r="C99" s="13"/>
      <c r="D99" s="8"/>
      <c r="E99" s="13"/>
      <c r="F99" s="28"/>
      <c r="G99" s="13"/>
      <c r="H99" s="8"/>
      <c r="I99" s="13"/>
      <c r="J99" s="13"/>
      <c r="K99" s="122"/>
      <c r="L99" s="122"/>
    </row>
    <row r="100" spans="1:12" s="112" customFormat="1" ht="24" customHeight="1">
      <c r="A100" s="154" t="s">
        <v>265</v>
      </c>
      <c r="B100" s="154"/>
      <c r="C100" s="4"/>
      <c r="D100" s="8">
        <f>SUM(D44,D77,D98)</f>
        <v>225575513</v>
      </c>
      <c r="E100" s="26"/>
      <c r="F100" s="8">
        <f>SUM(F44,F77,F98)</f>
        <v>147163931</v>
      </c>
      <c r="G100" s="26"/>
      <c r="H100" s="8">
        <f>SUM(H44,H77,H98)</f>
        <v>147708333</v>
      </c>
      <c r="I100" s="10"/>
      <c r="J100" s="8">
        <f>SUM(J44,J77,J98)</f>
        <v>10831380</v>
      </c>
      <c r="K100" s="122"/>
      <c r="L100" s="122"/>
    </row>
    <row r="101" spans="1:12" s="112" customFormat="1" ht="21.75" customHeight="1">
      <c r="A101" s="130" t="s">
        <v>217</v>
      </c>
      <c r="B101" s="130"/>
      <c r="C101" s="4"/>
      <c r="D101" s="6">
        <v>283589881</v>
      </c>
      <c r="E101" s="137"/>
      <c r="F101" s="6">
        <v>136425950</v>
      </c>
      <c r="G101" s="137"/>
      <c r="H101" s="6">
        <v>54605392</v>
      </c>
      <c r="I101" s="10"/>
      <c r="J101" s="6">
        <v>43774012</v>
      </c>
      <c r="K101" s="122"/>
      <c r="L101" s="122"/>
    </row>
    <row r="102" spans="1:12" s="112" customFormat="1" ht="24" customHeight="1" thickBot="1">
      <c r="A102" s="134" t="s">
        <v>218</v>
      </c>
      <c r="B102" s="129" t="s">
        <v>231</v>
      </c>
      <c r="C102" s="13"/>
      <c r="D102" s="15">
        <f>SUM(D100:D101)</f>
        <v>509165394</v>
      </c>
      <c r="E102" s="27"/>
      <c r="F102" s="15">
        <f>SUM(F100:F101)</f>
        <v>283589881</v>
      </c>
      <c r="G102" s="27"/>
      <c r="H102" s="15">
        <f>SUM(H100:H101)</f>
        <v>202313725</v>
      </c>
      <c r="I102" s="28"/>
      <c r="J102" s="15">
        <f>SUM(J100:J101)</f>
        <v>54605392</v>
      </c>
      <c r="K102" s="122"/>
      <c r="L102" s="122"/>
    </row>
    <row r="103" spans="1:12" ht="14.25" customHeight="1" thickTop="1">
      <c r="C103" s="137"/>
      <c r="D103" s="6"/>
      <c r="E103" s="137"/>
      <c r="F103" s="113"/>
      <c r="G103" s="137"/>
      <c r="H103" s="6"/>
      <c r="I103" s="137"/>
      <c r="J103" s="137"/>
      <c r="K103" s="122"/>
      <c r="L103" s="122"/>
    </row>
    <row r="104" spans="1:12" ht="22">
      <c r="A104" s="120" t="s">
        <v>219</v>
      </c>
      <c r="B104" s="120"/>
      <c r="C104" s="137"/>
      <c r="D104" s="6"/>
      <c r="E104" s="137"/>
      <c r="F104" s="113"/>
      <c r="G104" s="137"/>
      <c r="H104" s="6"/>
      <c r="I104" s="137"/>
      <c r="J104" s="137"/>
      <c r="K104" s="122"/>
      <c r="L104" s="122"/>
    </row>
    <row r="105" spans="1:12" s="112" customFormat="1" ht="21.75" customHeight="1">
      <c r="A105" s="118" t="s">
        <v>220</v>
      </c>
      <c r="B105" s="130"/>
      <c r="C105" s="11"/>
      <c r="D105" s="6">
        <v>65863585</v>
      </c>
      <c r="E105" s="137"/>
      <c r="F105" s="6">
        <v>38507875</v>
      </c>
      <c r="G105" s="137"/>
      <c r="H105" s="6">
        <v>0</v>
      </c>
      <c r="I105" s="11"/>
      <c r="J105" s="3">
        <v>0</v>
      </c>
      <c r="K105" s="122"/>
      <c r="L105" s="122"/>
    </row>
    <row r="106" spans="1:12" s="112" customFormat="1" ht="21.75" customHeight="1">
      <c r="A106" s="118" t="s">
        <v>221</v>
      </c>
      <c r="B106" s="130"/>
      <c r="C106" s="11"/>
      <c r="D106" s="6">
        <v>139800592</v>
      </c>
      <c r="E106" s="137"/>
      <c r="F106" s="6">
        <v>81024534</v>
      </c>
      <c r="G106" s="137"/>
      <c r="H106" s="6">
        <v>3785356</v>
      </c>
      <c r="I106" s="11"/>
      <c r="J106" s="6">
        <v>3608643</v>
      </c>
      <c r="K106" s="122"/>
      <c r="L106" s="122"/>
    </row>
    <row r="107" spans="1:12" s="112" customFormat="1" ht="21.75" customHeight="1">
      <c r="A107" s="118" t="s">
        <v>222</v>
      </c>
      <c r="B107" s="130"/>
      <c r="C107" s="11"/>
      <c r="D107" s="6">
        <v>4181431</v>
      </c>
      <c r="E107" s="137"/>
      <c r="F107" s="6">
        <v>5587458</v>
      </c>
      <c r="G107" s="137"/>
      <c r="H107" s="6">
        <v>0</v>
      </c>
      <c r="I107" s="11"/>
      <c r="J107" s="6">
        <v>2772930</v>
      </c>
      <c r="K107" s="122"/>
      <c r="L107" s="122"/>
    </row>
    <row r="108" spans="1:12" s="112" customFormat="1" ht="21.75" customHeight="1">
      <c r="A108" s="156" t="s">
        <v>223</v>
      </c>
      <c r="B108" s="129"/>
      <c r="C108" s="11"/>
      <c r="D108" s="6">
        <v>53609025</v>
      </c>
      <c r="E108" s="137"/>
      <c r="F108" s="6">
        <v>79854035</v>
      </c>
      <c r="G108" s="137"/>
      <c r="H108" s="6">
        <v>25943611</v>
      </c>
      <c r="I108" s="11"/>
      <c r="J108" s="6">
        <v>16847477</v>
      </c>
      <c r="K108" s="122"/>
      <c r="L108" s="122"/>
    </row>
    <row r="109" spans="1:12" s="112" customFormat="1" ht="20.25" customHeight="1">
      <c r="A109" s="118"/>
      <c r="D109" s="6"/>
      <c r="F109" s="6"/>
      <c r="H109" s="6"/>
      <c r="J109" s="6"/>
    </row>
    <row r="110" spans="1:12" ht="24" customHeight="1">
      <c r="D110" s="1"/>
      <c r="E110" s="125"/>
      <c r="H110" s="6"/>
      <c r="J110" s="113"/>
    </row>
    <row r="111" spans="1:12" ht="24" customHeight="1">
      <c r="A111" s="118"/>
      <c r="B111" s="118"/>
      <c r="C111" s="1"/>
      <c r="E111" s="1"/>
      <c r="F111" s="2"/>
      <c r="G111" s="1"/>
      <c r="I111" s="1"/>
      <c r="J111" s="1"/>
    </row>
    <row r="113" spans="4:10" ht="24" customHeight="1">
      <c r="E113" s="125"/>
      <c r="G113" s="125"/>
      <c r="I113" s="125"/>
      <c r="J113" s="125"/>
    </row>
    <row r="114" spans="4:10" ht="24" customHeight="1">
      <c r="E114" s="125"/>
      <c r="G114" s="125"/>
      <c r="I114" s="125"/>
      <c r="J114" s="125"/>
    </row>
    <row r="115" spans="4:10" ht="24" customHeight="1">
      <c r="D115" s="6"/>
      <c r="E115" s="125"/>
      <c r="F115" s="113"/>
      <c r="G115" s="125"/>
      <c r="I115" s="125"/>
      <c r="J115" s="125"/>
    </row>
    <row r="116" spans="4:10" ht="24" customHeight="1">
      <c r="D116" s="6"/>
      <c r="F116" s="113"/>
      <c r="J116" s="125"/>
    </row>
    <row r="117" spans="4:10" ht="24" customHeight="1">
      <c r="D117" s="3"/>
      <c r="E117" s="213"/>
      <c r="F117" s="214"/>
      <c r="G117" s="213"/>
      <c r="H117" s="1"/>
      <c r="I117" s="213"/>
      <c r="J117" s="213"/>
    </row>
    <row r="118" spans="4:10" ht="24" customHeight="1">
      <c r="D118" s="3"/>
      <c r="E118" s="213"/>
      <c r="F118" s="214"/>
      <c r="G118" s="213"/>
      <c r="H118" s="1"/>
      <c r="I118" s="213"/>
      <c r="J118" s="213"/>
    </row>
    <row r="119" spans="4:10" ht="24" customHeight="1">
      <c r="D119" s="1"/>
      <c r="E119" s="213"/>
      <c r="F119" s="213"/>
      <c r="G119" s="213"/>
      <c r="H119" s="1"/>
      <c r="I119" s="213"/>
      <c r="J119" s="213"/>
    </row>
  </sheetData>
  <mergeCells count="10">
    <mergeCell ref="D58:J58"/>
    <mergeCell ref="H54:J54"/>
    <mergeCell ref="H4:J4"/>
    <mergeCell ref="D5:F5"/>
    <mergeCell ref="H5:J5"/>
    <mergeCell ref="D55:F55"/>
    <mergeCell ref="H55:J55"/>
    <mergeCell ref="D8:J8"/>
    <mergeCell ref="D54:F54"/>
    <mergeCell ref="D4:F4"/>
  </mergeCells>
  <phoneticPr fontId="6" type="noConversion"/>
  <pageMargins left="0.8" right="0.7" top="0.48" bottom="0.5" header="0.5" footer="0.5"/>
  <pageSetup paperSize="9" scale="61" firstPageNumber="16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1" manualBreakCount="1">
    <brk id="50" max="9" man="1"/>
  </rowBreaks>
  <ignoredErrors>
    <ignoredError sqref="C16 C66:C73 C12 C13 C14 C15 C17 C63 C64 C75 C7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MDYJPH7RTKF3-899612618-2497708</_dlc_DocId>
    <_dlc_DocIdUrl xmlns="4280bfd0-8d39-4c8f-a2d7-e53cc45df9c8">
      <Url>https://assetworldcorpth.sharepoint.com/sites/File_Sharing/_layouts/15/DocIdRedir.aspx?ID=MDYJPH7RTKF3-899612618-2497708</Url>
      <Description>MDYJPH7RTKF3-899612618-2497708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019013-8A5C-42B3-9B8A-D345A4C7EEA1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F53C39B6-F104-4FAE-82B9-15663AB69382}">
  <ds:schemaRefs>
    <ds:schemaRef ds:uri="http://purl.org/dc/elements/1.1/"/>
    <ds:schemaRef ds:uri="http://schemas.microsoft.com/office/infopath/2007/PartnerControls"/>
    <ds:schemaRef ds:uri="http://purl.org/dc/dcmitype/"/>
    <ds:schemaRef ds:uri="4280bfd0-8d39-4c8f-a2d7-e53cc45df9c8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3774439a-3eb9-4523-ab15-1a7c88708d5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256CB02-07CA-41DE-8E8F-022DDF214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2C93FBB-2ACF-4046-A262-D988A713CC30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66E091C-56F2-4332-AE1A-C16C424EBA9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16-17</vt:lpstr>
      <vt:lpstr>'BS 7-9'!Print_Area</vt:lpstr>
      <vt:lpstr>'CF 16-17'!Print_Area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Ratchadaporn Tungketmukda : รัชดาพร  ตั้งเกษมุกดา</cp:lastModifiedBy>
  <cp:revision/>
  <cp:lastPrinted>2024-02-28T04:02:19Z</cp:lastPrinted>
  <dcterms:created xsi:type="dcterms:W3CDTF">2005-01-11T02:39:31Z</dcterms:created>
  <dcterms:modified xsi:type="dcterms:W3CDTF">2024-02-28T08:04:14Z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e1d009ff-ddab-4138-918b-2a9984f661ce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jSaver">
    <vt:lpwstr>Y0fbsZTlMootlrLEQTfnZxNLKSH+5vG/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7" name="bjDocumentLabelXML-0">
    <vt:lpwstr>ames.com/2008/01/sie/internal/label"&gt;&lt;element uid="id_classification_internalonly" value="" /&gt;&lt;/sisl&gt;</vt:lpwstr>
  </property>
  <property fmtid="{D5CDD505-2E9C-101B-9397-08002B2CF9AE}" pid="8" name="bjDocumentSecurityLabel">
    <vt:lpwstr>Internal Use</vt:lpwstr>
  </property>
  <property fmtid="{D5CDD505-2E9C-101B-9397-08002B2CF9AE}" pid="9" name="bjClsUserRVM">
    <vt:lpwstr>[]</vt:lpwstr>
  </property>
  <property fmtid="{D5CDD505-2E9C-101B-9397-08002B2CF9AE}" pid="10" name="ContentTypeId">
    <vt:lpwstr>0x0101007C6F7B0444CC944D825A35AFDC1411B5</vt:lpwstr>
  </property>
  <property fmtid="{D5CDD505-2E9C-101B-9397-08002B2CF9AE}" pid="11" name="_dlc_DocIdItemGuid">
    <vt:lpwstr>563be401-4e99-4264-8f6a-6634bafc6edc</vt:lpwstr>
  </property>
  <property fmtid="{D5CDD505-2E9C-101B-9397-08002B2CF9AE}" pid="12" name="MediaServiceImageTags">
    <vt:lpwstr/>
  </property>
</Properties>
</file>