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3/12/00 - Conso Team/02 - FS/SET file/"/>
    </mc:Choice>
  </mc:AlternateContent>
  <xr:revisionPtr revIDLastSave="1" documentId="13_ncr:1_{B674B47B-7A56-43C5-88F5-1AC9E44C9830}" xr6:coauthVersionLast="47" xr6:coauthVersionMax="47" xr10:uidLastSave="{C7BC7B8C-AFBD-4E55-9A94-9F4B4ACCA6AE}"/>
  <bookViews>
    <workbookView xWindow="-110" yWindow="-110" windowWidth="19420" windowHeight="10300" tabRatio="662" activeTab="3" xr2:uid="{00000000-000D-0000-FFFF-FFFF00000000}"/>
  </bookViews>
  <sheets>
    <sheet name="BS-6-7" sheetId="15" r:id="rId1"/>
    <sheet name="PL 8-9" sheetId="10" r:id="rId2"/>
    <sheet name="SH-10" sheetId="5" r:id="rId3"/>
    <sheet name="SH11" sheetId="16" r:id="rId4"/>
    <sheet name="SH-12" sheetId="14" r:id="rId5"/>
    <sheet name="SH-13" sheetId="17" r:id="rId6"/>
    <sheet name="CF 14-15" sheetId="9" r:id="rId7"/>
  </sheets>
  <definedNames>
    <definedName name="\a" localSheetId="4">#REF!</definedName>
    <definedName name="\a">#REF!</definedName>
    <definedName name="\c" localSheetId="4">#REF!</definedName>
    <definedName name="\c">#REF!</definedName>
    <definedName name="\d" localSheetId="4">#REF!</definedName>
    <definedName name="\d">#REF!</definedName>
    <definedName name="_xlnm._FilterDatabase" localSheetId="6" hidden="1">'CF 14-15'!$A$1:$J$100</definedName>
    <definedName name="_xlnm._FilterDatabase" localSheetId="1" hidden="1">'PL 8-9'!$A$48:$A$53</definedName>
    <definedName name="_xlnm.Print_Area" localSheetId="0">'BS-6-7'!$A$1:$N$84</definedName>
    <definedName name="_xlnm.Print_Area" localSheetId="6">'CF 14-15'!$A$1:$J$102</definedName>
    <definedName name="_xlnm.Print_Area" localSheetId="1">'PL 8-9'!$A$1:$J$84</definedName>
    <definedName name="_xlnm.Print_Area" localSheetId="2">'SH-10'!$A$1:$X$38</definedName>
    <definedName name="_xlnm.Print_Area" localSheetId="3">'SH11'!$A$1:$Z$39</definedName>
    <definedName name="_xlnm.Print_Area" localSheetId="4">'SH-12'!$A$1:$R$31</definedName>
    <definedName name="_xlnm.Print_Area" localSheetId="5">'SH-13'!$A$1:$R$33</definedName>
    <definedName name="wwwww" localSheetId="4">#REF!</definedName>
    <definedName name="wwwww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2" i="16" l="1"/>
  <c r="V33" i="16"/>
  <c r="Z33" i="16" s="1"/>
  <c r="V32" i="16"/>
  <c r="Z32" i="16" s="1"/>
  <c r="Z36" i="16"/>
  <c r="Z28" i="16"/>
  <c r="Z24" i="16"/>
  <c r="Z23" i="16"/>
  <c r="Z21" i="16"/>
  <c r="Z17" i="16"/>
  <c r="D79" i="15"/>
  <c r="T37" i="5"/>
  <c r="X28" i="5"/>
  <c r="T28" i="5"/>
  <c r="L79" i="15"/>
  <c r="H79" i="15"/>
  <c r="F79" i="15"/>
  <c r="T40" i="5" s="1"/>
  <c r="P23" i="17" l="1"/>
  <c r="N23" i="17"/>
  <c r="L23" i="17"/>
  <c r="J23" i="17"/>
  <c r="H23" i="17"/>
  <c r="F23" i="17"/>
  <c r="D23" i="17"/>
  <c r="Z25" i="16"/>
  <c r="Z29" i="16" s="1"/>
  <c r="X25" i="16"/>
  <c r="X29" i="16" s="1"/>
  <c r="V25" i="16"/>
  <c r="V29" i="16" s="1"/>
  <c r="T25" i="16"/>
  <c r="T29" i="16" s="1"/>
  <c r="R25" i="16"/>
  <c r="R29" i="16" s="1"/>
  <c r="P25" i="16"/>
  <c r="P29" i="16" s="1"/>
  <c r="N25" i="16"/>
  <c r="N29" i="16" s="1"/>
  <c r="L25" i="16"/>
  <c r="L29" i="16" s="1"/>
  <c r="J25" i="16"/>
  <c r="J29" i="16" s="1"/>
  <c r="H25" i="16"/>
  <c r="H29" i="16" s="1"/>
  <c r="D25" i="16"/>
  <c r="D29" i="16" s="1"/>
  <c r="F25" i="16"/>
  <c r="F29" i="16" s="1"/>
  <c r="X24" i="5"/>
  <c r="T24" i="5"/>
  <c r="J24" i="5"/>
  <c r="J28" i="5" s="1"/>
  <c r="J92" i="9" l="1"/>
  <c r="D92" i="9" l="1"/>
  <c r="F92" i="9"/>
  <c r="H92" i="9"/>
  <c r="H22" i="14" l="1"/>
  <c r="P22" i="14"/>
  <c r="D22" i="14"/>
  <c r="F22" i="14"/>
  <c r="J22" i="14"/>
  <c r="N22" i="14"/>
  <c r="R22" i="14"/>
  <c r="L22" i="14"/>
  <c r="F34" i="16"/>
  <c r="F38" i="16" s="1"/>
  <c r="X34" i="16"/>
  <c r="X38" i="16" s="1"/>
  <c r="R34" i="16"/>
  <c r="R38" i="16" s="1"/>
  <c r="P34" i="16"/>
  <c r="P38" i="16" s="1"/>
  <c r="N34" i="16"/>
  <c r="N38" i="16" s="1"/>
  <c r="L34" i="16"/>
  <c r="L38" i="16" s="1"/>
  <c r="D34" i="16" l="1"/>
  <c r="D38" i="16" s="1"/>
  <c r="H34" i="16"/>
  <c r="H38" i="16" s="1"/>
  <c r="V24" i="5" l="1"/>
  <c r="V28" i="5" s="1"/>
  <c r="R24" i="5"/>
  <c r="R28" i="5" s="1"/>
  <c r="H24" i="5"/>
  <c r="H28" i="5" s="1"/>
  <c r="D24" i="5"/>
  <c r="D28" i="5" s="1"/>
  <c r="F24" i="5"/>
  <c r="F28" i="5" s="1"/>
  <c r="L24" i="5"/>
  <c r="L28" i="5" s="1"/>
  <c r="P24" i="5"/>
  <c r="P28" i="5" s="1"/>
  <c r="N24" i="5"/>
  <c r="N28" i="5" s="1"/>
  <c r="J34" i="16" l="1"/>
  <c r="J38" i="16" s="1"/>
  <c r="T34" i="16" l="1"/>
  <c r="T38" i="16" s="1"/>
  <c r="Z34" i="16" l="1"/>
  <c r="Z38" i="16" s="1"/>
  <c r="V34" i="16"/>
  <c r="V38" i="16" s="1"/>
  <c r="J73" i="9" l="1"/>
  <c r="J30" i="9"/>
  <c r="F73" i="9" l="1"/>
  <c r="H73" i="9"/>
  <c r="R30" i="17"/>
  <c r="R27" i="17"/>
  <c r="P28" i="17"/>
  <c r="N28" i="17"/>
  <c r="L28" i="17"/>
  <c r="H28" i="17"/>
  <c r="F28" i="17"/>
  <c r="R19" i="17"/>
  <c r="R20" i="17"/>
  <c r="R21" i="17"/>
  <c r="X32" i="5" l="1"/>
  <c r="X31" i="5"/>
  <c r="X33" i="5" l="1"/>
  <c r="X37" i="5" s="1"/>
  <c r="L33" i="5" l="1"/>
  <c r="L37" i="5" s="1"/>
  <c r="H33" i="5"/>
  <c r="H37" i="5" s="1"/>
  <c r="J79" i="10"/>
  <c r="J72" i="10"/>
  <c r="D72" i="10"/>
  <c r="F33" i="5" l="1"/>
  <c r="F37" i="5" s="1"/>
  <c r="R33" i="5"/>
  <c r="R37" i="5" s="1"/>
  <c r="N33" i="5"/>
  <c r="N37" i="5" s="1"/>
  <c r="P33" i="5"/>
  <c r="P37" i="5" s="1"/>
  <c r="D33" i="5" l="1"/>
  <c r="D37" i="5" s="1"/>
  <c r="R29" i="14"/>
  <c r="P27" i="14"/>
  <c r="P31" i="14" s="1"/>
  <c r="N27" i="14"/>
  <c r="L27" i="14"/>
  <c r="J27" i="14"/>
  <c r="J31" i="14" s="1"/>
  <c r="H27" i="14"/>
  <c r="F27" i="14"/>
  <c r="D27" i="14"/>
  <c r="R26" i="14"/>
  <c r="R25" i="14"/>
  <c r="R27" i="14" s="1"/>
  <c r="R13" i="14"/>
  <c r="D31" i="14" l="1"/>
  <c r="L31" i="14"/>
  <c r="F31" i="14"/>
  <c r="N31" i="14"/>
  <c r="H31" i="14"/>
  <c r="R12" i="14"/>
  <c r="R31" i="14" l="1"/>
  <c r="H28" i="10"/>
  <c r="J28" i="10"/>
  <c r="D28" i="10"/>
  <c r="L49" i="15"/>
  <c r="J19" i="10" l="1"/>
  <c r="J30" i="10" s="1"/>
  <c r="H19" i="10"/>
  <c r="H30" i="10" s="1"/>
  <c r="D19" i="10"/>
  <c r="D30" i="10" l="1"/>
  <c r="D35" i="10" s="1"/>
  <c r="N32" i="17"/>
  <c r="D28" i="17"/>
  <c r="R22" i="17"/>
  <c r="R23" i="17" s="1"/>
  <c r="R12" i="17"/>
  <c r="L32" i="17" l="1"/>
  <c r="P32" i="17"/>
  <c r="D32" i="17"/>
  <c r="F32" i="17"/>
  <c r="H32" i="17"/>
  <c r="R14" i="17"/>
  <c r="L28" i="15"/>
  <c r="G63" i="10" l="1"/>
  <c r="G64" i="10" s="1"/>
  <c r="H63" i="10"/>
  <c r="J63" i="10"/>
  <c r="K85" i="15"/>
  <c r="J56" i="10" l="1"/>
  <c r="J64" i="10" s="1"/>
  <c r="H56" i="10"/>
  <c r="H64" i="10" s="1"/>
  <c r="J43" i="9" l="1"/>
  <c r="J45" i="9" s="1"/>
  <c r="J94" i="9" l="1"/>
  <c r="J96" i="9" l="1"/>
  <c r="J104" i="9" s="1"/>
  <c r="E85" i="15"/>
  <c r="I85" i="15"/>
  <c r="M85" i="15"/>
  <c r="J35" i="10" l="1"/>
  <c r="J37" i="10" s="1"/>
  <c r="J65" i="10" s="1"/>
  <c r="N85" i="15"/>
  <c r="L15" i="15" l="1"/>
  <c r="L30" i="15" l="1"/>
  <c r="L59" i="15"/>
  <c r="L60" i="15" l="1"/>
  <c r="H35" i="10" l="1"/>
  <c r="H37" i="10" s="1"/>
  <c r="D37" i="10"/>
  <c r="H65" i="10" l="1"/>
  <c r="H79" i="10" s="1"/>
  <c r="L82" i="15"/>
  <c r="L84" i="15" s="1"/>
  <c r="H72" i="10" l="1"/>
  <c r="L85" i="15"/>
  <c r="R26" i="17" l="1"/>
  <c r="R28" i="17" s="1"/>
  <c r="R32" i="17" s="1"/>
  <c r="J28" i="17"/>
  <c r="J32" i="17" s="1"/>
  <c r="J79" i="15" s="1"/>
  <c r="F30" i="9"/>
  <c r="F43" i="9" s="1"/>
  <c r="F45" i="9" s="1"/>
  <c r="F94" i="9" s="1"/>
  <c r="F96" i="9" s="1"/>
  <c r="H30" i="9" l="1"/>
  <c r="H43" i="9" s="1"/>
  <c r="H45" i="9" s="1"/>
  <c r="H94" i="9" s="1"/>
  <c r="H96" i="9" s="1"/>
  <c r="T33" i="5" l="1"/>
  <c r="F28" i="10" l="1"/>
  <c r="F19" i="10" l="1"/>
  <c r="F30" i="10" l="1"/>
  <c r="F35" i="10" s="1"/>
  <c r="F37" i="10" s="1"/>
  <c r="J49" i="15"/>
  <c r="J59" i="15"/>
  <c r="J60" i="15" s="1"/>
  <c r="J28" i="15"/>
  <c r="J15" i="15" l="1"/>
  <c r="J30" i="15" s="1"/>
  <c r="H104" i="9"/>
  <c r="F63" i="10"/>
  <c r="F56" i="10"/>
  <c r="F64" i="10" l="1"/>
  <c r="F65" i="10" s="1"/>
  <c r="F79" i="10" s="1"/>
  <c r="D49" i="15"/>
  <c r="D28" i="15"/>
  <c r="D15" i="15"/>
  <c r="D30" i="15" l="1"/>
  <c r="D56" i="10" l="1"/>
  <c r="D59" i="15" l="1"/>
  <c r="D60" i="15" s="1"/>
  <c r="D63" i="10"/>
  <c r="D64" i="10" s="1"/>
  <c r="D65" i="10" s="1"/>
  <c r="F72" i="10" l="1"/>
  <c r="J33" i="5"/>
  <c r="J37" i="5" s="1"/>
  <c r="V33" i="5" l="1"/>
  <c r="V37" i="5" s="1"/>
  <c r="V40" i="5" s="1"/>
  <c r="J82" i="15" l="1"/>
  <c r="J84" i="15" s="1"/>
  <c r="J85" i="15" l="1"/>
  <c r="D79" i="10" l="1"/>
  <c r="D82" i="15" l="1"/>
  <c r="D84" i="15" l="1"/>
  <c r="AA38" i="16"/>
  <c r="D85" i="15"/>
  <c r="H82" i="15" l="1"/>
  <c r="F82" i="15" l="1"/>
  <c r="X40" i="5" s="1"/>
  <c r="F59" i="15" l="1"/>
  <c r="H59" i="15" l="1"/>
  <c r="H15" i="15"/>
  <c r="F49" i="15"/>
  <c r="F60" i="15" s="1"/>
  <c r="F84" i="15" s="1"/>
  <c r="H28" i="15"/>
  <c r="H30" i="15" s="1"/>
  <c r="F28" i="15"/>
  <c r="F15" i="15" l="1"/>
  <c r="F30" i="15" s="1"/>
  <c r="F104" i="9"/>
  <c r="H49" i="15"/>
  <c r="H60" i="15" s="1"/>
  <c r="H84" i="15" s="1"/>
  <c r="H85" i="15" l="1"/>
  <c r="F85" i="15"/>
  <c r="D30" i="9" l="1"/>
  <c r="D43" i="9" l="1"/>
  <c r="D45" i="9" s="1"/>
  <c r="D73" i="9" l="1"/>
  <c r="D94" i="9" s="1"/>
  <c r="D96" i="9" l="1"/>
  <c r="D104" i="9" s="1"/>
</calcChain>
</file>

<file path=xl/sharedStrings.xml><?xml version="1.0" encoding="utf-8"?>
<sst xmlns="http://schemas.openxmlformats.org/spreadsheetml/2006/main" count="529" uniqueCount="289">
  <si>
    <t>Asset World Corp Public Company Limited and its Subsidiaries</t>
  </si>
  <si>
    <t>Statement of financial position</t>
  </si>
  <si>
    <t>Consolidated  financial statements</t>
  </si>
  <si>
    <t>Separate financial statements</t>
  </si>
  <si>
    <t>31 December</t>
  </si>
  <si>
    <t>1 January</t>
  </si>
  <si>
    <t>Assets</t>
  </si>
  <si>
    <t>Note</t>
  </si>
  <si>
    <t>2023</t>
  </si>
  <si>
    <t>2022</t>
  </si>
  <si>
    <t>(Restated)</t>
  </si>
  <si>
    <t>(in Baht)</t>
  </si>
  <si>
    <t>Current assets</t>
  </si>
  <si>
    <t xml:space="preserve">Cash and cash equivalents </t>
  </si>
  <si>
    <t>Trade and other current receivables</t>
  </si>
  <si>
    <t>5, 7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</si>
  <si>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</si>
  <si>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</si>
  <si>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</si>
  <si>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</si>
  <si>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</si>
  <si>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</si>
  <si>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</si>
  <si>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</si>
  <si>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</si>
  <si>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</si>
  <si>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</si>
  <si>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</si>
  <si>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</si>
  <si>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</si>
  <si>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</si>
  <si>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</si>
  <si>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Consolidated financial statements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</si>
  <si>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</si>
  <si>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</si>
  <si>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</si>
  <si>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</si>
  <si>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</si>
  <si>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5, 14</t>
  </si>
  <si>
    <t>Current portion of lease liabilities</t>
  </si>
  <si>
    <t>Current 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</si>
  <si>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</si>
  <si>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</si>
  <si>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</si>
  <si>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</si>
  <si>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</si>
  <si>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</si>
  <si>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</si>
  <si>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</si>
  <si>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</si>
  <si>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 xml:space="preserve">Derivative liability 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</si>
  <si>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</si>
  <si>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</si>
  <si>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</si>
  <si>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</si>
  <si>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</si>
  <si>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</si>
  <si>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</si>
  <si>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</si>
  <si>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>Share premium</t>
  </si>
  <si>
    <t>Retained earnings</t>
  </si>
  <si>
    <t xml:space="preserve">   Legal reserve </t>
  </si>
  <si>
    <t>18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</si>
  <si>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</si>
  <si>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</si>
  <si>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</si>
  <si>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</si>
  <si>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</si>
  <si>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</si>
  <si>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Equity attributable to owners of the parent</t>
  </si>
  <si>
    <t>Equity of other company in the Group before</t>
  </si>
  <si>
    <t xml:space="preserve">   business restructuring</t>
  </si>
  <si>
    <t>4</t>
  </si>
  <si>
    <t>Total equity</t>
  </si>
  <si>
    <t>Total liabilities and equity</t>
  </si>
  <si>
    <t>Statement of comprehensive income</t>
  </si>
  <si>
    <t>Consolidated</t>
  </si>
  <si>
    <t>Separate</t>
  </si>
  <si>
    <t>financial statements</t>
  </si>
  <si>
    <t>Year ended 31 December</t>
  </si>
  <si>
    <t>Revenue</t>
  </si>
  <si>
    <t>5, 19</t>
  </si>
  <si>
    <t>Revenue from hotel and related services</t>
  </si>
  <si>
    <t xml:space="preserve">Revenue from rental and  rendering of </t>
  </si>
  <si>
    <t xml:space="preserve">   commercial building services</t>
  </si>
  <si>
    <t>Management income</t>
  </si>
  <si>
    <t>Dividend income</t>
  </si>
  <si>
    <t>9</t>
  </si>
  <si>
    <t>Interest income</t>
  </si>
  <si>
    <t>Other income</t>
  </si>
  <si>
    <t>Gains on changes in fair value of investment properties</t>
  </si>
  <si>
    <t>10</t>
  </si>
  <si>
    <t>Total revenue</t>
  </si>
  <si>
    <t>Expenses</t>
  </si>
  <si>
    <t>5, 20</t>
  </si>
  <si>
    <t>Cost of hotel and related services</t>
  </si>
  <si>
    <t xml:space="preserve">Cost of rental and rendering of </t>
  </si>
  <si>
    <t>Cost of management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</si>
  <si>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</si>
  <si>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</si>
  <si>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</si>
  <si>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</si>
  <si>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Gain on measurememt of financial instruments at FVTPL</t>
  </si>
  <si>
    <t>Finance costs</t>
  </si>
  <si>
    <t>21</t>
  </si>
  <si>
    <t xml:space="preserve">   accounted for using equity method</t>
  </si>
  <si>
    <t>Profit before income tax expense</t>
  </si>
  <si>
    <t>Tax expense</t>
  </si>
  <si>
    <t>22</t>
  </si>
  <si>
    <t>Profit for the year</t>
  </si>
  <si>
    <t>Other comprehensive income</t>
  </si>
  <si>
    <t>Items that will be reclassified subsequently to profit or loss</t>
  </si>
  <si>
    <t>Gain on cash flow hedges</t>
  </si>
  <si>
    <t xml:space="preserve">Income tax relating to items that will be reclassified </t>
  </si>
  <si>
    <t xml:space="preserve">   subsequently to profit or loss</t>
  </si>
  <si>
    <t xml:space="preserve">Total items that will be reclassified subsequently </t>
  </si>
  <si>
    <t xml:space="preserve">   to profit or loss</t>
  </si>
  <si>
    <t>Items that will not be reclassified to profit or loss</t>
  </si>
  <si>
    <t>11</t>
  </si>
  <si>
    <t>15</t>
  </si>
  <si>
    <t>Income tax relating to items that will not be reclassified</t>
  </si>
  <si>
    <t>Total items that will not be reclassified to profit or loss</t>
  </si>
  <si>
    <t>Other comprehensive income for the year, net of tax</t>
  </si>
  <si>
    <t xml:space="preserve">Total comprehensive income for the year </t>
  </si>
  <si>
    <t>Profit attributable to:</t>
  </si>
  <si>
    <t xml:space="preserve">   Owners of the parent</t>
  </si>
  <si>
    <t xml:space="preserve">   Other company in the Group before </t>
  </si>
  <si>
    <t xml:space="preserve">      business restructuring</t>
  </si>
  <si>
    <t xml:space="preserve">   Non-controlling interests</t>
  </si>
  <si>
    <t xml:space="preserve">Profit for the year </t>
  </si>
  <si>
    <t xml:space="preserve">Total comprehensive income attributable to: </t>
  </si>
  <si>
    <t>Total comprehensive income for the year</t>
  </si>
  <si>
    <t>Earnings per share</t>
  </si>
  <si>
    <t>Basic earnings per share</t>
  </si>
  <si>
    <t>23</t>
  </si>
  <si>
    <t>Diluted earnings per share</t>
  </si>
  <si>
    <t>Statement of changes in equity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</si>
  <si>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</si>
  <si>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</si>
  <si>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</si>
  <si>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</si>
  <si>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</si>
  <si>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</si>
  <si>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</si>
  <si>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</si>
  <si>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</si>
  <si>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</si>
  <si>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</si>
  <si>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</si>
  <si>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</si>
  <si>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</si>
  <si>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 xml:space="preserve">Unappropriated 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</si>
  <si>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</si>
  <si>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</si>
  <si>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</si>
  <si>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</si>
  <si>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</si>
  <si>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</si>
  <si>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</si>
  <si>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</si>
  <si>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</si>
  <si>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</si>
  <si>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</si>
  <si>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</si>
  <si>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</si>
  <si>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</si>
  <si>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</si>
  <si>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</si>
  <si>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</si>
  <si>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Year ended 31 December 2022 - restated</t>
  </si>
  <si>
    <t>Balance at 31 December 2021 - as reported</t>
  </si>
  <si>
    <t>Impact of changes in accounting policies by full retrospective approach</t>
  </si>
  <si>
    <t>Balance at 1 January 2022 - restated</t>
  </si>
  <si>
    <t>Transactions with owners, recorded directly in equity</t>
  </si>
  <si>
    <t xml:space="preserve">   Transactions in relation to long-term incentive plan</t>
  </si>
  <si>
    <t>Total transactions with owners, recorded directly in equity</t>
  </si>
  <si>
    <t>Comprehensive income for the year</t>
  </si>
  <si>
    <t xml:space="preserve">   Profit </t>
  </si>
  <si>
    <t xml:space="preserve">   Other comprehensive income</t>
  </si>
  <si>
    <t>Transfer to legal reserve</t>
  </si>
  <si>
    <t>Balance at 31 December 2022 - restated</t>
  </si>
  <si>
    <t>Year ended 31 December 2023</t>
  </si>
  <si>
    <t xml:space="preserve">   Dividends</t>
  </si>
  <si>
    <t xml:space="preserve">   Issued ordinary shares to employees</t>
  </si>
  <si>
    <t>Balance at 31 December 2023</t>
  </si>
  <si>
    <t>Seperate financial statements</t>
  </si>
  <si>
    <t>Legal</t>
  </si>
  <si>
    <t>combination under</t>
  </si>
  <si>
    <t>reserve</t>
  </si>
  <si>
    <t>Year ended 31 December 2022</t>
  </si>
  <si>
    <t xml:space="preserve">    Profit </t>
  </si>
  <si>
    <t xml:space="preserve">    Other comprehensive income</t>
  </si>
  <si>
    <t>Balance at 31 December 2022</t>
  </si>
  <si>
    <t>Balance at 1 January 2023</t>
  </si>
  <si>
    <t>Balance at 1 January 2021 - restated</t>
  </si>
  <si>
    <t>Statement of cash flows</t>
  </si>
  <si>
    <t>Cash flows from operating activities</t>
  </si>
  <si>
    <t>Adjustments to reconcile profit to cash receipts (payments)</t>
  </si>
  <si>
    <t>Depreciation</t>
  </si>
  <si>
    <t>11, 20</t>
  </si>
  <si>
    <t>Amortisation of other intangible assets</t>
  </si>
  <si>
    <t>13, 20</t>
  </si>
  <si>
    <t>Reversal of impairment loss recognised in profit or loss</t>
  </si>
  <si>
    <t>Gain from lease modifications and cancellations</t>
  </si>
  <si>
    <t>Gain on disposal of plant and equipment</t>
  </si>
  <si>
    <t>Transactions in relation to long-term incentive plan</t>
  </si>
  <si>
    <t>8</t>
  </si>
  <si>
    <t>Gain on measurement of financial instruments at FVTPL</t>
  </si>
  <si>
    <t>Changes in operating assets and liabilities</t>
  </si>
  <si>
    <t>Transfer in of non-current provisions for employee benefits</t>
  </si>
  <si>
    <t>Non-current provisions for employee benefits paid</t>
  </si>
  <si>
    <t>Net cash generated from (used in) operations</t>
  </si>
  <si>
    <t xml:space="preserve">Net cash from (used in) operating activities </t>
  </si>
  <si>
    <t>Cash flows from investing activities</t>
  </si>
  <si>
    <t>Acquisition of business combinations under common control</t>
  </si>
  <si>
    <t>Acquisition of interest in subsidiaries</t>
  </si>
  <si>
    <t>Cash payment for increase in share capital of subsidiaries</t>
  </si>
  <si>
    <t>Proceeds from reduction of share capital of subsidiaries</t>
  </si>
  <si>
    <t xml:space="preserve">Proceeds from disposal of investment properties </t>
  </si>
  <si>
    <t>Proceeds from expropriation of investment properties</t>
  </si>
  <si>
    <t xml:space="preserve">Proceeds from disposal of plant and equipment </t>
  </si>
  <si>
    <t xml:space="preserve">Acquisition of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</si>
  <si>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</si>
  <si>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</si>
  <si>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</si>
  <si>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7</t>
  </si>
  <si>
    <t>Proceeds from repayment of short-term loans to related parties</t>
  </si>
  <si>
    <t>Proceeds from repayment of long-term loans to related parties</t>
  </si>
  <si>
    <t>Interest received</t>
  </si>
  <si>
    <t xml:space="preserve">Net cash used in investing activities  </t>
  </si>
  <si>
    <t>Cash flows from financing activities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</si>
  <si>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</si>
  <si>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</si>
  <si>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</si>
  <si>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</si>
  <si>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Proceeds from long-term loans from financial institutions</t>
  </si>
  <si>
    <t>Repayment of long-term loans from financial institutions</t>
  </si>
  <si>
    <t>Proceeds from long-term loans from related parties</t>
  </si>
  <si>
    <t>Repayment of long-term loans from related parties</t>
  </si>
  <si>
    <t xml:space="preserve">Payment of lease liabilities </t>
  </si>
  <si>
    <t>Payment of commitment fee</t>
  </si>
  <si>
    <t>Dividend paid to owners of the Company</t>
  </si>
  <si>
    <t>Cash paid for issuance of ordinary shares to employees expenses</t>
  </si>
  <si>
    <t xml:space="preserve">Proceeds from derivative liability </t>
  </si>
  <si>
    <t>Interest paid</t>
  </si>
  <si>
    <t xml:space="preserve">Net cash from financing activities  </t>
  </si>
  <si>
    <t>Cash and cash equivalents at 1 January</t>
  </si>
  <si>
    <t>Cash and cash equivalents at 31 December</t>
  </si>
  <si>
    <t>Non-cash transactions</t>
  </si>
  <si>
    <t>Payables for purchase of investment properties</t>
  </si>
  <si>
    <t>Payables for purchase of plant and equipment</t>
  </si>
  <si>
    <t>Payable for purchase of other intangible assets</t>
  </si>
  <si>
    <t>Increase in right-of-use assets</t>
  </si>
  <si>
    <t xml:space="preserve">Reclassify from short-term to long term loans from related parties </t>
  </si>
  <si>
    <t xml:space="preserve">Share of other comprehensive income of </t>
  </si>
  <si>
    <t xml:space="preserve">   joint ventures accounted for using equity method</t>
  </si>
  <si>
    <t xml:space="preserve">Share of other comprehensive income of joint ventures </t>
  </si>
  <si>
    <t xml:space="preserve">   Contributions by and distributions to owners </t>
  </si>
  <si>
    <t xml:space="preserve">   Issue of ordinary shares</t>
  </si>
  <si>
    <t xml:space="preserve">   Expenses in relation to issuance of ordinary shares to employees</t>
  </si>
  <si>
    <t xml:space="preserve">    Acquisition of business under common control</t>
  </si>
  <si>
    <t>Year ended 31 December 2023 - restated</t>
  </si>
  <si>
    <t>Balance at 1 January 2023 - restated</t>
  </si>
  <si>
    <t>Balance at 1 January 2022</t>
  </si>
  <si>
    <t>Increase from issue of ordinary shares of subsidiaries</t>
  </si>
  <si>
    <t>13</t>
  </si>
  <si>
    <t>16</t>
  </si>
  <si>
    <t xml:space="preserve">   Other comprehensive income (expense)</t>
  </si>
  <si>
    <t>Total comprehensive income (expense) for the year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</si>
  <si>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</si>
  <si>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</si>
  <si>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</si>
  <si>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</si>
  <si>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</si>
  <si>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</si>
  <si>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</si>
  <si>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Loss on write-off of plant, equipment and vehicles</t>
  </si>
  <si>
    <t>Taxes paid</t>
  </si>
  <si>
    <t>Acquisition of interest in joint ventures</t>
  </si>
  <si>
    <t xml:space="preserve">   Total contributions by and distributions to owners </t>
  </si>
  <si>
    <t>Gain on revaluation of land</t>
  </si>
  <si>
    <t>Gain on remeasurements of defined benefit plans</t>
  </si>
  <si>
    <t xml:space="preserve">    Changes in ownership interests in subsidiaries</t>
  </si>
  <si>
    <t>Payment of borrowing transaction cost</t>
  </si>
  <si>
    <t>Net increase in cash and cash equivalents</t>
  </si>
  <si>
    <t>Share of loss of investments in a joint ventures</t>
  </si>
  <si>
    <t>Loss on impairment of other intangible assets</t>
  </si>
  <si>
    <t>Investment in joint ventures</t>
  </si>
  <si>
    <t>Loss on impairment of plant, furniture, fixtures and office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</si>
</sst>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#,##0_ ;\(#,##0\)\ "/>
    <numFmt numFmtId="169" formatCode="#,##0.000\ ;\(#,##0.000\)"/>
    <numFmt numFmtId="170" formatCode="_(* #,##0.0000_);_(* \(#,##0.0000\);_(* &quot;-&quot;??_);_(@_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0" fillId="0" borderId="0" xfId="0" applyAlignment="1">
      <alignment horizontal="center"/>
    </xf>
    <xf numFmtId="165" fontId="10" fillId="0" borderId="0" xfId="1" applyNumberFormat="1" applyFont="1" applyFill="1"/>
    <xf numFmtId="165" fontId="9" fillId="0" borderId="0" xfId="1" applyNumberFormat="1" applyFont="1" applyFill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12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9" fontId="12" fillId="0" borderId="0" xfId="0" applyNumberFormat="1" applyFont="1" applyAlignment="1">
      <alignment horizontal="center"/>
    </xf>
    <xf numFmtId="165" fontId="9" fillId="0" borderId="2" xfId="1" applyNumberFormat="1" applyFont="1" applyFill="1" applyBorder="1"/>
    <xf numFmtId="166" fontId="9" fillId="0" borderId="0" xfId="0" applyNumberFormat="1" applyFont="1"/>
    <xf numFmtId="166" fontId="10" fillId="0" borderId="0" xfId="0" applyNumberFormat="1" applyFont="1"/>
    <xf numFmtId="49" fontId="11" fillId="0" borderId="0" xfId="0" applyNumberFormat="1" applyFont="1" applyAlignment="1">
      <alignment horizontal="center" wrapText="1"/>
    </xf>
    <xf numFmtId="166" fontId="10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center" wrapText="1"/>
    </xf>
    <xf numFmtId="43" fontId="10" fillId="0" borderId="0" xfId="1" applyFont="1" applyFill="1"/>
    <xf numFmtId="166" fontId="9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wrapText="1"/>
    </xf>
    <xf numFmtId="165" fontId="10" fillId="0" borderId="1" xfId="1" applyNumberFormat="1" applyFont="1" applyFill="1" applyBorder="1"/>
    <xf numFmtId="43" fontId="14" fillId="0" borderId="0" xfId="3" applyFont="1" applyFill="1"/>
    <xf numFmtId="165" fontId="14" fillId="0" borderId="1" xfId="1" applyNumberFormat="1" applyFont="1" applyFill="1" applyBorder="1"/>
    <xf numFmtId="168" fontId="17" fillId="0" borderId="0" xfId="3" applyNumberFormat="1" applyFont="1" applyFill="1"/>
    <xf numFmtId="43" fontId="17" fillId="0" borderId="0" xfId="1" applyFont="1" applyFill="1"/>
    <xf numFmtId="43" fontId="17" fillId="0" borderId="0" xfId="3" applyFont="1" applyFill="1"/>
    <xf numFmtId="0" fontId="12" fillId="0" borderId="0" xfId="0" applyFont="1" applyAlignment="1">
      <alignment horizontal="center"/>
    </xf>
    <xf numFmtId="165" fontId="9" fillId="0" borderId="3" xfId="1" applyNumberFormat="1" applyFont="1" applyFill="1" applyBorder="1"/>
    <xf numFmtId="165" fontId="9" fillId="0" borderId="5" xfId="1" applyNumberFormat="1" applyFont="1" applyFill="1" applyBorder="1"/>
    <xf numFmtId="165" fontId="9" fillId="0" borderId="1" xfId="1" applyNumberFormat="1" applyFont="1" applyFill="1" applyBorder="1"/>
    <xf numFmtId="49" fontId="11" fillId="0" borderId="0" xfId="0" applyNumberFormat="1" applyFont="1"/>
    <xf numFmtId="0" fontId="10" fillId="0" borderId="0" xfId="0" applyFont="1" applyAlignment="1">
      <alignment horizontal="right" wrapText="1"/>
    </xf>
    <xf numFmtId="164" fontId="10" fillId="0" borderId="0" xfId="0" applyNumberFormat="1" applyFont="1"/>
    <xf numFmtId="49" fontId="12" fillId="0" borderId="0" xfId="0" applyNumberFormat="1" applyFont="1" applyAlignment="1">
      <alignment wrapText="1"/>
    </xf>
    <xf numFmtId="166" fontId="12" fillId="0" borderId="0" xfId="0" applyNumberFormat="1" applyFont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0" fontId="10" fillId="0" borderId="0" xfId="0" applyFont="1" applyAlignment="1">
      <alignment horizontal="center"/>
    </xf>
    <xf numFmtId="43" fontId="10" fillId="0" borderId="0" xfId="3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/>
    <xf numFmtId="165" fontId="9" fillId="0" borderId="2" xfId="3" applyNumberFormat="1" applyFont="1" applyFill="1" applyBorder="1" applyAlignment="1"/>
    <xf numFmtId="165" fontId="9" fillId="0" borderId="0" xfId="3" applyNumberFormat="1" applyFont="1" applyFill="1" applyAlignment="1"/>
    <xf numFmtId="49" fontId="10" fillId="0" borderId="0" xfId="0" applyNumberFormat="1" applyFont="1"/>
    <xf numFmtId="165" fontId="9" fillId="0" borderId="3" xfId="3" applyNumberFormat="1" applyFont="1" applyFill="1" applyBorder="1" applyAlignment="1"/>
    <xf numFmtId="165" fontId="9" fillId="0" borderId="0" xfId="3" applyNumberFormat="1" applyFont="1" applyFill="1" applyBorder="1" applyAlignment="1"/>
    <xf numFmtId="43" fontId="10" fillId="0" borderId="0" xfId="3" applyFont="1" applyFill="1" applyAlignment="1"/>
    <xf numFmtId="166" fontId="9" fillId="0" borderId="2" xfId="0" applyNumberFormat="1" applyFont="1" applyBorder="1"/>
    <xf numFmtId="166" fontId="9" fillId="0" borderId="1" xfId="0" applyNumberFormat="1" applyFont="1" applyBorder="1"/>
    <xf numFmtId="166" fontId="10" fillId="0" borderId="3" xfId="0" applyNumberFormat="1" applyFont="1" applyBorder="1"/>
    <xf numFmtId="165" fontId="10" fillId="0" borderId="0" xfId="0" applyNumberFormat="1" applyFont="1"/>
    <xf numFmtId="165" fontId="9" fillId="0" borderId="3" xfId="0" applyNumberFormat="1" applyFont="1" applyBorder="1"/>
    <xf numFmtId="16" fontId="10" fillId="0" borderId="0" xfId="0" quotePrefix="1" applyNumberFormat="1" applyFont="1"/>
    <xf numFmtId="0" fontId="20" fillId="0" borderId="0" xfId="0" applyFont="1"/>
    <xf numFmtId="0" fontId="21" fillId="0" borderId="0" xfId="0" applyFont="1"/>
    <xf numFmtId="49" fontId="22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43" fontId="10" fillId="0" borderId="0" xfId="0" applyNumberFormat="1" applyFont="1"/>
    <xf numFmtId="43" fontId="9" fillId="0" borderId="0" xfId="0" applyNumberFormat="1" applyFont="1"/>
    <xf numFmtId="16" fontId="9" fillId="0" borderId="0" xfId="0" quotePrefix="1" applyNumberFormat="1" applyFont="1" applyAlignment="1">
      <alignment horizontal="center"/>
    </xf>
    <xf numFmtId="43" fontId="10" fillId="0" borderId="0" xfId="1" applyFont="1" applyFill="1" applyAlignment="1"/>
    <xf numFmtId="165" fontId="24" fillId="0" borderId="0" xfId="3" applyNumberFormat="1" applyFont="1" applyFill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10" fillId="0" borderId="0" xfId="0" quotePrefix="1" applyNumberFormat="1" applyFont="1" applyAlignment="1">
      <alignment horizontal="center"/>
    </xf>
    <xf numFmtId="165" fontId="14" fillId="0" borderId="0" xfId="1" applyNumberFormat="1" applyFont="1" applyFill="1" applyAlignment="1"/>
    <xf numFmtId="9" fontId="20" fillId="0" borderId="0" xfId="6" applyFont="1" applyFill="1" applyAlignment="1"/>
    <xf numFmtId="9" fontId="21" fillId="0" borderId="0" xfId="6" applyFont="1" applyFill="1" applyAlignment="1"/>
    <xf numFmtId="43" fontId="9" fillId="0" borderId="0" xfId="1" applyFont="1" applyFill="1" applyBorder="1"/>
    <xf numFmtId="43" fontId="10" fillId="0" borderId="0" xfId="3" applyFont="1" applyFill="1" applyBorder="1"/>
    <xf numFmtId="43" fontId="10" fillId="0" borderId="0" xfId="3" applyFont="1" applyFill="1" applyBorder="1" applyAlignment="1">
      <alignment horizontal="center"/>
    </xf>
    <xf numFmtId="43" fontId="10" fillId="0" borderId="0" xfId="3" quotePrefix="1" applyFont="1" applyFill="1" applyBorder="1" applyAlignment="1">
      <alignment horizontal="center"/>
    </xf>
    <xf numFmtId="43" fontId="9" fillId="0" borderId="0" xfId="3" applyFont="1" applyFill="1" applyBorder="1"/>
    <xf numFmtId="10" fontId="10" fillId="0" borderId="0" xfId="4" applyNumberFormat="1" applyFont="1" applyFill="1" applyBorder="1"/>
    <xf numFmtId="43" fontId="12" fillId="0" borderId="0" xfId="3" applyFont="1" applyFill="1" applyBorder="1"/>
    <xf numFmtId="43" fontId="12" fillId="0" borderId="0" xfId="0" applyNumberFormat="1" applyFont="1"/>
    <xf numFmtId="43" fontId="10" fillId="0" borderId="0" xfId="1" applyFont="1" applyFill="1" applyBorder="1"/>
    <xf numFmtId="165" fontId="10" fillId="0" borderId="0" xfId="3" applyNumberFormat="1" applyFont="1" applyFill="1" applyBorder="1" applyAlignment="1">
      <alignment horizontal="right"/>
    </xf>
    <xf numFmtId="43" fontId="10" fillId="0" borderId="0" xfId="3" applyFont="1" applyFill="1" applyBorder="1" applyAlignment="1"/>
    <xf numFmtId="49" fontId="9" fillId="0" borderId="0" xfId="0" applyNumberFormat="1" applyFont="1" applyAlignment="1">
      <alignment horizontal="left"/>
    </xf>
    <xf numFmtId="165" fontId="9" fillId="0" borderId="5" xfId="0" applyNumberFormat="1" applyFont="1" applyBorder="1"/>
    <xf numFmtId="165" fontId="10" fillId="0" borderId="0" xfId="1" applyNumberFormat="1" applyFont="1" applyFill="1" applyAlignment="1">
      <alignment horizontal="right"/>
    </xf>
    <xf numFmtId="165" fontId="14" fillId="0" borderId="0" xfId="1" applyNumberFormat="1" applyFont="1" applyFill="1"/>
    <xf numFmtId="43" fontId="14" fillId="0" borderId="0" xfId="1" applyFont="1" applyFill="1"/>
    <xf numFmtId="165" fontId="0" fillId="0" borderId="0" xfId="1" applyNumberFormat="1" applyFont="1" applyFill="1" applyAlignment="1"/>
    <xf numFmtId="165" fontId="9" fillId="0" borderId="2" xfId="1" applyNumberFormat="1" applyFont="1" applyFill="1" applyBorder="1" applyAlignment="1"/>
    <xf numFmtId="0" fontId="24" fillId="0" borderId="0" xfId="0" applyFont="1"/>
    <xf numFmtId="0" fontId="24" fillId="0" borderId="0" xfId="0" applyFont="1" applyAlignment="1">
      <alignment wrapText="1"/>
    </xf>
    <xf numFmtId="167" fontId="9" fillId="0" borderId="0" xfId="0" applyNumberFormat="1" applyFont="1"/>
    <xf numFmtId="165" fontId="9" fillId="0" borderId="1" xfId="0" applyNumberFormat="1" applyFont="1" applyBorder="1"/>
    <xf numFmtId="0" fontId="10" fillId="0" borderId="4" xfId="0" applyFont="1" applyBorder="1"/>
    <xf numFmtId="0" fontId="11" fillId="0" borderId="0" xfId="0" applyFont="1" applyAlignment="1">
      <alignment wrapText="1"/>
    </xf>
    <xf numFmtId="0" fontId="25" fillId="0" borderId="0" xfId="0" applyFont="1" applyAlignment="1">
      <alignment wrapText="1"/>
    </xf>
    <xf numFmtId="165" fontId="9" fillId="0" borderId="0" xfId="0" applyNumberFormat="1" applyFont="1"/>
    <xf numFmtId="3" fontId="10" fillId="0" borderId="0" xfId="0" applyNumberFormat="1" applyFont="1"/>
    <xf numFmtId="49" fontId="8" fillId="0" borderId="0" xfId="0" applyNumberFormat="1" applyFont="1"/>
    <xf numFmtId="0" fontId="10" fillId="2" borderId="0" xfId="0" applyFont="1" applyFill="1"/>
    <xf numFmtId="43" fontId="10" fillId="2" borderId="0" xfId="0" applyNumberFormat="1" applyFont="1" applyFill="1"/>
    <xf numFmtId="0" fontId="14" fillId="0" borderId="0" xfId="0" applyFont="1" applyAlignment="1">
      <alignment horizontal="center"/>
    </xf>
    <xf numFmtId="0" fontId="10" fillId="0" borderId="0" xfId="7"/>
    <xf numFmtId="165" fontId="9" fillId="0" borderId="0" xfId="0" applyNumberFormat="1" applyFont="1" applyAlignment="1">
      <alignment horizontal="center"/>
    </xf>
    <xf numFmtId="49" fontId="10" fillId="0" borderId="0" xfId="7" applyNumberFormat="1"/>
    <xf numFmtId="165" fontId="20" fillId="0" borderId="0" xfId="1" applyNumberFormat="1" applyFont="1" applyFill="1" applyAlignment="1"/>
    <xf numFmtId="165" fontId="21" fillId="0" borderId="0" xfId="1" applyNumberFormat="1" applyFont="1" applyFill="1" applyAlignment="1"/>
    <xf numFmtId="165" fontId="10" fillId="0" borderId="0" xfId="1" applyNumberFormat="1" applyFont="1" applyFill="1" applyAlignment="1"/>
    <xf numFmtId="165" fontId="10" fillId="0" borderId="0" xfId="1" quotePrefix="1" applyNumberFormat="1" applyFont="1" applyFill="1" applyAlignment="1">
      <alignment horizontal="center"/>
    </xf>
    <xf numFmtId="165" fontId="9" fillId="0" borderId="3" xfId="1" applyNumberFormat="1" applyFont="1" applyFill="1" applyBorder="1" applyAlignment="1"/>
    <xf numFmtId="165" fontId="10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/>
    <xf numFmtId="165" fontId="10" fillId="0" borderId="3" xfId="1" applyNumberFormat="1" applyFont="1" applyFill="1" applyBorder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69" fontId="9" fillId="0" borderId="0" xfId="0" applyNumberFormat="1" applyFont="1"/>
    <xf numFmtId="170" fontId="9" fillId="0" borderId="3" xfId="3" applyNumberFormat="1" applyFont="1" applyFill="1" applyBorder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10" fillId="0" borderId="1" xfId="1" applyNumberFormat="1" applyFont="1" applyFill="1" applyBorder="1" applyAlignment="1"/>
    <xf numFmtId="49" fontId="10" fillId="0" borderId="0" xfId="0" applyNumberFormat="1" applyFont="1" applyAlignment="1">
      <alignment wrapText="1"/>
    </xf>
    <xf numFmtId="43" fontId="10" fillId="0" borderId="0" xfId="1" applyFont="1"/>
    <xf numFmtId="43" fontId="10" fillId="0" borderId="0" xfId="1" applyFont="1" applyFill="1" applyBorder="1" applyAlignment="1"/>
    <xf numFmtId="43" fontId="10" fillId="0" borderId="1" xfId="1" applyFont="1" applyBorder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left" vertical="center" wrapText="1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/>
    <xf numFmtId="0" fontId="15" fillId="0" borderId="0" xfId="0" applyFont="1"/>
    <xf numFmtId="0" fontId="14" fillId="0" borderId="0" xfId="0" applyFont="1"/>
    <xf numFmtId="0" fontId="16" fillId="0" borderId="0" xfId="0" applyFont="1" applyAlignment="1">
      <alignment horizontal="left"/>
    </xf>
    <xf numFmtId="49" fontId="14" fillId="0" borderId="0" xfId="0" applyNumberFormat="1" applyFont="1" applyAlignment="1">
      <alignment vertical="top" wrapText="1"/>
    </xf>
    <xf numFmtId="166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17" fillId="0" borderId="0" xfId="0" applyNumberFormat="1" applyFont="1"/>
    <xf numFmtId="0" fontId="19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4" fillId="0" borderId="0" xfId="0" applyNumberFormat="1" applyFont="1"/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49" fontId="14" fillId="0" borderId="0" xfId="0" applyNumberFormat="1" applyFont="1"/>
    <xf numFmtId="49" fontId="17" fillId="0" borderId="0" xfId="0" applyNumberFormat="1" applyFont="1" applyAlignment="1">
      <alignment wrapText="1"/>
    </xf>
    <xf numFmtId="166" fontId="14" fillId="0" borderId="4" xfId="0" applyNumberFormat="1" applyFont="1" applyBorder="1"/>
    <xf numFmtId="0" fontId="17" fillId="0" borderId="0" xfId="0" applyFont="1"/>
    <xf numFmtId="166" fontId="17" fillId="0" borderId="2" xfId="0" applyNumberFormat="1" applyFont="1" applyBorder="1"/>
    <xf numFmtId="166" fontId="17" fillId="0" borderId="0" xfId="0" applyNumberFormat="1" applyFont="1"/>
    <xf numFmtId="168" fontId="14" fillId="0" borderId="0" xfId="0" applyNumberFormat="1" applyFont="1"/>
    <xf numFmtId="165" fontId="14" fillId="0" borderId="0" xfId="0" applyNumberFormat="1" applyFont="1"/>
    <xf numFmtId="49" fontId="14" fillId="0" borderId="0" xfId="0" applyNumberFormat="1" applyFont="1" applyAlignment="1">
      <alignment wrapText="1"/>
    </xf>
    <xf numFmtId="168" fontId="17" fillId="0" borderId="0" xfId="0" applyNumberFormat="1" applyFont="1"/>
    <xf numFmtId="0" fontId="18" fillId="0" borderId="0" xfId="0" applyFont="1"/>
    <xf numFmtId="0" fontId="14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9" fontId="17" fillId="0" borderId="0" xfId="0" applyNumberFormat="1" applyFont="1" applyAlignment="1">
      <alignment horizontal="left" wrapText="1"/>
    </xf>
    <xf numFmtId="166" fontId="17" fillId="0" borderId="5" xfId="0" applyNumberFormat="1" applyFont="1" applyBorder="1"/>
    <xf numFmtId="165" fontId="10" fillId="0" borderId="0" xfId="1" applyNumberFormat="1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165" fontId="10" fillId="0" borderId="0" xfId="1" applyNumberFormat="1" applyFont="1" applyBorder="1"/>
    <xf numFmtId="165" fontId="27" fillId="0" borderId="0" xfId="1" applyNumberFormat="1" applyFont="1" applyFill="1" applyAlignment="1"/>
    <xf numFmtId="43" fontId="27" fillId="0" borderId="0" xfId="1" applyFont="1" applyFill="1" applyAlignment="1"/>
    <xf numFmtId="0" fontId="27" fillId="0" borderId="0" xfId="0" applyFont="1"/>
    <xf numFmtId="49" fontId="27" fillId="0" borderId="0" xfId="0" applyNumberFormat="1" applyFont="1"/>
    <xf numFmtId="165" fontId="27" fillId="0" borderId="0" xfId="1" applyNumberFormat="1" applyFont="1" applyFill="1"/>
    <xf numFmtId="43" fontId="27" fillId="0" borderId="0" xfId="1" applyFont="1" applyFill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Normal 2" xfId="7" xr:uid="{4021E6C6-3B0C-4CC9-A11B-AAB93D50E7E0}"/>
    <cellStyle name="Normal 3" xfId="9" xr:uid="{2B165ECA-BC3F-43CC-9334-9B949AC4F61C}"/>
    <cellStyle name="Normal 3 2" xfId="10" xr:uid="{395FD691-85C0-41D5-810C-57C2A73E310D}"/>
    <cellStyle name="Normal 3 2 2" xfId="12" xr:uid="{F11F2F54-81FE-4EC5-8616-3848D94CCB66}"/>
    <cellStyle name="Normal 3 2 2 2" xfId="17" xr:uid="{69EA2B6C-5D80-44F3-96A4-24C8594C5C77}"/>
    <cellStyle name="Normal 3 2 2 3" xfId="22" xr:uid="{268923B8-8BEC-4F1C-9463-673CF46D519B}"/>
    <cellStyle name="Normal 3 2 3" xfId="15" xr:uid="{1B33ABF6-B323-441D-BD05-504EA418CFB7}"/>
    <cellStyle name="Normal 3 2 4" xfId="20" xr:uid="{4E32DF89-01DB-44D6-B76B-B2E039D2C684}"/>
    <cellStyle name="Normal 3 3" xfId="11" xr:uid="{66E1C3E5-274E-40A7-AAFC-C35D8B9A37D5}"/>
    <cellStyle name="Normal 3 3 2" xfId="16" xr:uid="{8AF60C89-AFC1-4778-A04A-BB184516CCC1}"/>
    <cellStyle name="Normal 3 3 3" xfId="21" xr:uid="{4D9FCED5-C195-4BA4-9290-5463431CC458}"/>
    <cellStyle name="Normal 3 4" xfId="13" xr:uid="{7DB9D2DC-F1EC-4706-88E2-5289B24D8140}"/>
    <cellStyle name="Normal 3 4 2" xfId="18" xr:uid="{1667847A-88FD-46C0-9EC6-D871675852D4}"/>
    <cellStyle name="Normal 3 4 3" xfId="23" xr:uid="{1FEC53C5-2D29-432B-87EF-FCED1C8B8614}"/>
    <cellStyle name="Normal 3 5" xfId="14" xr:uid="{144854E2-D7EE-4C49-BB37-72A37A7E339A}"/>
    <cellStyle name="Normal 3 6" xfId="19" xr:uid="{948AE5C7-5718-4FEF-8DFD-0BC5036A1829}"/>
    <cellStyle name="Percent" xfId="6" builtinId="5"/>
    <cellStyle name="Percent 2" xfId="4" xr:uid="{00000000-0005-0000-0000-000004000000}"/>
    <cellStyle name="Percent 3" xfId="8" xr:uid="{0A5EDBE0-EA5E-4216-82B2-0D9196120C6E}"/>
  </cellStyles>
  <dxfs count="0"/>
  <tableStyles count="1" defaultTableStyle="TableStyleMedium9" defaultPivotStyle="PivotStyleLight16">
    <tableStyle name="Invisible" pivot="0" table="0" count="0" xr9:uid="{36990AEC-233A-4D9E-8791-BDEC216885BA}"/>
  </tableStyles>
  <colors>
    <mruColors>
      <color rgb="FF66FF66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rgb="FF66FF66"/>
    <pageSetUpPr fitToPage="1"/>
  </sheetPr>
  <dimension ref="A1:X86"/>
  <sheetViews>
    <sheetView view="pageBreakPreview" topLeftCell="A30" zoomScale="85" zoomScaleNormal="87" zoomScaleSheetLayoutView="85" workbookViewId="0">
      <selection activeCell="A49" sqref="A49"/>
    </sheetView>
  </sheetViews>
  <sheetFormatPr defaultColWidth="9.09765625" defaultRowHeight="14" x14ac:dyDescent="0.3"/>
  <cols>
    <col min="1" max="1" width="47.8984375" style="9" customWidth="1"/>
    <col min="2" max="2" width="10.3984375" style="50" customWidth="1"/>
    <col min="3" max="3" width="1.3984375" style="50" customWidth="1"/>
    <col min="4" max="4" width="18.09765625" style="9" bestFit="1" customWidth="1"/>
    <col min="5" max="5" width="1.3984375" style="9" customWidth="1"/>
    <col min="6" max="6" width="18.09765625" style="9" customWidth="1"/>
    <col min="7" max="7" width="1.69921875" style="9" customWidth="1"/>
    <col min="8" max="8" width="18.09765625" style="9" bestFit="1" customWidth="1"/>
    <col min="9" max="9" width="1.69921875" style="9" customWidth="1"/>
    <col min="10" max="10" width="18.09765625" style="9" bestFit="1" customWidth="1"/>
    <col min="11" max="11" width="1.8984375" style="9" customWidth="1"/>
    <col min="12" max="12" width="18.09765625" style="117" bestFit="1" customWidth="1"/>
    <col min="13" max="13" width="1.8984375" style="9" hidden="1" customWidth="1"/>
    <col min="14" max="14" width="18.296875" style="9" hidden="1" customWidth="1"/>
    <col min="15" max="22" width="6.8984375" style="9" customWidth="1"/>
    <col min="23" max="23" width="5.8984375" style="9" bestFit="1" customWidth="1"/>
    <col min="24" max="25" width="9.09765625" style="9"/>
    <col min="26" max="26" width="18.09765625" style="9" customWidth="1"/>
    <col min="27" max="16384" width="9.09765625" style="9"/>
  </cols>
  <sheetData>
    <row r="1" spans="1:24" s="66" customFormat="1" ht="23.15" customHeight="1" x14ac:dyDescent="0.4">
      <c r="A1" s="4" t="s">
        <v>0</v>
      </c>
      <c r="B1" s="68"/>
      <c r="C1" s="68"/>
      <c r="L1" s="115"/>
    </row>
    <row r="2" spans="1:24" s="67" customFormat="1" ht="23.15" customHeight="1" x14ac:dyDescent="0.35">
      <c r="A2" s="5" t="s">
        <v>1</v>
      </c>
      <c r="B2" s="69"/>
      <c r="C2" s="69"/>
      <c r="L2" s="116"/>
    </row>
    <row r="3" spans="1:24" ht="20.5" customHeight="1" x14ac:dyDescent="0.3">
      <c r="A3" s="6"/>
      <c r="B3" s="20"/>
      <c r="C3" s="20"/>
    </row>
    <row r="4" spans="1:24" ht="20.5" customHeight="1" x14ac:dyDescent="0.3">
      <c r="A4" s="12"/>
      <c r="B4" s="20"/>
      <c r="C4" s="20"/>
      <c r="D4" s="213" t="s">
        <v>2</v>
      </c>
      <c r="E4" s="213"/>
      <c r="F4" s="213"/>
      <c r="G4" s="213"/>
      <c r="H4" s="213"/>
      <c r="I4" s="10"/>
      <c r="J4" s="213" t="s">
        <v>3</v>
      </c>
      <c r="K4" s="213"/>
      <c r="L4" s="213"/>
      <c r="M4" s="213"/>
      <c r="N4" s="213"/>
      <c r="P4" s="76"/>
      <c r="Q4" s="10"/>
      <c r="R4" s="77"/>
      <c r="S4" s="10"/>
      <c r="T4" s="76"/>
    </row>
    <row r="5" spans="1:24" ht="20.5" customHeight="1" x14ac:dyDescent="0.3">
      <c r="A5" s="12"/>
      <c r="B5" s="20"/>
      <c r="C5" s="20"/>
      <c r="D5" s="77" t="s">
        <v>4</v>
      </c>
      <c r="E5" s="65"/>
      <c r="F5" s="77" t="s">
        <v>4</v>
      </c>
      <c r="G5" s="77"/>
      <c r="H5" s="77" t="s">
        <v>5</v>
      </c>
      <c r="I5" s="50"/>
      <c r="J5" s="77" t="s">
        <v>4</v>
      </c>
      <c r="K5" s="65"/>
      <c r="L5" s="118" t="s">
        <v>4</v>
      </c>
      <c r="M5" s="65"/>
      <c r="N5" s="77"/>
      <c r="P5" s="72"/>
      <c r="Q5" s="10"/>
      <c r="R5" s="50"/>
      <c r="S5" s="10"/>
      <c r="T5" s="72"/>
    </row>
    <row r="6" spans="1:24" ht="20.5" customHeight="1" x14ac:dyDescent="0.3">
      <c r="A6" s="6" t="s">
        <v>6</v>
      </c>
      <c r="B6" s="75" t="s">
        <v>7</v>
      </c>
      <c r="C6" s="20"/>
      <c r="D6" s="77" t="s">
        <v>8</v>
      </c>
      <c r="E6" s="50"/>
      <c r="F6" s="77" t="s">
        <v>9</v>
      </c>
      <c r="G6" s="77"/>
      <c r="H6" s="77" t="s">
        <v>9</v>
      </c>
      <c r="I6" s="50"/>
      <c r="J6" s="77" t="s">
        <v>8</v>
      </c>
      <c r="K6" s="50"/>
      <c r="L6" s="77" t="s">
        <v>9</v>
      </c>
      <c r="M6" s="77"/>
      <c r="N6" s="77"/>
      <c r="P6" s="72"/>
      <c r="Q6" s="10"/>
      <c r="R6" s="12"/>
      <c r="S6" s="10"/>
      <c r="T6" s="72"/>
    </row>
    <row r="7" spans="1:24" ht="14.15" customHeight="1" x14ac:dyDescent="0.3">
      <c r="A7" s="6"/>
      <c r="B7" s="75"/>
      <c r="C7" s="20"/>
      <c r="D7" s="77"/>
      <c r="E7" s="50"/>
      <c r="F7" s="77" t="s">
        <v>10</v>
      </c>
      <c r="G7" s="77"/>
      <c r="H7" s="77" t="s">
        <v>10</v>
      </c>
      <c r="I7" s="50"/>
      <c r="J7" s="77"/>
      <c r="K7" s="50"/>
      <c r="L7" s="118"/>
      <c r="M7" s="77"/>
      <c r="N7" s="77"/>
    </row>
    <row r="8" spans="1:24" ht="20.5" customHeight="1" x14ac:dyDescent="0.65">
      <c r="A8" s="7"/>
      <c r="B8" s="20"/>
      <c r="C8" s="20"/>
      <c r="D8" s="211" t="s">
        <v>11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R8" s="97">
        <v>0</v>
      </c>
    </row>
    <row r="9" spans="1:24" ht="20.5" customHeight="1" x14ac:dyDescent="0.3">
      <c r="A9" s="8" t="s">
        <v>12</v>
      </c>
      <c r="B9" s="20"/>
      <c r="C9" s="20"/>
      <c r="D9" s="21"/>
      <c r="E9" s="21"/>
      <c r="F9" s="21"/>
      <c r="G9" s="21"/>
      <c r="H9" s="21"/>
      <c r="I9" s="21"/>
      <c r="J9" s="21"/>
      <c r="K9" s="21"/>
      <c r="L9" s="94"/>
      <c r="M9" s="21"/>
      <c r="N9" s="21"/>
    </row>
    <row r="10" spans="1:24" ht="20.5" customHeight="1" x14ac:dyDescent="0.3">
      <c r="A10" s="9" t="s">
        <v>13</v>
      </c>
      <c r="B10" s="75">
        <v>6</v>
      </c>
      <c r="C10" s="75"/>
      <c r="D10" s="53">
        <v>509165394</v>
      </c>
      <c r="E10" s="53"/>
      <c r="F10" s="53">
        <v>283589881</v>
      </c>
      <c r="G10" s="53"/>
      <c r="H10" s="53">
        <v>136425950</v>
      </c>
      <c r="I10" s="53"/>
      <c r="J10" s="53">
        <v>202313725</v>
      </c>
      <c r="K10" s="53"/>
      <c r="L10" s="53">
        <v>54605392</v>
      </c>
      <c r="M10" s="53"/>
      <c r="N10" s="53"/>
      <c r="O10" s="63"/>
      <c r="P10" s="63"/>
      <c r="Q10" s="63"/>
      <c r="R10" s="63"/>
      <c r="S10" s="63"/>
      <c r="T10" s="63"/>
      <c r="U10" s="63"/>
      <c r="V10" s="63"/>
      <c r="W10" s="63"/>
      <c r="X10" s="63"/>
    </row>
    <row r="11" spans="1:24" ht="20.5" customHeight="1" x14ac:dyDescent="0.3">
      <c r="A11" s="99" t="s">
        <v>14</v>
      </c>
      <c r="B11" s="75" t="s">
        <v>15</v>
      </c>
      <c r="C11" s="75"/>
      <c r="D11" s="53">
        <v>970562168</v>
      </c>
      <c r="E11" s="53"/>
      <c r="F11" s="53">
        <v>857611121</v>
      </c>
      <c r="G11" s="53"/>
      <c r="H11" s="53">
        <v>726674073</v>
      </c>
      <c r="I11" s="53"/>
      <c r="J11" s="53">
        <v>2778256373</v>
      </c>
      <c r="K11" s="53"/>
      <c r="L11" s="53">
        <v>916473163</v>
      </c>
      <c r="M11" s="53"/>
      <c r="N11" s="53"/>
      <c r="O11" s="63"/>
      <c r="P11" s="70"/>
      <c r="R11" s="70"/>
      <c r="T11" s="70"/>
    </row>
    <row r="12" spans="1:24" ht="20.5" hidden="1" customHeight="1" x14ac:dyDescent="0.3">
      <c r="A12" s="9" t="s">
        <v>16</v>
      </c>
      <c r="B12" s="75"/>
      <c r="C12" s="75"/>
      <c r="D12" s="53">
        <v>0</v>
      </c>
      <c r="E12" s="53"/>
      <c r="F12" s="53">
        <v>0</v>
      </c>
      <c r="G12" s="53"/>
      <c r="H12" s="53">
        <v>0</v>
      </c>
      <c r="I12" s="53"/>
      <c r="J12" s="53">
        <v>0</v>
      </c>
      <c r="K12" s="53"/>
      <c r="L12" s="53">
        <v>0</v>
      </c>
      <c r="M12" s="53"/>
      <c r="N12" s="53"/>
      <c r="O12" s="63"/>
      <c r="P12" s="70"/>
      <c r="R12" s="70"/>
      <c r="T12" s="70"/>
    </row>
    <row r="13" spans="1:24" ht="20.5" customHeight="1" x14ac:dyDescent="0.3">
      <c r="A13" s="9" t="s">
        <v>17</v>
      </c>
      <c r="B13" s="75"/>
      <c r="C13" s="75"/>
      <c r="D13" s="53">
        <v>74212659</v>
      </c>
      <c r="E13" s="53"/>
      <c r="F13" s="53">
        <v>62169879</v>
      </c>
      <c r="G13" s="53"/>
      <c r="H13" s="53">
        <v>46718689</v>
      </c>
      <c r="I13" s="53"/>
      <c r="J13" s="53">
        <v>0</v>
      </c>
      <c r="K13" s="53"/>
      <c r="L13" s="53">
        <v>0</v>
      </c>
      <c r="M13" s="53"/>
      <c r="N13" s="53"/>
      <c r="O13" s="63"/>
      <c r="P13" s="70"/>
      <c r="R13" s="70"/>
      <c r="T13" s="70"/>
    </row>
    <row r="14" spans="1:24" ht="20.5" customHeight="1" x14ac:dyDescent="0.3">
      <c r="A14" s="9" t="s">
        <v>18</v>
      </c>
      <c r="B14" s="75">
        <v>5</v>
      </c>
      <c r="C14" s="75"/>
      <c r="D14" s="53">
        <v>159107009</v>
      </c>
      <c r="E14" s="53"/>
      <c r="F14" s="53">
        <v>82002265</v>
      </c>
      <c r="G14" s="53"/>
      <c r="H14" s="53">
        <v>53267958</v>
      </c>
      <c r="I14" s="53"/>
      <c r="J14" s="53">
        <v>2728869</v>
      </c>
      <c r="K14" s="53"/>
      <c r="L14" s="53">
        <v>1345733</v>
      </c>
      <c r="M14" s="53"/>
      <c r="N14" s="53"/>
      <c r="O14" s="63"/>
      <c r="P14" s="70"/>
      <c r="R14" s="70"/>
      <c r="T14" s="70"/>
    </row>
    <row r="15" spans="1:24" s="10" customFormat="1" ht="20.5" customHeight="1" x14ac:dyDescent="0.3">
      <c r="A15" s="10" t="s">
        <v>19</v>
      </c>
      <c r="B15" s="75"/>
      <c r="C15" s="39"/>
      <c r="D15" s="54">
        <f>SUM(D10:D14)</f>
        <v>1713047230</v>
      </c>
      <c r="E15" s="55"/>
      <c r="F15" s="54">
        <f>SUM(F10:F14)</f>
        <v>1285373146</v>
      </c>
      <c r="G15" s="58"/>
      <c r="H15" s="54">
        <f>SUM(H10:H14)</f>
        <v>963086670</v>
      </c>
      <c r="I15" s="55"/>
      <c r="J15" s="54">
        <f>SUM(J10:J14)</f>
        <v>2983298967</v>
      </c>
      <c r="K15" s="55"/>
      <c r="L15" s="98">
        <f>SUM(L10:L14)</f>
        <v>972424288</v>
      </c>
      <c r="M15" s="55"/>
      <c r="N15" s="54"/>
      <c r="O15" s="63"/>
      <c r="P15" s="71"/>
      <c r="Q15" s="71"/>
      <c r="R15" s="71"/>
      <c r="S15" s="71"/>
      <c r="T15" s="71"/>
    </row>
    <row r="16" spans="1:24" ht="20.5" customHeight="1" x14ac:dyDescent="0.3">
      <c r="A16" s="56"/>
      <c r="B16" s="75"/>
      <c r="C16" s="20"/>
      <c r="D16" s="53"/>
      <c r="E16" s="53"/>
      <c r="F16" s="53"/>
      <c r="G16" s="53"/>
      <c r="H16" s="53"/>
      <c r="I16" s="53"/>
      <c r="J16" s="53"/>
      <c r="K16" s="53"/>
      <c r="M16" s="53"/>
      <c r="N16" s="53"/>
    </row>
    <row r="17" spans="1:24" s="109" customFormat="1" ht="20.5" customHeight="1" x14ac:dyDescent="0.3">
      <c r="A17" s="8" t="s">
        <v>20</v>
      </c>
      <c r="B17" s="75"/>
      <c r="C17" s="20"/>
      <c r="D17" s="53"/>
      <c r="E17" s="53"/>
      <c r="F17" s="53"/>
      <c r="G17" s="53"/>
      <c r="H17" s="53"/>
      <c r="I17" s="53"/>
      <c r="J17" s="53"/>
      <c r="K17" s="53"/>
      <c r="L17" s="117"/>
      <c r="M17" s="53"/>
      <c r="N17" s="53"/>
    </row>
    <row r="18" spans="1:24" s="109" customFormat="1" ht="20.5" customHeight="1" x14ac:dyDescent="0.3">
      <c r="A18" s="9" t="s">
        <v>21</v>
      </c>
      <c r="B18" s="75">
        <v>9</v>
      </c>
      <c r="C18" s="20"/>
      <c r="D18" s="53">
        <v>0</v>
      </c>
      <c r="E18" s="53"/>
      <c r="F18" s="53">
        <v>0</v>
      </c>
      <c r="G18" s="53"/>
      <c r="H18" s="53">
        <v>0</v>
      </c>
      <c r="I18" s="53"/>
      <c r="J18" s="53">
        <v>87762108162</v>
      </c>
      <c r="K18" s="53"/>
      <c r="L18" s="53">
        <v>42495334564</v>
      </c>
      <c r="M18" s="53"/>
      <c r="N18" s="53"/>
    </row>
    <row r="19" spans="1:24" s="109" customFormat="1" ht="20.5" customHeight="1" x14ac:dyDescent="0.3">
      <c r="A19" s="9" t="s">
        <v>287</v>
      </c>
      <c r="B19" s="75">
        <v>8</v>
      </c>
      <c r="C19" s="20"/>
      <c r="D19" s="53">
        <v>1390097209</v>
      </c>
      <c r="E19" s="53"/>
      <c r="F19" s="53">
        <v>0</v>
      </c>
      <c r="G19" s="53"/>
      <c r="H19" s="53">
        <v>0</v>
      </c>
      <c r="I19" s="53"/>
      <c r="J19" s="53">
        <v>1409014719</v>
      </c>
      <c r="K19" s="53"/>
      <c r="L19" s="53">
        <v>510000</v>
      </c>
      <c r="M19" s="53"/>
      <c r="N19" s="53"/>
    </row>
    <row r="20" spans="1:24" s="109" customFormat="1" ht="20.5" customHeight="1" x14ac:dyDescent="0.3">
      <c r="A20" s="56" t="s">
        <v>22</v>
      </c>
      <c r="B20" s="75"/>
      <c r="C20" s="75"/>
      <c r="D20" s="53">
        <v>82264548</v>
      </c>
      <c r="E20" s="53"/>
      <c r="F20" s="53">
        <v>115676183</v>
      </c>
      <c r="G20" s="53"/>
      <c r="H20" s="53">
        <v>105721847</v>
      </c>
      <c r="I20" s="53"/>
      <c r="J20" s="53">
        <v>0</v>
      </c>
      <c r="K20" s="53"/>
      <c r="L20" s="53">
        <v>2823813</v>
      </c>
      <c r="M20" s="53"/>
      <c r="N20" s="53"/>
      <c r="P20" s="110"/>
      <c r="R20" s="110"/>
      <c r="T20" s="110"/>
    </row>
    <row r="21" spans="1:24" s="109" customFormat="1" ht="20.25" customHeight="1" x14ac:dyDescent="0.3">
      <c r="A21" s="56" t="s">
        <v>23</v>
      </c>
      <c r="B21" s="75">
        <v>5</v>
      </c>
      <c r="C21" s="75"/>
      <c r="D21" s="53">
        <v>52407600</v>
      </c>
      <c r="E21" s="53"/>
      <c r="F21" s="53">
        <v>0</v>
      </c>
      <c r="G21" s="53"/>
      <c r="H21" s="53">
        <v>0</v>
      </c>
      <c r="I21" s="53"/>
      <c r="J21" s="53">
        <v>51051558986</v>
      </c>
      <c r="K21" s="53"/>
      <c r="L21" s="53">
        <v>89280053722</v>
      </c>
      <c r="M21" s="53"/>
      <c r="N21" s="53"/>
      <c r="P21" s="110"/>
      <c r="R21" s="110"/>
      <c r="T21" s="110"/>
    </row>
    <row r="22" spans="1:24" s="109" customFormat="1" ht="20.5" customHeight="1" x14ac:dyDescent="0.3">
      <c r="A22" s="56" t="s">
        <v>24</v>
      </c>
      <c r="B22" s="75">
        <v>10</v>
      </c>
      <c r="C22" s="75"/>
      <c r="D22" s="53">
        <v>84074209696</v>
      </c>
      <c r="E22" s="53"/>
      <c r="F22" s="53">
        <v>77906538173</v>
      </c>
      <c r="G22" s="53"/>
      <c r="H22" s="53">
        <v>71708164963</v>
      </c>
      <c r="I22" s="53"/>
      <c r="J22" s="53">
        <v>0</v>
      </c>
      <c r="K22" s="53"/>
      <c r="L22" s="53">
        <v>0</v>
      </c>
      <c r="M22" s="53"/>
      <c r="N22" s="53"/>
      <c r="P22" s="110"/>
      <c r="R22" s="110"/>
      <c r="T22" s="110"/>
    </row>
    <row r="23" spans="1:24" s="109" customFormat="1" ht="20.5" customHeight="1" x14ac:dyDescent="0.3">
      <c r="A23" s="56" t="s">
        <v>25</v>
      </c>
      <c r="B23" s="75">
        <v>11</v>
      </c>
      <c r="C23" s="75"/>
      <c r="D23" s="53">
        <v>82593228808</v>
      </c>
      <c r="E23" s="53"/>
      <c r="F23" s="53">
        <v>80343444521</v>
      </c>
      <c r="G23" s="53"/>
      <c r="H23" s="53">
        <v>74253899958</v>
      </c>
      <c r="I23" s="53"/>
      <c r="J23" s="53">
        <v>211557189</v>
      </c>
      <c r="K23" s="53"/>
      <c r="L23" s="53">
        <v>128329515</v>
      </c>
      <c r="M23" s="53"/>
      <c r="N23" s="53"/>
      <c r="P23" s="110"/>
      <c r="R23" s="110"/>
      <c r="T23" s="110"/>
    </row>
    <row r="24" spans="1:24" ht="20.5" customHeight="1" x14ac:dyDescent="0.3">
      <c r="A24" s="56" t="s">
        <v>26</v>
      </c>
      <c r="B24" s="75">
        <v>13</v>
      </c>
      <c r="C24" s="75"/>
      <c r="D24" s="53">
        <v>299637224</v>
      </c>
      <c r="E24" s="53"/>
      <c r="F24" s="53">
        <v>246713964</v>
      </c>
      <c r="G24" s="53"/>
      <c r="H24" s="53">
        <v>200486435</v>
      </c>
      <c r="I24" s="53"/>
      <c r="J24" s="53">
        <v>108420385</v>
      </c>
      <c r="K24" s="53"/>
      <c r="L24" s="53">
        <v>95439076</v>
      </c>
      <c r="M24" s="53"/>
      <c r="N24" s="53"/>
      <c r="P24" s="70"/>
      <c r="R24" s="70"/>
      <c r="T24" s="70"/>
    </row>
    <row r="25" spans="1:24" ht="20.5" customHeight="1" x14ac:dyDescent="0.3">
      <c r="A25" s="56" t="s">
        <v>27</v>
      </c>
      <c r="B25" s="75">
        <v>22</v>
      </c>
      <c r="C25" s="75"/>
      <c r="D25" s="53">
        <v>1319024597</v>
      </c>
      <c r="E25" s="53"/>
      <c r="F25" s="53">
        <v>1430676060</v>
      </c>
      <c r="G25" s="53"/>
      <c r="H25" s="53">
        <v>1229678916</v>
      </c>
      <c r="I25" s="53"/>
      <c r="J25" s="53">
        <v>20759058</v>
      </c>
      <c r="K25" s="53"/>
      <c r="L25" s="53">
        <v>31546027</v>
      </c>
      <c r="M25" s="53"/>
      <c r="N25" s="53"/>
      <c r="P25" s="70"/>
      <c r="R25" s="70"/>
      <c r="T25" s="70"/>
    </row>
    <row r="26" spans="1:24" ht="20.5" customHeight="1" x14ac:dyDescent="0.3">
      <c r="A26" s="56" t="s">
        <v>28</v>
      </c>
      <c r="B26" s="75">
        <v>25</v>
      </c>
      <c r="C26" s="75"/>
      <c r="D26" s="53">
        <v>32621387</v>
      </c>
      <c r="E26" s="53"/>
      <c r="F26" s="53">
        <v>39292048</v>
      </c>
      <c r="G26" s="53"/>
      <c r="H26" s="53">
        <v>0</v>
      </c>
      <c r="I26" s="53"/>
      <c r="J26" s="53">
        <v>32621438</v>
      </c>
      <c r="K26" s="53"/>
      <c r="L26" s="53">
        <v>39292048</v>
      </c>
      <c r="M26" s="53"/>
      <c r="N26" s="53"/>
      <c r="P26" s="70"/>
      <c r="R26" s="70"/>
      <c r="T26" s="70"/>
    </row>
    <row r="27" spans="1:24" ht="20.5" customHeight="1" x14ac:dyDescent="0.3">
      <c r="A27" s="56" t="s">
        <v>29</v>
      </c>
      <c r="B27" s="75">
        <v>5</v>
      </c>
      <c r="C27" s="75"/>
      <c r="D27" s="53">
        <v>880755528</v>
      </c>
      <c r="E27" s="53"/>
      <c r="F27" s="53">
        <v>768938088</v>
      </c>
      <c r="G27" s="53"/>
      <c r="H27" s="53">
        <v>481238890</v>
      </c>
      <c r="I27" s="53"/>
      <c r="J27" s="53">
        <v>31605393</v>
      </c>
      <c r="K27" s="53"/>
      <c r="L27" s="53">
        <v>77461546</v>
      </c>
      <c r="M27" s="53"/>
      <c r="N27" s="53"/>
      <c r="P27" s="70"/>
      <c r="R27" s="70"/>
      <c r="T27" s="70"/>
    </row>
    <row r="28" spans="1:24" s="10" customFormat="1" ht="20.5" customHeight="1" x14ac:dyDescent="0.3">
      <c r="A28" s="10" t="s">
        <v>30</v>
      </c>
      <c r="B28" s="75"/>
      <c r="C28" s="39"/>
      <c r="D28" s="54">
        <f>SUM(D18:D27)</f>
        <v>170724246597</v>
      </c>
      <c r="E28" s="55"/>
      <c r="F28" s="54">
        <f>SUM(F18:F27)</f>
        <v>160851279037</v>
      </c>
      <c r="G28" s="58"/>
      <c r="H28" s="54">
        <f>SUM(H18:H27)</f>
        <v>147979191009</v>
      </c>
      <c r="I28" s="55"/>
      <c r="J28" s="54">
        <f>SUM(J18:J27)</f>
        <v>140627645330</v>
      </c>
      <c r="K28" s="55"/>
      <c r="L28" s="98">
        <f>SUM(L18:L27)</f>
        <v>132150790311</v>
      </c>
      <c r="M28" s="55"/>
      <c r="N28" s="54"/>
      <c r="P28" s="71"/>
      <c r="R28" s="71"/>
      <c r="T28" s="71"/>
    </row>
    <row r="29" spans="1:24" ht="20.5" customHeight="1" x14ac:dyDescent="0.3">
      <c r="A29" s="56"/>
      <c r="B29" s="75"/>
      <c r="C29" s="20"/>
      <c r="D29" s="25"/>
      <c r="E29" s="25"/>
      <c r="F29" s="25"/>
      <c r="G29" s="25"/>
      <c r="H29" s="25"/>
      <c r="I29" s="25"/>
      <c r="J29" s="25"/>
      <c r="K29" s="25"/>
      <c r="M29" s="25"/>
      <c r="N29" s="25"/>
    </row>
    <row r="30" spans="1:24" s="10" customFormat="1" ht="20.5" customHeight="1" thickBot="1" x14ac:dyDescent="0.35">
      <c r="A30" s="10" t="s">
        <v>31</v>
      </c>
      <c r="B30" s="39"/>
      <c r="C30" s="39"/>
      <c r="D30" s="57">
        <f>D28+D15</f>
        <v>172437293827</v>
      </c>
      <c r="E30" s="58"/>
      <c r="F30" s="57">
        <f>F28+F15</f>
        <v>162136652183</v>
      </c>
      <c r="G30" s="58"/>
      <c r="H30" s="57">
        <f>H28+H15</f>
        <v>148942277679</v>
      </c>
      <c r="I30" s="58"/>
      <c r="J30" s="57">
        <f>SUM(J15,J28)</f>
        <v>143610944297</v>
      </c>
      <c r="K30" s="58"/>
      <c r="L30" s="119">
        <f>SUM(L15,L28)</f>
        <v>133123214599</v>
      </c>
      <c r="M30" s="58"/>
      <c r="N30" s="57"/>
      <c r="O30" s="106"/>
      <c r="P30" s="106"/>
      <c r="Q30" s="106"/>
      <c r="R30" s="106"/>
      <c r="S30" s="106"/>
      <c r="T30" s="106"/>
      <c r="U30" s="106"/>
      <c r="V30" s="106"/>
      <c r="W30" s="106"/>
      <c r="X30" s="106"/>
    </row>
    <row r="31" spans="1:24" ht="20.5" customHeight="1" thickTop="1" x14ac:dyDescent="0.3">
      <c r="B31" s="75"/>
      <c r="C31" s="20"/>
      <c r="D31" s="25"/>
      <c r="F31" s="25"/>
      <c r="G31" s="25"/>
      <c r="H31" s="25"/>
      <c r="P31" s="70"/>
    </row>
    <row r="32" spans="1:24" s="66" customFormat="1" ht="23.15" customHeight="1" x14ac:dyDescent="0.4">
      <c r="A32" s="92" t="s">
        <v>0</v>
      </c>
      <c r="B32" s="11"/>
      <c r="C32" s="11"/>
      <c r="D32" s="11"/>
      <c r="F32" s="11"/>
      <c r="G32" s="11"/>
      <c r="H32" s="11"/>
      <c r="L32" s="115"/>
      <c r="O32" s="79"/>
    </row>
    <row r="33" spans="1:20" s="67" customFormat="1" ht="23.15" customHeight="1" x14ac:dyDescent="0.35">
      <c r="A33" s="6" t="s">
        <v>1</v>
      </c>
      <c r="B33" s="5"/>
      <c r="C33" s="5"/>
      <c r="D33" s="5"/>
      <c r="F33" s="5"/>
      <c r="G33" s="5"/>
      <c r="H33" s="5"/>
      <c r="L33" s="116"/>
      <c r="O33" s="80"/>
    </row>
    <row r="34" spans="1:20" ht="14.15" customHeight="1" x14ac:dyDescent="0.3">
      <c r="A34" s="6"/>
      <c r="B34" s="20"/>
      <c r="C34" s="20"/>
    </row>
    <row r="35" spans="1:20" ht="20.5" customHeight="1" x14ac:dyDescent="0.3">
      <c r="A35" s="12"/>
      <c r="B35" s="20"/>
      <c r="C35" s="20"/>
      <c r="D35" s="213" t="s">
        <v>32</v>
      </c>
      <c r="E35" s="213"/>
      <c r="F35" s="213"/>
      <c r="G35" s="213"/>
      <c r="H35" s="213"/>
      <c r="I35" s="10"/>
      <c r="J35" s="213" t="s">
        <v>3</v>
      </c>
      <c r="K35" s="213"/>
      <c r="L35" s="213"/>
      <c r="M35" s="213"/>
      <c r="N35" s="213"/>
      <c r="P35" s="76"/>
      <c r="Q35" s="10"/>
      <c r="R35" s="77"/>
      <c r="S35" s="10"/>
      <c r="T35" s="76"/>
    </row>
    <row r="36" spans="1:20" ht="19" customHeight="1" x14ac:dyDescent="0.3">
      <c r="A36" s="12"/>
      <c r="B36" s="20"/>
      <c r="C36" s="20"/>
      <c r="D36" s="77" t="s">
        <v>4</v>
      </c>
      <c r="E36" s="65"/>
      <c r="F36" s="77" t="s">
        <v>4</v>
      </c>
      <c r="G36" s="77"/>
      <c r="H36" s="77" t="s">
        <v>5</v>
      </c>
      <c r="I36" s="50"/>
      <c r="J36" s="77" t="s">
        <v>4</v>
      </c>
      <c r="K36" s="65"/>
      <c r="L36" s="118" t="s">
        <v>4</v>
      </c>
      <c r="M36" s="65"/>
      <c r="N36" s="77"/>
    </row>
    <row r="37" spans="1:20" ht="19" customHeight="1" x14ac:dyDescent="0.3">
      <c r="A37" s="10" t="s">
        <v>33</v>
      </c>
      <c r="B37" s="75" t="s">
        <v>7</v>
      </c>
      <c r="C37" s="20"/>
      <c r="D37" s="77" t="s">
        <v>8</v>
      </c>
      <c r="E37" s="50"/>
      <c r="F37" s="77" t="s">
        <v>9</v>
      </c>
      <c r="G37" s="77"/>
      <c r="H37" s="77" t="s">
        <v>9</v>
      </c>
      <c r="I37" s="50"/>
      <c r="J37" s="77" t="s">
        <v>8</v>
      </c>
      <c r="K37" s="50"/>
      <c r="L37" s="77" t="s">
        <v>9</v>
      </c>
      <c r="M37" s="77"/>
      <c r="N37" s="77"/>
    </row>
    <row r="38" spans="1:20" ht="14.5" customHeight="1" x14ac:dyDescent="0.3">
      <c r="A38" s="10"/>
      <c r="B38" s="75"/>
      <c r="C38" s="20"/>
      <c r="D38" s="77"/>
      <c r="E38" s="50"/>
      <c r="F38" s="77" t="s">
        <v>10</v>
      </c>
      <c r="G38" s="77"/>
      <c r="H38" s="77" t="s">
        <v>10</v>
      </c>
      <c r="I38" s="50"/>
      <c r="J38" s="77"/>
      <c r="K38" s="50"/>
      <c r="L38" s="118"/>
      <c r="M38" s="50"/>
      <c r="N38" s="77"/>
    </row>
    <row r="39" spans="1:20" ht="19" customHeight="1" x14ac:dyDescent="0.3">
      <c r="A39" s="7"/>
      <c r="B39" s="20"/>
      <c r="C39" s="20"/>
      <c r="D39" s="211" t="s">
        <v>11</v>
      </c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20" ht="19" customHeight="1" x14ac:dyDescent="0.3">
      <c r="A40" s="8" t="s">
        <v>34</v>
      </c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120"/>
      <c r="M40" s="27"/>
      <c r="N40" s="27"/>
    </row>
    <row r="41" spans="1:20" ht="19" customHeight="1" x14ac:dyDescent="0.3">
      <c r="A41" s="100" t="s">
        <v>35</v>
      </c>
      <c r="B41" s="75">
        <v>5</v>
      </c>
      <c r="C41" s="28"/>
      <c r="D41" s="53">
        <v>2777773709</v>
      </c>
      <c r="E41" s="25"/>
      <c r="F41" s="53">
        <v>2037919118</v>
      </c>
      <c r="G41" s="53"/>
      <c r="H41" s="53">
        <v>1668275631</v>
      </c>
      <c r="I41" s="25"/>
      <c r="J41" s="53">
        <v>499353527</v>
      </c>
      <c r="K41" s="59"/>
      <c r="L41" s="53">
        <v>275487598</v>
      </c>
      <c r="M41" s="59"/>
      <c r="N41" s="53"/>
      <c r="P41" s="70"/>
      <c r="R41" s="70"/>
      <c r="T41" s="70"/>
    </row>
    <row r="42" spans="1:20" ht="19" hidden="1" customHeight="1" x14ac:dyDescent="0.3">
      <c r="A42" s="9" t="s">
        <v>36</v>
      </c>
      <c r="B42" s="75"/>
      <c r="C42" s="28"/>
      <c r="D42" s="53">
        <v>0</v>
      </c>
      <c r="E42" s="25"/>
      <c r="F42" s="53">
        <v>0</v>
      </c>
      <c r="G42" s="53"/>
      <c r="H42" s="53">
        <v>0</v>
      </c>
      <c r="I42" s="25"/>
      <c r="J42" s="53">
        <v>0</v>
      </c>
      <c r="K42" s="25"/>
      <c r="L42" s="53">
        <v>0</v>
      </c>
      <c r="M42" s="25"/>
      <c r="N42" s="53"/>
    </row>
    <row r="43" spans="1:20" ht="19" customHeight="1" x14ac:dyDescent="0.3">
      <c r="A43" s="9" t="s">
        <v>36</v>
      </c>
      <c r="B43" s="75">
        <v>14</v>
      </c>
      <c r="C43" s="28"/>
      <c r="D43" s="53">
        <v>8800000000</v>
      </c>
      <c r="E43" s="25"/>
      <c r="F43" s="53">
        <v>666660000</v>
      </c>
      <c r="G43" s="53"/>
      <c r="H43" s="53">
        <v>0</v>
      </c>
      <c r="I43" s="59"/>
      <c r="J43" s="53">
        <v>8800000000</v>
      </c>
      <c r="K43" s="59"/>
      <c r="L43" s="53">
        <v>666660000</v>
      </c>
      <c r="M43" s="59"/>
      <c r="N43" s="53"/>
      <c r="P43" s="70"/>
      <c r="R43" s="70"/>
      <c r="T43" s="70"/>
    </row>
    <row r="44" spans="1:20" ht="19" customHeight="1" x14ac:dyDescent="0.3">
      <c r="A44" s="9" t="s">
        <v>37</v>
      </c>
      <c r="B44" s="75" t="s">
        <v>38</v>
      </c>
      <c r="C44" s="28"/>
      <c r="D44" s="53">
        <v>6320000000</v>
      </c>
      <c r="E44" s="25"/>
      <c r="F44" s="53">
        <v>5550000000</v>
      </c>
      <c r="G44" s="53"/>
      <c r="H44" s="53">
        <v>3812000000</v>
      </c>
      <c r="I44" s="25"/>
      <c r="J44" s="53">
        <v>6320000000</v>
      </c>
      <c r="K44" s="59"/>
      <c r="L44" s="53">
        <v>5550000000</v>
      </c>
      <c r="M44" s="59"/>
      <c r="N44" s="53"/>
      <c r="P44" s="70"/>
      <c r="R44" s="70"/>
      <c r="T44" s="70"/>
    </row>
    <row r="45" spans="1:20" ht="19" customHeight="1" x14ac:dyDescent="0.3">
      <c r="A45" s="17" t="s">
        <v>39</v>
      </c>
      <c r="B45" s="75" t="s">
        <v>38</v>
      </c>
      <c r="C45" s="104"/>
      <c r="D45" s="53">
        <v>60308066</v>
      </c>
      <c r="E45" s="25"/>
      <c r="F45" s="53">
        <v>24841399</v>
      </c>
      <c r="G45" s="53"/>
      <c r="H45" s="53">
        <v>32867895</v>
      </c>
      <c r="I45" s="25"/>
      <c r="J45" s="53">
        <v>21101363</v>
      </c>
      <c r="K45" s="59"/>
      <c r="L45" s="53">
        <v>20645817</v>
      </c>
      <c r="M45" s="59"/>
      <c r="N45" s="53"/>
      <c r="P45" s="70"/>
      <c r="R45" s="70"/>
      <c r="T45" s="70"/>
    </row>
    <row r="46" spans="1:20" ht="19" customHeight="1" x14ac:dyDescent="0.3">
      <c r="A46" s="9" t="s">
        <v>40</v>
      </c>
      <c r="C46" s="28"/>
      <c r="D46" s="53">
        <v>251038</v>
      </c>
      <c r="E46" s="25"/>
      <c r="F46" s="53">
        <v>11594804</v>
      </c>
      <c r="G46" s="53"/>
      <c r="H46" s="53">
        <v>5734615</v>
      </c>
      <c r="I46" s="25"/>
      <c r="J46" s="53">
        <v>0</v>
      </c>
      <c r="K46" s="25"/>
      <c r="L46" s="53">
        <v>8842346</v>
      </c>
      <c r="M46" s="25"/>
      <c r="N46" s="53"/>
      <c r="P46" s="70"/>
      <c r="R46" s="70"/>
      <c r="T46" s="70"/>
    </row>
    <row r="47" spans="1:20" ht="19" customHeight="1" x14ac:dyDescent="0.3">
      <c r="A47" s="9" t="s">
        <v>41</v>
      </c>
      <c r="B47" s="75">
        <v>25</v>
      </c>
      <c r="C47" s="28"/>
      <c r="D47" s="53">
        <v>0</v>
      </c>
      <c r="E47" s="25"/>
      <c r="F47" s="53">
        <v>0</v>
      </c>
      <c r="G47" s="53"/>
      <c r="H47" s="53">
        <v>126005190</v>
      </c>
      <c r="I47" s="25"/>
      <c r="J47" s="53">
        <v>0</v>
      </c>
      <c r="K47" s="25"/>
      <c r="L47" s="53">
        <v>0</v>
      </c>
      <c r="M47" s="25"/>
      <c r="N47" s="53"/>
      <c r="P47" s="70"/>
      <c r="R47" s="70"/>
      <c r="T47" s="70"/>
    </row>
    <row r="48" spans="1:20" ht="19" customHeight="1" x14ac:dyDescent="0.3">
      <c r="A48" s="9" t="s">
        <v>42</v>
      </c>
      <c r="B48" s="75"/>
      <c r="C48" s="26"/>
      <c r="D48" s="53">
        <v>438949151</v>
      </c>
      <c r="E48" s="25"/>
      <c r="F48" s="53">
        <v>189504236</v>
      </c>
      <c r="G48" s="53"/>
      <c r="H48" s="53">
        <v>147938547</v>
      </c>
      <c r="I48" s="25"/>
      <c r="J48" s="53">
        <v>20574990</v>
      </c>
      <c r="K48" s="59"/>
      <c r="L48" s="53">
        <v>3724325</v>
      </c>
      <c r="M48" s="59"/>
      <c r="N48" s="53"/>
      <c r="P48" s="70"/>
      <c r="R48" s="70"/>
      <c r="T48" s="70"/>
    </row>
    <row r="49" spans="1:23" s="10" customFormat="1" ht="19" customHeight="1" x14ac:dyDescent="0.3">
      <c r="A49" s="10" t="s">
        <v>43</v>
      </c>
      <c r="B49" s="22"/>
      <c r="C49" s="22"/>
      <c r="D49" s="98">
        <f>SUM(D41:D48)</f>
        <v>18397281964</v>
      </c>
      <c r="E49" s="24"/>
      <c r="F49" s="60">
        <f>SUM(F41:F48)</f>
        <v>8480519557</v>
      </c>
      <c r="G49" s="24"/>
      <c r="H49" s="60">
        <f>SUM(H41:H48)</f>
        <v>5792821878</v>
      </c>
      <c r="I49" s="24"/>
      <c r="J49" s="60">
        <f>SUM(J41:J48)</f>
        <v>15661029880</v>
      </c>
      <c r="K49" s="24"/>
      <c r="L49" s="98">
        <f>SUM(L41:L48)</f>
        <v>6525360086</v>
      </c>
      <c r="M49" s="24"/>
      <c r="N49" s="60"/>
      <c r="P49" s="71"/>
      <c r="R49" s="71"/>
      <c r="T49" s="71"/>
    </row>
    <row r="50" spans="1:23" ht="11.15" customHeight="1" x14ac:dyDescent="0.3">
      <c r="A50" s="13"/>
      <c r="B50" s="26"/>
      <c r="C50" s="26"/>
      <c r="D50" s="30"/>
      <c r="E50" s="30"/>
      <c r="F50" s="30"/>
      <c r="G50" s="30"/>
      <c r="H50" s="30"/>
      <c r="I50" s="30"/>
      <c r="J50" s="30"/>
      <c r="K50" s="30"/>
      <c r="L50" s="121"/>
      <c r="M50" s="30"/>
      <c r="N50" s="30"/>
    </row>
    <row r="51" spans="1:23" ht="19" customHeight="1" x14ac:dyDescent="0.3">
      <c r="A51" s="8" t="s">
        <v>44</v>
      </c>
      <c r="B51" s="26"/>
      <c r="C51" s="26"/>
      <c r="D51" s="31"/>
      <c r="E51" s="31"/>
      <c r="F51" s="31"/>
      <c r="G51" s="31"/>
      <c r="H51" s="31"/>
      <c r="I51" s="31"/>
      <c r="J51" s="31"/>
      <c r="K51" s="31"/>
      <c r="L51" s="94"/>
      <c r="M51" s="31"/>
      <c r="N51" s="31"/>
    </row>
    <row r="52" spans="1:23" ht="19" customHeight="1" x14ac:dyDescent="0.3">
      <c r="A52" s="9" t="s">
        <v>45</v>
      </c>
      <c r="B52" s="75" t="s">
        <v>38</v>
      </c>
      <c r="C52" s="26"/>
      <c r="D52" s="53">
        <v>51211687735</v>
      </c>
      <c r="E52" s="74"/>
      <c r="F52" s="53">
        <v>55889921852</v>
      </c>
      <c r="G52" s="74"/>
      <c r="H52" s="53">
        <v>46464427483</v>
      </c>
      <c r="I52" s="74"/>
      <c r="J52" s="53">
        <v>54129212881</v>
      </c>
      <c r="K52" s="74"/>
      <c r="L52" s="53">
        <v>53728049214</v>
      </c>
      <c r="M52" s="74"/>
      <c r="N52" s="74"/>
      <c r="P52" s="70"/>
      <c r="R52" s="70"/>
      <c r="T52" s="70"/>
    </row>
    <row r="53" spans="1:23" ht="19" customHeight="1" x14ac:dyDescent="0.3">
      <c r="A53" s="15" t="s">
        <v>46</v>
      </c>
      <c r="B53" s="75" t="s">
        <v>38</v>
      </c>
      <c r="C53" s="26"/>
      <c r="D53" s="53">
        <v>4433423475</v>
      </c>
      <c r="E53" s="74"/>
      <c r="F53" s="53">
        <v>4381134351</v>
      </c>
      <c r="G53" s="74"/>
      <c r="H53" s="53">
        <v>4274602703</v>
      </c>
      <c r="I53" s="74"/>
      <c r="J53" s="53">
        <v>21601211</v>
      </c>
      <c r="K53" s="74"/>
      <c r="L53" s="53">
        <v>19656115</v>
      </c>
      <c r="M53" s="74"/>
      <c r="N53" s="74"/>
      <c r="P53" s="70"/>
      <c r="R53" s="70"/>
      <c r="T53" s="70"/>
    </row>
    <row r="54" spans="1:23" ht="19" customHeight="1" x14ac:dyDescent="0.3">
      <c r="A54" s="9" t="s">
        <v>47</v>
      </c>
      <c r="B54" s="75">
        <v>15</v>
      </c>
      <c r="C54" s="28"/>
      <c r="D54" s="53">
        <v>479135569</v>
      </c>
      <c r="E54" s="53"/>
      <c r="F54" s="53">
        <v>492392532</v>
      </c>
      <c r="G54" s="53"/>
      <c r="H54" s="53">
        <v>417833557</v>
      </c>
      <c r="I54" s="53"/>
      <c r="J54" s="53">
        <v>213895327</v>
      </c>
      <c r="K54" s="55"/>
      <c r="L54" s="53">
        <v>203570617</v>
      </c>
      <c r="M54" s="55"/>
      <c r="N54" s="53"/>
      <c r="P54" s="70"/>
      <c r="R54" s="70"/>
      <c r="T54" s="70"/>
    </row>
    <row r="55" spans="1:23" ht="19" customHeight="1" x14ac:dyDescent="0.3">
      <c r="A55" s="9" t="s">
        <v>48</v>
      </c>
      <c r="B55" s="75">
        <v>5</v>
      </c>
      <c r="C55" s="28"/>
      <c r="D55" s="53">
        <v>423331992</v>
      </c>
      <c r="E55" s="53"/>
      <c r="F55" s="53">
        <v>711015295</v>
      </c>
      <c r="G55" s="53"/>
      <c r="H55" s="53">
        <v>670304532</v>
      </c>
      <c r="I55" s="53"/>
      <c r="J55" s="53">
        <v>0</v>
      </c>
      <c r="K55" s="55"/>
      <c r="L55" s="53">
        <v>0</v>
      </c>
      <c r="M55" s="55"/>
      <c r="N55" s="53"/>
      <c r="P55" s="70"/>
      <c r="R55" s="70"/>
      <c r="T55" s="70"/>
    </row>
    <row r="56" spans="1:23" ht="19" customHeight="1" x14ac:dyDescent="0.3">
      <c r="A56" s="9" t="s">
        <v>49</v>
      </c>
      <c r="B56" s="75">
        <v>22</v>
      </c>
      <c r="C56" s="28"/>
      <c r="D56" s="53">
        <v>9526954156</v>
      </c>
      <c r="E56" s="53"/>
      <c r="F56" s="53">
        <v>8348612087</v>
      </c>
      <c r="G56" s="53"/>
      <c r="H56" s="53">
        <v>7774774712</v>
      </c>
      <c r="I56" s="53"/>
      <c r="J56" s="53">
        <v>0</v>
      </c>
      <c r="K56" s="55"/>
      <c r="L56" s="53">
        <v>0</v>
      </c>
      <c r="M56" s="55"/>
      <c r="N56" s="53"/>
      <c r="P56" s="70"/>
      <c r="R56" s="70"/>
      <c r="T56" s="70"/>
    </row>
    <row r="57" spans="1:23" ht="19" customHeight="1" x14ac:dyDescent="0.3">
      <c r="A57" s="9" t="s">
        <v>50</v>
      </c>
      <c r="B57" s="75">
        <v>25</v>
      </c>
      <c r="C57" s="28"/>
      <c r="D57" s="53">
        <v>33611412</v>
      </c>
      <c r="E57" s="53"/>
      <c r="F57" s="53">
        <v>0</v>
      </c>
      <c r="G57" s="53"/>
      <c r="H57" s="53">
        <v>0</v>
      </c>
      <c r="I57" s="53"/>
      <c r="J57" s="53">
        <v>33611412</v>
      </c>
      <c r="K57" s="55"/>
      <c r="L57" s="53">
        <v>0</v>
      </c>
      <c r="M57" s="55"/>
      <c r="N57" s="53"/>
      <c r="P57" s="70"/>
      <c r="R57" s="70"/>
      <c r="T57" s="70"/>
    </row>
    <row r="58" spans="1:23" ht="19" customHeight="1" x14ac:dyDescent="0.3">
      <c r="A58" s="9" t="s">
        <v>51</v>
      </c>
      <c r="C58" s="28"/>
      <c r="D58" s="53">
        <v>455826939</v>
      </c>
      <c r="E58" s="53"/>
      <c r="F58" s="53">
        <v>213401234</v>
      </c>
      <c r="G58" s="53"/>
      <c r="H58" s="53">
        <v>553168682</v>
      </c>
      <c r="I58" s="53"/>
      <c r="J58" s="53">
        <v>232843773</v>
      </c>
      <c r="K58" s="55"/>
      <c r="L58" s="53">
        <v>88797876</v>
      </c>
      <c r="M58" s="55"/>
      <c r="N58" s="53"/>
      <c r="P58" s="70"/>
      <c r="R58" s="70"/>
      <c r="T58" s="70"/>
    </row>
    <row r="59" spans="1:23" s="10" customFormat="1" ht="19" customHeight="1" x14ac:dyDescent="0.3">
      <c r="A59" s="10" t="s">
        <v>52</v>
      </c>
      <c r="B59" s="22"/>
      <c r="C59" s="22"/>
      <c r="D59" s="60">
        <f>SUM(D52:D58)</f>
        <v>66563971278</v>
      </c>
      <c r="E59" s="24"/>
      <c r="F59" s="60">
        <f>SUM(F52:F58)</f>
        <v>70036477351</v>
      </c>
      <c r="G59" s="24"/>
      <c r="H59" s="60">
        <f>SUM(H52:H58)</f>
        <v>60155111669</v>
      </c>
      <c r="I59" s="24"/>
      <c r="J59" s="60">
        <f>SUM(J52:J58)</f>
        <v>54631164604</v>
      </c>
      <c r="K59" s="24"/>
      <c r="L59" s="98">
        <f>SUM(L52:L58)</f>
        <v>54040073822</v>
      </c>
      <c r="M59" s="24"/>
      <c r="N59" s="60"/>
      <c r="P59" s="71"/>
      <c r="R59" s="71"/>
      <c r="T59" s="71"/>
    </row>
    <row r="60" spans="1:23" s="10" customFormat="1" ht="19" customHeight="1" x14ac:dyDescent="0.3">
      <c r="A60" s="10" t="s">
        <v>53</v>
      </c>
      <c r="B60" s="32"/>
      <c r="C60" s="32"/>
      <c r="D60" s="61">
        <f>SUM(D49,D59)</f>
        <v>84961253242</v>
      </c>
      <c r="E60" s="24"/>
      <c r="F60" s="61">
        <f>SUM(F49,F59)</f>
        <v>78516996908</v>
      </c>
      <c r="G60" s="24"/>
      <c r="H60" s="61">
        <f>SUM(H49,H59)</f>
        <v>65947933547</v>
      </c>
      <c r="I60" s="24"/>
      <c r="J60" s="61">
        <f>SUM(J49,J59)</f>
        <v>70292194484</v>
      </c>
      <c r="K60" s="24"/>
      <c r="L60" s="122">
        <f>SUM(L49,L59)</f>
        <v>60565433908</v>
      </c>
      <c r="M60" s="24"/>
      <c r="N60" s="61"/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</row>
    <row r="61" spans="1:23" ht="11.15" customHeight="1" x14ac:dyDescent="0.3">
      <c r="B61" s="26"/>
      <c r="C61" s="26"/>
      <c r="D61" s="31"/>
      <c r="E61" s="31"/>
      <c r="F61" s="31"/>
      <c r="G61" s="31"/>
      <c r="H61" s="31"/>
      <c r="I61" s="31"/>
      <c r="J61" s="31"/>
      <c r="K61" s="31"/>
      <c r="L61" s="94"/>
      <c r="M61" s="31"/>
      <c r="N61" s="31"/>
    </row>
    <row r="62" spans="1:23" ht="19" customHeight="1" x14ac:dyDescent="0.3">
      <c r="A62" s="14" t="s">
        <v>54</v>
      </c>
      <c r="B62" s="26"/>
      <c r="C62" s="26"/>
      <c r="D62" s="31"/>
      <c r="E62" s="31"/>
      <c r="F62" s="31"/>
      <c r="G62" s="31"/>
      <c r="H62" s="31"/>
      <c r="I62" s="31"/>
      <c r="J62" s="31"/>
      <c r="K62" s="31"/>
      <c r="L62" s="94"/>
      <c r="M62" s="31"/>
      <c r="N62" s="31"/>
    </row>
    <row r="63" spans="1:23" ht="19" customHeight="1" x14ac:dyDescent="0.3">
      <c r="A63" s="9" t="s">
        <v>55</v>
      </c>
      <c r="B63" s="75">
        <v>17</v>
      </c>
      <c r="C63" s="28"/>
      <c r="D63" s="51"/>
      <c r="E63" s="31"/>
      <c r="F63" s="51"/>
      <c r="G63" s="51"/>
      <c r="H63" s="51"/>
      <c r="I63" s="31"/>
      <c r="J63" s="51"/>
      <c r="K63" s="31"/>
      <c r="L63" s="94"/>
      <c r="M63" s="31"/>
      <c r="N63" s="51"/>
    </row>
    <row r="64" spans="1:23" ht="19" customHeight="1" thickBot="1" x14ac:dyDescent="0.35">
      <c r="A64" s="9" t="s">
        <v>56</v>
      </c>
      <c r="B64" s="75"/>
      <c r="C64" s="26"/>
      <c r="D64" s="62">
        <v>32150000000</v>
      </c>
      <c r="E64" s="25"/>
      <c r="F64" s="62">
        <v>32150000000</v>
      </c>
      <c r="G64" s="25"/>
      <c r="H64" s="62">
        <v>32150000000</v>
      </c>
      <c r="I64" s="25"/>
      <c r="J64" s="62">
        <v>32150000000</v>
      </c>
      <c r="K64" s="25"/>
      <c r="L64" s="123">
        <v>32150000000</v>
      </c>
      <c r="M64" s="25"/>
      <c r="N64" s="62"/>
    </row>
    <row r="65" spans="1:14" ht="19" customHeight="1" thickTop="1" x14ac:dyDescent="0.3">
      <c r="A65" s="9" t="s">
        <v>57</v>
      </c>
      <c r="B65" s="75"/>
      <c r="C65" s="26"/>
      <c r="D65" s="25">
        <v>32002343300</v>
      </c>
      <c r="E65" s="25"/>
      <c r="F65" s="25">
        <v>32000770700</v>
      </c>
      <c r="H65" s="25">
        <v>32000000000</v>
      </c>
      <c r="J65" s="25">
        <v>32002343300</v>
      </c>
      <c r="L65" s="25">
        <v>32000770700</v>
      </c>
      <c r="N65" s="25"/>
    </row>
    <row r="66" spans="1:14" ht="19" hidden="1" customHeight="1" x14ac:dyDescent="0.3">
      <c r="A66" s="9" t="s">
        <v>57</v>
      </c>
      <c r="B66" s="75"/>
      <c r="C66" s="26"/>
      <c r="D66" s="25">
        <v>0</v>
      </c>
      <c r="E66" s="25"/>
      <c r="F66" s="25">
        <v>0</v>
      </c>
      <c r="G66" s="25"/>
      <c r="H66" s="25">
        <v>0</v>
      </c>
      <c r="I66" s="25"/>
      <c r="J66" s="25">
        <v>0</v>
      </c>
      <c r="K66" s="25"/>
      <c r="L66" s="25">
        <v>0</v>
      </c>
      <c r="M66" s="25"/>
      <c r="N66" s="25"/>
    </row>
    <row r="67" spans="1:14" ht="19" hidden="1" customHeight="1" x14ac:dyDescent="0.3">
      <c r="A67" s="9" t="s">
        <v>58</v>
      </c>
      <c r="B67" s="75"/>
      <c r="C67" s="26"/>
      <c r="D67" s="25">
        <v>0</v>
      </c>
      <c r="E67" s="25"/>
      <c r="F67" s="25">
        <v>0</v>
      </c>
      <c r="G67" s="51"/>
      <c r="H67" s="25">
        <v>0</v>
      </c>
      <c r="I67" s="25"/>
      <c r="J67" s="25">
        <v>0</v>
      </c>
      <c r="K67" s="59"/>
      <c r="L67" s="25">
        <v>0</v>
      </c>
      <c r="M67" s="59"/>
      <c r="N67" s="94"/>
    </row>
    <row r="68" spans="1:14" ht="19" customHeight="1" x14ac:dyDescent="0.3">
      <c r="A68" s="9" t="s">
        <v>59</v>
      </c>
      <c r="B68" s="20"/>
      <c r="C68" s="26"/>
      <c r="D68" s="25">
        <v>39334938768</v>
      </c>
      <c r="E68" s="25"/>
      <c r="F68" s="25">
        <v>39329279873</v>
      </c>
      <c r="G68" s="25"/>
      <c r="H68" s="25">
        <v>39326508078</v>
      </c>
      <c r="I68" s="25"/>
      <c r="J68" s="25">
        <v>39334938768</v>
      </c>
      <c r="K68" s="25"/>
      <c r="L68" s="25">
        <v>39329279873</v>
      </c>
      <c r="M68" s="25"/>
      <c r="N68" s="94"/>
    </row>
    <row r="69" spans="1:14" ht="19" customHeight="1" x14ac:dyDescent="0.3">
      <c r="A69" s="9" t="s">
        <v>60</v>
      </c>
      <c r="B69" s="75"/>
      <c r="C69" s="20"/>
      <c r="D69" s="25"/>
      <c r="E69" s="25"/>
      <c r="F69" s="25"/>
      <c r="G69" s="52"/>
      <c r="H69" s="25"/>
      <c r="I69" s="25"/>
      <c r="J69" s="25"/>
      <c r="K69" s="25"/>
      <c r="L69" s="25"/>
      <c r="M69" s="25"/>
      <c r="N69" s="94"/>
    </row>
    <row r="70" spans="1:14" ht="19" customHeight="1" x14ac:dyDescent="0.3">
      <c r="A70" s="9" t="s">
        <v>61</v>
      </c>
      <c r="B70" s="20" t="s">
        <v>62</v>
      </c>
      <c r="C70" s="20"/>
      <c r="D70" s="25">
        <v>180831507</v>
      </c>
      <c r="E70" s="25"/>
      <c r="F70" s="25">
        <v>95397189</v>
      </c>
      <c r="G70" s="52"/>
      <c r="H70" s="25">
        <v>84798725</v>
      </c>
      <c r="I70" s="25"/>
      <c r="J70" s="25">
        <v>180831507</v>
      </c>
      <c r="K70" s="25"/>
      <c r="L70" s="25">
        <v>95397189</v>
      </c>
      <c r="M70" s="25"/>
      <c r="N70" s="94"/>
    </row>
    <row r="71" spans="1:14" ht="19" customHeight="1" x14ac:dyDescent="0.3">
      <c r="A71" s="9" t="s">
        <v>63</v>
      </c>
      <c r="B71" s="75"/>
      <c r="C71" s="20"/>
      <c r="D71" s="25">
        <v>14256837846</v>
      </c>
      <c r="E71" s="25"/>
      <c r="F71" s="25">
        <v>10261972704</v>
      </c>
      <c r="G71" s="52"/>
      <c r="H71" s="25">
        <v>6763026778</v>
      </c>
      <c r="I71" s="25"/>
      <c r="J71" s="25">
        <v>1749646263</v>
      </c>
      <c r="K71" s="59"/>
      <c r="L71" s="25">
        <v>1114953467</v>
      </c>
      <c r="M71" s="59"/>
      <c r="N71" s="94"/>
    </row>
    <row r="72" spans="1:14" ht="19" customHeight="1" x14ac:dyDescent="0.3">
      <c r="A72" s="9" t="s">
        <v>64</v>
      </c>
      <c r="B72" s="20"/>
      <c r="C72" s="20"/>
      <c r="D72" s="25">
        <v>7594398726.9999981</v>
      </c>
      <c r="E72" s="25"/>
      <c r="F72" s="25">
        <v>7305838727</v>
      </c>
      <c r="G72" s="90"/>
      <c r="H72" s="25">
        <v>7358958726</v>
      </c>
      <c r="I72" s="91"/>
      <c r="J72" s="159">
        <v>0</v>
      </c>
      <c r="K72" s="160"/>
      <c r="L72" s="159">
        <v>0</v>
      </c>
      <c r="M72" s="91"/>
      <c r="N72" s="94"/>
    </row>
    <row r="73" spans="1:14" ht="19" customHeight="1" x14ac:dyDescent="0.3">
      <c r="A73" s="9" t="s">
        <v>65</v>
      </c>
      <c r="B73" s="20"/>
      <c r="C73" s="20"/>
      <c r="D73" s="25">
        <v>26097150</v>
      </c>
      <c r="E73" s="25"/>
      <c r="F73" s="25">
        <v>2001774</v>
      </c>
      <c r="G73" s="90"/>
      <c r="H73" s="25">
        <v>-69898026</v>
      </c>
      <c r="I73" s="59"/>
      <c r="J73" s="25">
        <v>26097150</v>
      </c>
      <c r="K73" s="59"/>
      <c r="L73" s="25">
        <v>2001774</v>
      </c>
      <c r="M73" s="59"/>
      <c r="N73" s="94"/>
    </row>
    <row r="74" spans="1:14" s="109" customFormat="1" ht="19" customHeight="1" x14ac:dyDescent="0.3">
      <c r="A74" s="112" t="s">
        <v>66</v>
      </c>
      <c r="B74" s="75">
        <v>16</v>
      </c>
      <c r="C74" s="20"/>
      <c r="D74" s="25">
        <v>26332825</v>
      </c>
      <c r="E74" s="25"/>
      <c r="F74" s="25">
        <v>16817688</v>
      </c>
      <c r="G74" s="90"/>
      <c r="H74" s="25">
        <v>9082461</v>
      </c>
      <c r="I74" s="59"/>
      <c r="J74" s="25">
        <v>26332825</v>
      </c>
      <c r="K74" s="59"/>
      <c r="L74" s="25">
        <v>16817688</v>
      </c>
      <c r="M74" s="59"/>
      <c r="N74" s="94"/>
    </row>
    <row r="75" spans="1:14" ht="19" customHeight="1" x14ac:dyDescent="0.3">
      <c r="A75" s="9" t="s">
        <v>254</v>
      </c>
      <c r="B75" s="75"/>
      <c r="C75" s="20"/>
      <c r="D75" s="167"/>
      <c r="E75" s="167"/>
      <c r="F75" s="167"/>
      <c r="G75" s="202"/>
      <c r="H75" s="167"/>
      <c r="I75" s="203"/>
      <c r="J75" s="167"/>
      <c r="K75" s="203"/>
      <c r="L75" s="167"/>
      <c r="M75" s="59"/>
      <c r="N75" s="94"/>
    </row>
    <row r="76" spans="1:14" ht="19" customHeight="1" x14ac:dyDescent="0.3">
      <c r="A76" s="9" t="s">
        <v>255</v>
      </c>
      <c r="B76" s="75">
        <v>8</v>
      </c>
      <c r="C76" s="20"/>
      <c r="D76" s="204">
        <v>17010260</v>
      </c>
      <c r="E76" s="204"/>
      <c r="F76" s="204">
        <v>0</v>
      </c>
      <c r="G76" s="202"/>
      <c r="H76" s="204">
        <v>0</v>
      </c>
      <c r="I76" s="203"/>
      <c r="J76" s="204">
        <v>0</v>
      </c>
      <c r="K76" s="203"/>
      <c r="L76" s="204">
        <v>0</v>
      </c>
      <c r="M76" s="59"/>
      <c r="N76" s="94"/>
    </row>
    <row r="77" spans="1:14" ht="19" customHeight="1" x14ac:dyDescent="0.3">
      <c r="A77" s="9" t="s">
        <v>67</v>
      </c>
      <c r="B77" s="9"/>
      <c r="C77" s="20"/>
      <c r="D77" s="167"/>
      <c r="E77" s="167"/>
      <c r="F77" s="167"/>
      <c r="G77" s="167"/>
      <c r="H77" s="167"/>
      <c r="I77" s="167"/>
      <c r="J77" s="167"/>
      <c r="K77" s="167"/>
      <c r="L77" s="167"/>
      <c r="N77" s="94"/>
    </row>
    <row r="78" spans="1:14" ht="19" customHeight="1" x14ac:dyDescent="0.3">
      <c r="A78" s="9" t="s">
        <v>68</v>
      </c>
      <c r="B78" s="75"/>
      <c r="C78" s="20"/>
      <c r="D78" s="201">
        <v>-5962749798</v>
      </c>
      <c r="E78" s="167"/>
      <c r="F78" s="201">
        <v>-6152570569</v>
      </c>
      <c r="G78" s="202"/>
      <c r="H78" s="201">
        <v>-6265856136</v>
      </c>
      <c r="I78" s="117"/>
      <c r="J78" s="201">
        <v>-1440000</v>
      </c>
      <c r="K78" s="117"/>
      <c r="L78" s="201">
        <v>-1440000</v>
      </c>
      <c r="M78" s="59"/>
      <c r="N78" s="94"/>
    </row>
    <row r="79" spans="1:14" s="10" customFormat="1" ht="19" customHeight="1" x14ac:dyDescent="0.3">
      <c r="A79" s="10" t="s">
        <v>69</v>
      </c>
      <c r="B79" s="32"/>
      <c r="C79" s="32"/>
      <c r="D79" s="24">
        <f>SUM(D65:D78)</f>
        <v>87476040585</v>
      </c>
      <c r="E79" s="24"/>
      <c r="F79" s="24">
        <f>SUM(F65:F78)</f>
        <v>82859508086</v>
      </c>
      <c r="G79" s="24"/>
      <c r="H79" s="24">
        <f>SUM(H65:H78)</f>
        <v>79206620606</v>
      </c>
      <c r="I79" s="24"/>
      <c r="J79" s="24">
        <f>SUM(J65:J78)</f>
        <v>73318749813</v>
      </c>
      <c r="K79" s="24"/>
      <c r="L79" s="24">
        <f>SUM(L65:L78)</f>
        <v>72557780691</v>
      </c>
      <c r="M79" s="24"/>
      <c r="N79" s="60"/>
    </row>
    <row r="80" spans="1:14" s="10" customFormat="1" ht="19" customHeight="1" x14ac:dyDescent="0.3">
      <c r="A80" s="9" t="s">
        <v>70</v>
      </c>
      <c r="B80" s="32"/>
      <c r="C80" s="32"/>
      <c r="D80" s="24"/>
      <c r="E80" s="24"/>
      <c r="F80" s="24"/>
      <c r="G80" s="24"/>
      <c r="H80" s="24"/>
      <c r="I80" s="24"/>
      <c r="J80" s="24"/>
      <c r="K80" s="24"/>
      <c r="L80" s="155"/>
      <c r="M80" s="24"/>
      <c r="N80" s="24"/>
    </row>
    <row r="81" spans="1:15" s="10" customFormat="1" ht="19" customHeight="1" x14ac:dyDescent="0.3">
      <c r="A81" s="9" t="s">
        <v>71</v>
      </c>
      <c r="B81" s="26" t="s">
        <v>72</v>
      </c>
      <c r="C81" s="32"/>
      <c r="D81" s="161">
        <v>0</v>
      </c>
      <c r="E81" s="73"/>
      <c r="F81" s="201">
        <v>760147189</v>
      </c>
      <c r="G81" s="160"/>
      <c r="H81" s="201">
        <v>3787723526</v>
      </c>
      <c r="I81" s="73"/>
      <c r="J81" s="161">
        <v>0</v>
      </c>
      <c r="K81" s="117"/>
      <c r="L81" s="157">
        <v>0</v>
      </c>
      <c r="M81" s="24"/>
      <c r="N81" s="24"/>
    </row>
    <row r="82" spans="1:15" s="10" customFormat="1" ht="19" customHeight="1" x14ac:dyDescent="0.3">
      <c r="A82" s="10" t="s">
        <v>73</v>
      </c>
      <c r="B82" s="32"/>
      <c r="C82" s="32"/>
      <c r="D82" s="98">
        <f>SUM(D79:D81)</f>
        <v>87476040585</v>
      </c>
      <c r="E82" s="156"/>
      <c r="F82" s="98">
        <f>SUM(F79:F81)</f>
        <v>83619655275</v>
      </c>
      <c r="G82" s="155"/>
      <c r="H82" s="98">
        <f>SUM(H79:H81)</f>
        <v>82994344132</v>
      </c>
      <c r="I82" s="156"/>
      <c r="J82" s="98">
        <f>SUM(J79:J81)</f>
        <v>73318749813</v>
      </c>
      <c r="K82" s="156"/>
      <c r="L82" s="98">
        <f>SUM(L79:L81)</f>
        <v>72557780691</v>
      </c>
      <c r="M82" s="24"/>
      <c r="N82" s="24"/>
    </row>
    <row r="83" spans="1:15" s="10" customFormat="1" ht="19" customHeight="1" x14ac:dyDescent="0.3">
      <c r="A83" s="9"/>
      <c r="B83" s="32"/>
      <c r="C83" s="32"/>
      <c r="D83" s="155"/>
      <c r="E83" s="156"/>
      <c r="F83" s="155"/>
      <c r="G83" s="155"/>
      <c r="H83" s="155"/>
      <c r="I83" s="156"/>
      <c r="J83" s="155"/>
      <c r="K83" s="156"/>
      <c r="L83" s="155"/>
      <c r="M83" s="24"/>
      <c r="N83" s="24"/>
    </row>
    <row r="84" spans="1:15" ht="19" customHeight="1" thickBot="1" x14ac:dyDescent="0.35">
      <c r="A84" s="10" t="s">
        <v>74</v>
      </c>
      <c r="B84" s="26"/>
      <c r="C84" s="26"/>
      <c r="D84" s="119">
        <f>+D82+D60</f>
        <v>172437293827</v>
      </c>
      <c r="E84" s="117"/>
      <c r="F84" s="119">
        <f>+F82+F60</f>
        <v>162136652183</v>
      </c>
      <c r="G84" s="155"/>
      <c r="H84" s="119">
        <f>+H82+H60</f>
        <v>148942277679</v>
      </c>
      <c r="I84" s="117"/>
      <c r="J84" s="119">
        <f>+J82+J60</f>
        <v>143610944297</v>
      </c>
      <c r="K84" s="117"/>
      <c r="L84" s="119">
        <f>+L82+L60</f>
        <v>133123214599</v>
      </c>
      <c r="M84" s="25"/>
      <c r="N84" s="64"/>
    </row>
    <row r="85" spans="1:15" ht="14.5" thickTop="1" x14ac:dyDescent="0.3">
      <c r="D85" s="205">
        <f>D84-D30</f>
        <v>0</v>
      </c>
      <c r="E85" s="205">
        <f>E84-E30</f>
        <v>0</v>
      </c>
      <c r="F85" s="205">
        <f>F84-F30</f>
        <v>0</v>
      </c>
      <c r="G85" s="205"/>
      <c r="H85" s="205">
        <f t="shared" ref="H85:N85" si="0">H84-H30</f>
        <v>0</v>
      </c>
      <c r="I85" s="205">
        <f t="shared" si="0"/>
        <v>0</v>
      </c>
      <c r="J85" s="205">
        <f t="shared" si="0"/>
        <v>0</v>
      </c>
      <c r="K85" s="205">
        <f t="shared" si="0"/>
        <v>0</v>
      </c>
      <c r="L85" s="205">
        <f t="shared" si="0"/>
        <v>0</v>
      </c>
      <c r="M85" s="206">
        <f t="shared" si="0"/>
        <v>0</v>
      </c>
      <c r="N85" s="206">
        <f t="shared" si="0"/>
        <v>0</v>
      </c>
      <c r="O85" s="207"/>
    </row>
    <row r="86" spans="1:15" x14ac:dyDescent="0.3">
      <c r="D86" s="207"/>
      <c r="E86" s="207"/>
      <c r="F86" s="207"/>
      <c r="G86" s="207"/>
      <c r="H86" s="207"/>
      <c r="I86" s="207"/>
      <c r="J86" s="207"/>
      <c r="K86" s="207"/>
      <c r="L86" s="205"/>
      <c r="M86" s="207"/>
      <c r="N86" s="207"/>
      <c r="O86" s="207"/>
    </row>
  </sheetData>
  <mergeCells count="6">
    <mergeCell ref="D39:N39"/>
    <mergeCell ref="D8:N8"/>
    <mergeCell ref="J4:N4"/>
    <mergeCell ref="J35:N35"/>
    <mergeCell ref="D4:H4"/>
    <mergeCell ref="D35:H35"/>
  </mergeCells>
  <pageMargins left="0.7" right="0.6" top="0.48" bottom="0.5" header="0.5" footer="0.5"/>
  <pageSetup paperSize="9" scale="64" firstPageNumber="6" fitToHeight="0" orientation="portrait" useFirstPageNumber="1" r:id="rId1"/>
  <headerFooter scaleWithDoc="0"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fitToPage="1"/>
  </sheetPr>
  <dimension ref="A1:R85"/>
  <sheetViews>
    <sheetView view="pageBreakPreview" topLeftCell="A38" zoomScale="85" zoomScaleNormal="60" zoomScaleSheetLayoutView="85" workbookViewId="0">
      <selection activeCell="A54" sqref="A54"/>
    </sheetView>
  </sheetViews>
  <sheetFormatPr defaultColWidth="9.09765625" defaultRowHeight="14" x14ac:dyDescent="0.3"/>
  <cols>
    <col min="1" max="1" width="55.09765625" style="9" customWidth="1"/>
    <col min="2" max="2" width="8.09765625" style="50" customWidth="1"/>
    <col min="3" max="3" width="1.3984375" style="50" customWidth="1"/>
    <col min="4" max="4" width="16.8984375" style="9" customWidth="1"/>
    <col min="5" max="5" width="1.3984375" style="9" customWidth="1"/>
    <col min="6" max="6" width="16.8984375" style="9" customWidth="1"/>
    <col min="7" max="7" width="1.3984375" style="9" customWidth="1"/>
    <col min="8" max="8" width="16.8984375" style="9" customWidth="1"/>
    <col min="9" max="9" width="1.3984375" style="9" customWidth="1"/>
    <col min="10" max="10" width="16.8984375" style="9" customWidth="1"/>
    <col min="11" max="11" width="7.3984375" style="9" customWidth="1"/>
    <col min="12" max="12" width="19.59765625" style="82" bestFit="1" customWidth="1"/>
    <col min="13" max="13" width="5.09765625" style="82" customWidth="1"/>
    <col min="14" max="14" width="19.3984375" style="82" bestFit="1" customWidth="1"/>
    <col min="15" max="15" width="6.3984375" style="9" customWidth="1"/>
    <col min="16" max="16" width="19.59765625" style="82" bestFit="1" customWidth="1"/>
    <col min="17" max="17" width="4.3984375" style="9" customWidth="1"/>
    <col min="18" max="18" width="18.69921875" style="9" customWidth="1"/>
    <col min="19" max="23" width="9.09765625" style="9"/>
    <col min="24" max="24" width="18.09765625" style="9" customWidth="1"/>
    <col min="25" max="16384" width="9.09765625" style="9"/>
  </cols>
  <sheetData>
    <row r="1" spans="1:18" ht="22.5" customHeight="1" x14ac:dyDescent="0.35">
      <c r="A1" s="11" t="s">
        <v>0</v>
      </c>
      <c r="B1" s="11"/>
      <c r="C1" s="11"/>
      <c r="D1" s="11"/>
      <c r="F1" s="11"/>
    </row>
    <row r="2" spans="1:18" ht="22.5" customHeight="1" x14ac:dyDescent="0.3">
      <c r="A2" s="5" t="s">
        <v>75</v>
      </c>
      <c r="B2" s="43"/>
      <c r="C2" s="43"/>
    </row>
    <row r="3" spans="1:18" ht="22.5" customHeight="1" x14ac:dyDescent="0.3">
      <c r="A3" s="6"/>
      <c r="B3" s="6"/>
      <c r="C3" s="6"/>
      <c r="D3" s="6"/>
      <c r="E3" s="6"/>
      <c r="F3" s="6"/>
      <c r="L3" s="83"/>
      <c r="M3" s="83"/>
      <c r="N3" s="83"/>
      <c r="P3" s="83"/>
    </row>
    <row r="4" spans="1:18" ht="22.5" customHeight="1" x14ac:dyDescent="0.3">
      <c r="A4" s="12"/>
      <c r="B4" s="20"/>
      <c r="C4" s="20"/>
      <c r="D4" s="213" t="s">
        <v>76</v>
      </c>
      <c r="E4" s="213"/>
      <c r="F4" s="213"/>
      <c r="G4" s="76"/>
      <c r="H4" s="213" t="s">
        <v>77</v>
      </c>
      <c r="I4" s="213"/>
      <c r="J4" s="213"/>
      <c r="L4" s="83"/>
      <c r="M4" s="83"/>
      <c r="N4" s="83"/>
      <c r="P4" s="83"/>
    </row>
    <row r="5" spans="1:18" ht="22.5" customHeight="1" x14ac:dyDescent="0.3">
      <c r="A5" s="12"/>
      <c r="B5" s="20"/>
      <c r="C5" s="20"/>
      <c r="D5" s="213" t="s">
        <v>78</v>
      </c>
      <c r="E5" s="213"/>
      <c r="F5" s="213"/>
      <c r="G5" s="76"/>
      <c r="H5" s="213" t="s">
        <v>78</v>
      </c>
      <c r="I5" s="213"/>
      <c r="J5" s="213"/>
      <c r="L5" s="83"/>
      <c r="M5" s="83"/>
      <c r="N5" s="83"/>
      <c r="P5" s="83"/>
    </row>
    <row r="6" spans="1:18" ht="22.5" customHeight="1" x14ac:dyDescent="0.3">
      <c r="A6" s="12"/>
      <c r="B6" s="20"/>
      <c r="C6" s="20"/>
      <c r="D6" s="212" t="s">
        <v>79</v>
      </c>
      <c r="E6" s="212"/>
      <c r="F6" s="212"/>
      <c r="G6" s="76"/>
      <c r="H6" s="212" t="s">
        <v>79</v>
      </c>
      <c r="I6" s="212"/>
      <c r="J6" s="212"/>
      <c r="L6" s="83"/>
      <c r="M6" s="83"/>
      <c r="N6" s="83"/>
      <c r="P6" s="83"/>
    </row>
    <row r="7" spans="1:18" ht="22.5" customHeight="1" x14ac:dyDescent="0.3">
      <c r="A7" s="12"/>
      <c r="B7" s="75" t="s">
        <v>7</v>
      </c>
      <c r="C7" s="20"/>
      <c r="D7" s="50">
        <v>2023</v>
      </c>
      <c r="E7" s="50"/>
      <c r="F7" s="50">
        <v>2022</v>
      </c>
      <c r="G7" s="50"/>
      <c r="H7" s="50">
        <v>2023</v>
      </c>
      <c r="I7" s="50"/>
      <c r="J7" s="50">
        <v>2022</v>
      </c>
      <c r="L7" s="84"/>
      <c r="M7" s="83"/>
      <c r="N7" s="84"/>
      <c r="P7" s="84"/>
    </row>
    <row r="8" spans="1:18" x14ac:dyDescent="0.3">
      <c r="A8" s="12"/>
      <c r="B8" s="75"/>
      <c r="C8" s="20"/>
      <c r="D8" s="50"/>
      <c r="E8" s="50"/>
      <c r="F8" s="50" t="s">
        <v>10</v>
      </c>
      <c r="G8" s="50"/>
      <c r="H8" s="50"/>
      <c r="I8" s="50"/>
      <c r="J8" s="50"/>
      <c r="L8" s="84"/>
      <c r="M8" s="83"/>
      <c r="N8" s="84"/>
      <c r="P8" s="84"/>
    </row>
    <row r="9" spans="1:18" ht="22.5" customHeight="1" x14ac:dyDescent="0.3">
      <c r="A9" s="7"/>
      <c r="B9" s="20"/>
      <c r="C9" s="20"/>
      <c r="D9" s="211" t="s">
        <v>11</v>
      </c>
      <c r="E9" s="212"/>
      <c r="F9" s="212"/>
      <c r="G9" s="212"/>
      <c r="H9" s="212"/>
      <c r="I9" s="212"/>
      <c r="J9" s="212"/>
    </row>
    <row r="10" spans="1:18" ht="22.5" customHeight="1" x14ac:dyDescent="0.3">
      <c r="A10" s="16" t="s">
        <v>80</v>
      </c>
      <c r="B10" s="26" t="s">
        <v>81</v>
      </c>
      <c r="C10" s="26"/>
      <c r="D10" s="44"/>
      <c r="E10" s="44"/>
      <c r="F10" s="44"/>
      <c r="G10" s="44"/>
      <c r="I10" s="44"/>
    </row>
    <row r="11" spans="1:18" ht="22.5" customHeight="1" x14ac:dyDescent="0.3">
      <c r="A11" s="17" t="s">
        <v>82</v>
      </c>
      <c r="B11" s="26"/>
      <c r="C11" s="26"/>
      <c r="D11" s="2">
        <v>10175235213</v>
      </c>
      <c r="E11" s="48"/>
      <c r="F11" s="2">
        <v>6436099805</v>
      </c>
      <c r="G11" s="48"/>
      <c r="H11" s="2">
        <v>0</v>
      </c>
      <c r="I11" s="48"/>
      <c r="J11" s="2">
        <v>0</v>
      </c>
      <c r="R11" s="45"/>
    </row>
    <row r="12" spans="1:18" ht="22.5" customHeight="1" x14ac:dyDescent="0.3">
      <c r="A12" s="17" t="s">
        <v>83</v>
      </c>
      <c r="B12" s="26"/>
      <c r="C12" s="26"/>
      <c r="D12" s="2"/>
      <c r="E12" s="89"/>
      <c r="F12" s="2"/>
      <c r="G12" s="25"/>
      <c r="H12" s="2"/>
      <c r="I12" s="25"/>
      <c r="J12" s="2"/>
      <c r="R12" s="45"/>
    </row>
    <row r="13" spans="1:18" ht="22.5" customHeight="1" x14ac:dyDescent="0.3">
      <c r="A13" s="17" t="s">
        <v>84</v>
      </c>
      <c r="B13" s="26"/>
      <c r="C13" s="26"/>
      <c r="D13" s="2">
        <v>3526417624</v>
      </c>
      <c r="E13" s="48"/>
      <c r="F13" s="2">
        <v>3095766015</v>
      </c>
      <c r="G13" s="48"/>
      <c r="H13" s="2">
        <v>0</v>
      </c>
      <c r="I13" s="48"/>
      <c r="J13" s="2">
        <v>0</v>
      </c>
      <c r="R13" s="45"/>
    </row>
    <row r="14" spans="1:18" ht="22.5" customHeight="1" x14ac:dyDescent="0.3">
      <c r="A14" s="17" t="s">
        <v>85</v>
      </c>
      <c r="B14" s="26"/>
      <c r="C14" s="26"/>
      <c r="D14" s="2">
        <v>282771853</v>
      </c>
      <c r="E14" s="48"/>
      <c r="F14" s="2">
        <v>24011538</v>
      </c>
      <c r="G14" s="48"/>
      <c r="H14" s="2">
        <v>1726573880</v>
      </c>
      <c r="I14" s="48"/>
      <c r="J14" s="2">
        <v>632633599</v>
      </c>
      <c r="R14" s="45"/>
    </row>
    <row r="15" spans="1:18" ht="22.5" customHeight="1" x14ac:dyDescent="0.3">
      <c r="A15" s="17" t="s">
        <v>86</v>
      </c>
      <c r="B15" s="26" t="s">
        <v>87</v>
      </c>
      <c r="C15" s="26"/>
      <c r="D15" s="2">
        <v>0</v>
      </c>
      <c r="E15" s="48"/>
      <c r="F15" s="2">
        <v>0</v>
      </c>
      <c r="G15" s="48"/>
      <c r="H15" s="2">
        <v>1050984758</v>
      </c>
      <c r="I15" s="48"/>
      <c r="J15" s="2">
        <v>22785550</v>
      </c>
      <c r="R15" s="45"/>
    </row>
    <row r="16" spans="1:18" ht="22.5" customHeight="1" x14ac:dyDescent="0.3">
      <c r="A16" s="15" t="s">
        <v>88</v>
      </c>
      <c r="B16" s="26"/>
      <c r="C16" s="26"/>
      <c r="D16" s="2">
        <v>4324868</v>
      </c>
      <c r="E16" s="48"/>
      <c r="F16" s="2">
        <v>839476</v>
      </c>
      <c r="G16" s="48"/>
      <c r="H16" s="2">
        <v>2926353761</v>
      </c>
      <c r="I16" s="48"/>
      <c r="J16" s="2">
        <v>2188281078</v>
      </c>
      <c r="R16" s="45"/>
    </row>
    <row r="17" spans="1:18" ht="22.5" customHeight="1" x14ac:dyDescent="0.3">
      <c r="A17" s="15" t="s">
        <v>89</v>
      </c>
      <c r="B17" s="26"/>
      <c r="C17" s="26"/>
      <c r="D17" s="2">
        <v>46716403</v>
      </c>
      <c r="E17" s="48"/>
      <c r="F17" s="2">
        <v>71949799</v>
      </c>
      <c r="G17" s="48"/>
      <c r="H17" s="2">
        <v>5102189</v>
      </c>
      <c r="I17" s="48"/>
      <c r="J17" s="2">
        <v>6996961</v>
      </c>
      <c r="R17" s="45"/>
    </row>
    <row r="18" spans="1:18" ht="22.5" customHeight="1" x14ac:dyDescent="0.3">
      <c r="A18" s="15" t="s">
        <v>90</v>
      </c>
      <c r="B18" s="26" t="s">
        <v>91</v>
      </c>
      <c r="C18" s="26"/>
      <c r="D18" s="2">
        <v>4975272601</v>
      </c>
      <c r="E18" s="48"/>
      <c r="F18" s="2">
        <v>4929129335</v>
      </c>
      <c r="G18" s="48"/>
      <c r="H18" s="2">
        <v>0</v>
      </c>
      <c r="I18" s="48"/>
      <c r="J18" s="2">
        <v>0</v>
      </c>
      <c r="R18" s="45"/>
    </row>
    <row r="19" spans="1:18" s="10" customFormat="1" ht="22.5" customHeight="1" x14ac:dyDescent="0.3">
      <c r="A19" s="105" t="s">
        <v>92</v>
      </c>
      <c r="B19" s="22"/>
      <c r="C19" s="22"/>
      <c r="D19" s="23">
        <f>SUM(D11:D18)</f>
        <v>19010738562</v>
      </c>
      <c r="E19" s="81"/>
      <c r="F19" s="23">
        <f>SUM(F11:F18)</f>
        <v>14557795968</v>
      </c>
      <c r="G19" s="49"/>
      <c r="H19" s="23">
        <f>SUM(H11:H18)</f>
        <v>5709014588</v>
      </c>
      <c r="I19" s="24"/>
      <c r="J19" s="23">
        <f>SUM(J11:J18)</f>
        <v>2850697188</v>
      </c>
      <c r="K19" s="9"/>
      <c r="L19" s="82"/>
      <c r="M19" s="82"/>
      <c r="N19" s="82"/>
      <c r="P19" s="82"/>
      <c r="Q19" s="9"/>
      <c r="R19" s="45"/>
    </row>
    <row r="20" spans="1:18" ht="18.75" customHeight="1" x14ac:dyDescent="0.3">
      <c r="A20" s="13"/>
      <c r="B20" s="26"/>
      <c r="C20" s="26"/>
      <c r="D20" s="29"/>
      <c r="E20" s="89"/>
      <c r="F20" s="29"/>
      <c r="G20" s="89"/>
      <c r="H20" s="29"/>
      <c r="I20" s="25"/>
      <c r="J20" s="25"/>
      <c r="R20" s="45"/>
    </row>
    <row r="21" spans="1:18" ht="18.75" customHeight="1" x14ac:dyDescent="0.3">
      <c r="A21" s="46" t="s">
        <v>93</v>
      </c>
      <c r="B21" s="26" t="s">
        <v>94</v>
      </c>
      <c r="C21" s="26"/>
      <c r="D21" s="29"/>
      <c r="E21" s="89"/>
      <c r="F21" s="29"/>
      <c r="G21" s="89"/>
      <c r="H21" s="29"/>
      <c r="I21" s="25"/>
      <c r="J21" s="25"/>
      <c r="R21" s="45"/>
    </row>
    <row r="22" spans="1:18" ht="22.5" customHeight="1" x14ac:dyDescent="0.3">
      <c r="A22" s="17" t="s">
        <v>95</v>
      </c>
      <c r="B22" s="26"/>
      <c r="C22" s="26"/>
      <c r="D22" s="2">
        <v>5117826144</v>
      </c>
      <c r="E22" s="48"/>
      <c r="F22" s="2">
        <v>4106320179</v>
      </c>
      <c r="G22" s="48"/>
      <c r="H22" s="2">
        <v>0</v>
      </c>
      <c r="I22" s="48"/>
      <c r="J22" s="2">
        <v>0</v>
      </c>
      <c r="R22" s="45"/>
    </row>
    <row r="23" spans="1:18" ht="22.5" customHeight="1" x14ac:dyDescent="0.3">
      <c r="A23" s="15" t="s">
        <v>96</v>
      </c>
      <c r="B23" s="26"/>
      <c r="C23" s="26"/>
      <c r="E23" s="48"/>
      <c r="G23" s="48"/>
      <c r="I23" s="48"/>
      <c r="R23" s="45"/>
    </row>
    <row r="24" spans="1:18" ht="22.5" customHeight="1" x14ac:dyDescent="0.3">
      <c r="A24" s="15" t="s">
        <v>84</v>
      </c>
      <c r="B24" s="26"/>
      <c r="C24" s="26"/>
      <c r="D24" s="2">
        <v>1391113418</v>
      </c>
      <c r="E24" s="48"/>
      <c r="F24" s="2">
        <v>1084068969</v>
      </c>
      <c r="G24" s="48"/>
      <c r="H24" s="2">
        <v>0</v>
      </c>
      <c r="I24" s="48"/>
      <c r="J24" s="2">
        <v>0</v>
      </c>
      <c r="R24" s="45"/>
    </row>
    <row r="25" spans="1:18" ht="22.5" customHeight="1" x14ac:dyDescent="0.3">
      <c r="A25" s="15" t="s">
        <v>97</v>
      </c>
      <c r="B25" s="26"/>
      <c r="C25" s="26"/>
      <c r="D25" s="2">
        <v>180372229</v>
      </c>
      <c r="E25" s="48"/>
      <c r="F25" s="2">
        <v>17043645</v>
      </c>
      <c r="G25" s="48"/>
      <c r="H25" s="2">
        <v>947150753</v>
      </c>
      <c r="I25" s="48"/>
      <c r="J25" s="2">
        <v>592599983</v>
      </c>
      <c r="R25" s="45"/>
    </row>
    <row r="26" spans="1:18" ht="22.5" customHeight="1" x14ac:dyDescent="0.3">
      <c r="A26" s="15" t="s">
        <v>98</v>
      </c>
      <c r="B26" s="26"/>
      <c r="C26" s="26"/>
      <c r="D26" s="2">
        <v>682699202</v>
      </c>
      <c r="E26" s="48"/>
      <c r="F26" s="2">
        <v>470640832</v>
      </c>
      <c r="G26" s="48"/>
      <c r="H26" s="2">
        <v>0</v>
      </c>
      <c r="I26" s="48"/>
      <c r="J26" s="2">
        <v>0</v>
      </c>
      <c r="R26" s="45"/>
    </row>
    <row r="27" spans="1:18" ht="22.5" customHeight="1" x14ac:dyDescent="0.3">
      <c r="A27" s="17" t="s">
        <v>99</v>
      </c>
      <c r="B27" s="26"/>
      <c r="C27" s="26"/>
      <c r="D27" s="2">
        <v>3564396349</v>
      </c>
      <c r="E27" s="48"/>
      <c r="F27" s="2">
        <v>2809401465</v>
      </c>
      <c r="G27" s="48"/>
      <c r="H27" s="2">
        <v>772855075</v>
      </c>
      <c r="I27" s="48"/>
      <c r="J27" s="2">
        <v>649749232</v>
      </c>
      <c r="R27" s="45"/>
    </row>
    <row r="28" spans="1:18" s="10" customFormat="1" ht="22.5" customHeight="1" x14ac:dyDescent="0.3">
      <c r="A28" s="18" t="s">
        <v>100</v>
      </c>
      <c r="B28" s="22"/>
      <c r="C28" s="22"/>
      <c r="D28" s="23">
        <f>SUM(D22:D27)</f>
        <v>10936407342</v>
      </c>
      <c r="E28" s="49"/>
      <c r="F28" s="23">
        <f>SUM(F22:F27)</f>
        <v>8487475090</v>
      </c>
      <c r="G28" s="49"/>
      <c r="H28" s="23">
        <f>SUM(H22:H27)</f>
        <v>1720005828</v>
      </c>
      <c r="I28" s="49"/>
      <c r="J28" s="23">
        <f>SUM(J22:J27)</f>
        <v>1242349215</v>
      </c>
      <c r="K28" s="9"/>
      <c r="L28" s="82"/>
      <c r="M28" s="82"/>
      <c r="N28" s="82"/>
      <c r="P28" s="82"/>
      <c r="Q28" s="9"/>
      <c r="R28" s="45"/>
    </row>
    <row r="29" spans="1:18" s="10" customFormat="1" ht="22.5" customHeight="1" x14ac:dyDescent="0.3">
      <c r="A29" s="18"/>
      <c r="B29" s="22"/>
      <c r="C29" s="22"/>
      <c r="D29" s="49"/>
      <c r="E29" s="49"/>
      <c r="F29" s="49"/>
      <c r="G29" s="49"/>
      <c r="H29" s="49"/>
      <c r="I29" s="49"/>
      <c r="J29" s="49"/>
      <c r="K29" s="9"/>
      <c r="L29" s="82"/>
      <c r="M29" s="82"/>
      <c r="N29" s="82"/>
      <c r="P29" s="82"/>
      <c r="Q29" s="9"/>
      <c r="R29" s="45"/>
    </row>
    <row r="30" spans="1:18" s="10" customFormat="1" ht="22.5" customHeight="1" x14ac:dyDescent="0.3">
      <c r="A30" s="10" t="s">
        <v>101</v>
      </c>
      <c r="B30" s="32"/>
      <c r="C30" s="32"/>
      <c r="D30" s="3">
        <f>D19-D28</f>
        <v>8074331220</v>
      </c>
      <c r="E30" s="49"/>
      <c r="F30" s="3">
        <f>F19-F28</f>
        <v>6070320878</v>
      </c>
      <c r="G30" s="49"/>
      <c r="H30" s="3">
        <f>H19-H28</f>
        <v>3989008760</v>
      </c>
      <c r="I30" s="49"/>
      <c r="J30" s="3">
        <f>J19-J28</f>
        <v>1608347973</v>
      </c>
      <c r="K30" s="9"/>
      <c r="L30" s="82"/>
      <c r="M30" s="82"/>
      <c r="N30" s="82"/>
      <c r="P30" s="82"/>
      <c r="Q30" s="9"/>
      <c r="R30" s="45"/>
    </row>
    <row r="31" spans="1:18" ht="22.5" customHeight="1" x14ac:dyDescent="0.3">
      <c r="A31" s="17" t="s">
        <v>102</v>
      </c>
      <c r="B31" s="26"/>
      <c r="C31" s="26"/>
      <c r="D31" s="48">
        <v>0</v>
      </c>
      <c r="E31" s="48"/>
      <c r="F31" s="48">
        <v>3480000</v>
      </c>
      <c r="G31" s="48"/>
      <c r="H31" s="48">
        <v>0</v>
      </c>
      <c r="I31" s="48"/>
      <c r="J31" s="48">
        <v>3480000</v>
      </c>
      <c r="R31" s="45"/>
    </row>
    <row r="32" spans="1:18" ht="22.5" customHeight="1" x14ac:dyDescent="0.3">
      <c r="A32" s="17" t="s">
        <v>103</v>
      </c>
      <c r="B32" s="26" t="s">
        <v>104</v>
      </c>
      <c r="C32" s="26"/>
      <c r="D32" s="48">
        <v>-1686324102</v>
      </c>
      <c r="E32" s="48"/>
      <c r="F32" s="48">
        <v>-1270173182</v>
      </c>
      <c r="G32" s="48"/>
      <c r="H32" s="48">
        <v>-2212415963</v>
      </c>
      <c r="I32" s="48"/>
      <c r="J32" s="48">
        <v>-1350247103</v>
      </c>
      <c r="R32" s="45"/>
    </row>
    <row r="33" spans="1:18" ht="22.5" customHeight="1" x14ac:dyDescent="0.3">
      <c r="A33" s="17" t="s">
        <v>285</v>
      </c>
      <c r="B33" s="26"/>
      <c r="C33" s="26"/>
      <c r="D33" s="48"/>
      <c r="E33" s="48"/>
      <c r="F33" s="48"/>
      <c r="G33" s="48"/>
      <c r="H33" s="48"/>
      <c r="I33" s="48"/>
      <c r="J33" s="48"/>
      <c r="R33" s="45"/>
    </row>
    <row r="34" spans="1:18" ht="22.5" customHeight="1" x14ac:dyDescent="0.3">
      <c r="A34" s="9" t="s">
        <v>105</v>
      </c>
      <c r="B34" s="75">
        <v>8</v>
      </c>
      <c r="C34" s="75"/>
      <c r="D34" s="33">
        <v>-35417770</v>
      </c>
      <c r="E34" s="48"/>
      <c r="F34" s="33">
        <v>-510000</v>
      </c>
      <c r="G34" s="48"/>
      <c r="H34" s="33">
        <v>0</v>
      </c>
      <c r="I34" s="48"/>
      <c r="J34" s="33">
        <v>0</v>
      </c>
      <c r="R34" s="45"/>
    </row>
    <row r="35" spans="1:18" s="10" customFormat="1" ht="22.5" customHeight="1" x14ac:dyDescent="0.3">
      <c r="A35" s="10" t="s">
        <v>106</v>
      </c>
      <c r="B35" s="32"/>
      <c r="C35" s="32"/>
      <c r="D35" s="3">
        <f>SUM(D30:D34)</f>
        <v>6352589348</v>
      </c>
      <c r="E35" s="49"/>
      <c r="F35" s="3">
        <f>SUM(F30:F34)</f>
        <v>4803117696</v>
      </c>
      <c r="G35" s="49"/>
      <c r="H35" s="3">
        <f>SUM(H30:H34)</f>
        <v>1776592797</v>
      </c>
      <c r="I35" s="49"/>
      <c r="J35" s="3">
        <f>SUM(J30:J34)</f>
        <v>261580870</v>
      </c>
      <c r="K35" s="9"/>
      <c r="L35" s="85"/>
      <c r="M35" s="82"/>
      <c r="N35" s="85"/>
      <c r="O35" s="86"/>
      <c r="P35" s="85"/>
      <c r="Q35" s="9"/>
      <c r="R35" s="45"/>
    </row>
    <row r="36" spans="1:18" ht="22.5" customHeight="1" x14ac:dyDescent="0.3">
      <c r="A36" s="114" t="s">
        <v>107</v>
      </c>
      <c r="B36" s="26" t="s">
        <v>108</v>
      </c>
      <c r="C36" s="26"/>
      <c r="D36" s="33">
        <v>1248042736</v>
      </c>
      <c r="E36" s="48"/>
      <c r="F36" s="33">
        <v>868035426</v>
      </c>
      <c r="G36" s="48"/>
      <c r="H36" s="33">
        <v>67906429</v>
      </c>
      <c r="I36" s="48"/>
      <c r="J36" s="33">
        <v>49611596</v>
      </c>
      <c r="R36" s="45"/>
    </row>
    <row r="37" spans="1:18" s="10" customFormat="1" ht="22.5" customHeight="1" thickBot="1" x14ac:dyDescent="0.35">
      <c r="A37" s="10" t="s">
        <v>109</v>
      </c>
      <c r="B37" s="32"/>
      <c r="C37" s="32"/>
      <c r="D37" s="41">
        <f>D35-D36</f>
        <v>5104546612</v>
      </c>
      <c r="E37" s="49"/>
      <c r="F37" s="41">
        <f>F35-F36</f>
        <v>3935082270</v>
      </c>
      <c r="G37" s="49"/>
      <c r="H37" s="41">
        <f>H35-H36</f>
        <v>1708686368</v>
      </c>
      <c r="I37" s="49"/>
      <c r="J37" s="41">
        <f>J35-J36</f>
        <v>211969274</v>
      </c>
      <c r="K37" s="9"/>
      <c r="L37" s="85"/>
      <c r="M37" s="85"/>
      <c r="N37" s="85"/>
      <c r="P37" s="85"/>
      <c r="Q37" s="9"/>
      <c r="R37" s="45"/>
    </row>
    <row r="38" spans="1:18" s="10" customFormat="1" ht="22.5" customHeight="1" thickTop="1" x14ac:dyDescent="0.3">
      <c r="A38" s="13"/>
      <c r="B38" s="32"/>
      <c r="C38" s="32"/>
      <c r="D38" s="214"/>
      <c r="E38" s="214"/>
      <c r="F38" s="214"/>
      <c r="G38" s="214"/>
      <c r="H38" s="214"/>
      <c r="I38" s="24"/>
      <c r="J38" s="24"/>
      <c r="K38" s="9"/>
      <c r="L38" s="82"/>
      <c r="M38" s="82"/>
      <c r="N38" s="82"/>
      <c r="P38" s="82"/>
      <c r="Q38" s="9"/>
      <c r="R38" s="45"/>
    </row>
    <row r="39" spans="1:18" ht="22.5" customHeight="1" x14ac:dyDescent="0.35">
      <c r="A39" s="11" t="s">
        <v>0</v>
      </c>
      <c r="B39" s="11"/>
      <c r="C39" s="11"/>
      <c r="D39" s="11"/>
      <c r="F39" s="11"/>
      <c r="R39" s="45"/>
    </row>
    <row r="40" spans="1:18" ht="22.5" customHeight="1" x14ac:dyDescent="0.3">
      <c r="A40" s="5" t="s">
        <v>75</v>
      </c>
      <c r="B40" s="43"/>
      <c r="C40" s="43"/>
      <c r="R40" s="45"/>
    </row>
    <row r="41" spans="1:18" ht="22.5" customHeight="1" x14ac:dyDescent="0.3">
      <c r="A41" s="6"/>
      <c r="B41" s="6"/>
      <c r="C41" s="6"/>
      <c r="D41" s="6"/>
      <c r="E41" s="6"/>
      <c r="F41" s="6"/>
      <c r="R41" s="45"/>
    </row>
    <row r="42" spans="1:18" ht="22.5" customHeight="1" x14ac:dyDescent="0.3">
      <c r="A42" s="12"/>
      <c r="B42" s="20"/>
      <c r="C42" s="20"/>
      <c r="D42" s="213" t="s">
        <v>76</v>
      </c>
      <c r="E42" s="213"/>
      <c r="F42" s="213"/>
      <c r="G42" s="76"/>
      <c r="H42" s="213" t="s">
        <v>77</v>
      </c>
      <c r="I42" s="213"/>
      <c r="J42" s="213"/>
      <c r="R42" s="45"/>
    </row>
    <row r="43" spans="1:18" ht="22.5" customHeight="1" x14ac:dyDescent="0.3">
      <c r="A43" s="12"/>
      <c r="B43" s="20"/>
      <c r="C43" s="20"/>
      <c r="D43" s="213" t="s">
        <v>78</v>
      </c>
      <c r="E43" s="213"/>
      <c r="F43" s="213"/>
      <c r="G43" s="76"/>
      <c r="H43" s="213" t="s">
        <v>78</v>
      </c>
      <c r="I43" s="213"/>
      <c r="J43" s="213"/>
      <c r="R43" s="45"/>
    </row>
    <row r="44" spans="1:18" ht="22.5" customHeight="1" x14ac:dyDescent="0.3">
      <c r="A44" s="12"/>
      <c r="B44" s="20"/>
      <c r="C44" s="20"/>
      <c r="D44" s="212" t="s">
        <v>79</v>
      </c>
      <c r="E44" s="212"/>
      <c r="F44" s="212"/>
      <c r="G44" s="76"/>
      <c r="H44" s="212" t="s">
        <v>79</v>
      </c>
      <c r="I44" s="212"/>
      <c r="J44" s="212"/>
      <c r="L44" s="83"/>
      <c r="P44" s="83"/>
      <c r="R44" s="45"/>
    </row>
    <row r="45" spans="1:18" ht="22.5" customHeight="1" x14ac:dyDescent="0.3">
      <c r="A45" s="12"/>
      <c r="B45" s="75" t="s">
        <v>7</v>
      </c>
      <c r="C45" s="20"/>
      <c r="D45" s="50">
        <v>2023</v>
      </c>
      <c r="E45" s="50"/>
      <c r="F45" s="50">
        <v>2022</v>
      </c>
      <c r="G45" s="50"/>
      <c r="H45" s="50">
        <v>2023</v>
      </c>
      <c r="I45" s="50"/>
      <c r="J45" s="50">
        <v>2022</v>
      </c>
      <c r="R45" s="45"/>
    </row>
    <row r="46" spans="1:18" ht="14.5" customHeight="1" x14ac:dyDescent="0.3">
      <c r="A46" s="12"/>
      <c r="B46" s="75"/>
      <c r="C46" s="20"/>
      <c r="D46" s="50"/>
      <c r="E46" s="50"/>
      <c r="F46" s="111" t="s">
        <v>10</v>
      </c>
      <c r="G46" s="50"/>
      <c r="H46" s="50"/>
      <c r="I46" s="50"/>
      <c r="J46" s="111"/>
      <c r="R46" s="45"/>
    </row>
    <row r="47" spans="1:18" ht="22.5" customHeight="1" x14ac:dyDescent="0.3">
      <c r="A47" s="7"/>
      <c r="B47" s="20"/>
      <c r="C47" s="20"/>
      <c r="D47" s="211" t="s">
        <v>11</v>
      </c>
      <c r="E47" s="212"/>
      <c r="F47" s="212"/>
      <c r="G47" s="212"/>
      <c r="H47" s="212"/>
      <c r="I47" s="212"/>
      <c r="J47" s="212"/>
      <c r="R47" s="45"/>
    </row>
    <row r="48" spans="1:18" ht="22.5" customHeight="1" x14ac:dyDescent="0.3">
      <c r="A48" s="7" t="s">
        <v>110</v>
      </c>
      <c r="B48" s="26"/>
      <c r="C48" s="26"/>
      <c r="D48" s="44"/>
      <c r="E48" s="44"/>
      <c r="F48" s="44"/>
      <c r="G48" s="44"/>
      <c r="I48" s="44"/>
      <c r="R48" s="45"/>
    </row>
    <row r="49" spans="1:18" s="8" customFormat="1" ht="22.5" customHeight="1" x14ac:dyDescent="0.3">
      <c r="A49" s="8" t="s">
        <v>111</v>
      </c>
      <c r="B49" s="46"/>
      <c r="C49" s="46"/>
      <c r="D49" s="46"/>
      <c r="E49" s="47"/>
      <c r="F49" s="46"/>
      <c r="G49" s="47"/>
      <c r="H49" s="47"/>
      <c r="I49" s="47"/>
      <c r="J49" s="47"/>
      <c r="L49" s="87"/>
      <c r="M49" s="87"/>
      <c r="N49" s="87"/>
      <c r="O49" s="88"/>
      <c r="P49" s="87"/>
      <c r="Q49" s="9"/>
      <c r="R49" s="45"/>
    </row>
    <row r="50" spans="1:18" s="8" customFormat="1" ht="22.5" customHeight="1" x14ac:dyDescent="0.3">
      <c r="A50" s="9" t="s">
        <v>112</v>
      </c>
      <c r="B50" s="26"/>
      <c r="C50" s="46"/>
      <c r="D50" s="2">
        <v>30119220</v>
      </c>
      <c r="E50" s="47"/>
      <c r="F50" s="2">
        <v>89874750</v>
      </c>
      <c r="G50" s="47"/>
      <c r="H50" s="2">
        <v>30119220</v>
      </c>
      <c r="I50" s="47"/>
      <c r="J50" s="2">
        <v>89874750</v>
      </c>
      <c r="L50" s="87"/>
      <c r="M50" s="87"/>
      <c r="N50" s="87"/>
      <c r="O50" s="88"/>
      <c r="P50" s="87"/>
      <c r="Q50" s="9"/>
      <c r="R50" s="45"/>
    </row>
    <row r="51" spans="1:18" s="8" customFormat="1" ht="22.5" customHeight="1" x14ac:dyDescent="0.3">
      <c r="A51" s="9" t="s">
        <v>256</v>
      </c>
      <c r="B51" s="26"/>
      <c r="C51" s="46"/>
      <c r="D51" s="2"/>
      <c r="E51" s="47"/>
      <c r="F51" s="2"/>
      <c r="G51" s="47"/>
      <c r="H51" s="2"/>
      <c r="I51" s="47"/>
      <c r="J51" s="2"/>
      <c r="L51" s="87"/>
      <c r="M51" s="87"/>
      <c r="N51" s="87"/>
      <c r="O51" s="88"/>
      <c r="P51" s="87"/>
      <c r="Q51" s="9"/>
      <c r="R51" s="45"/>
    </row>
    <row r="52" spans="1:18" s="8" customFormat="1" ht="22.5" customHeight="1" x14ac:dyDescent="0.3">
      <c r="A52" s="9" t="s">
        <v>105</v>
      </c>
      <c r="B52" s="26" t="s">
        <v>206</v>
      </c>
      <c r="C52" s="46"/>
      <c r="D52" s="2">
        <v>17010260</v>
      </c>
      <c r="E52" s="47"/>
      <c r="F52" s="2">
        <v>0</v>
      </c>
      <c r="G52" s="47"/>
      <c r="H52" s="2">
        <v>0</v>
      </c>
      <c r="I52" s="47"/>
      <c r="J52" s="2">
        <v>0</v>
      </c>
      <c r="L52" s="87"/>
      <c r="M52" s="87"/>
      <c r="N52" s="87"/>
      <c r="O52" s="88"/>
      <c r="P52" s="87"/>
      <c r="Q52" s="9"/>
      <c r="R52" s="45"/>
    </row>
    <row r="53" spans="1:18" s="8" customFormat="1" ht="22.5" customHeight="1" x14ac:dyDescent="0.3">
      <c r="A53" s="9" t="s">
        <v>113</v>
      </c>
      <c r="D53" s="2"/>
      <c r="F53" s="2"/>
      <c r="H53" s="2"/>
      <c r="L53" s="82"/>
      <c r="M53" s="87"/>
      <c r="N53" s="87"/>
      <c r="O53" s="88"/>
      <c r="P53" s="82"/>
      <c r="Q53" s="9"/>
      <c r="R53" s="45"/>
    </row>
    <row r="54" spans="1:18" s="8" customFormat="1" ht="22.5" customHeight="1" x14ac:dyDescent="0.3">
      <c r="A54" s="9" t="s">
        <v>114</v>
      </c>
      <c r="B54" s="20" t="s">
        <v>108</v>
      </c>
      <c r="C54" s="46"/>
      <c r="D54" s="33">
        <v>-6023844</v>
      </c>
      <c r="E54" s="47"/>
      <c r="F54" s="33">
        <v>-17974950</v>
      </c>
      <c r="G54" s="24"/>
      <c r="H54" s="33">
        <v>-6023844</v>
      </c>
      <c r="I54" s="81"/>
      <c r="J54" s="2">
        <v>-17974950</v>
      </c>
      <c r="L54" s="82"/>
      <c r="M54" s="87"/>
      <c r="N54" s="87"/>
      <c r="O54" s="88"/>
      <c r="P54" s="82"/>
      <c r="Q54" s="9"/>
      <c r="R54" s="45"/>
    </row>
    <row r="55" spans="1:18" ht="22.5" customHeight="1" x14ac:dyDescent="0.3">
      <c r="A55" s="6" t="s">
        <v>115</v>
      </c>
      <c r="B55" s="9"/>
      <c r="C55" s="9"/>
      <c r="J55" s="103"/>
      <c r="L55" s="9"/>
      <c r="M55" s="9"/>
      <c r="N55" s="9"/>
      <c r="P55" s="9"/>
      <c r="R55" s="45"/>
    </row>
    <row r="56" spans="1:18" ht="22.5" customHeight="1" x14ac:dyDescent="0.3">
      <c r="A56" s="6" t="s">
        <v>116</v>
      </c>
      <c r="B56" s="9"/>
      <c r="C56" s="9"/>
      <c r="D56" s="102">
        <f>SUM(D50:D54)</f>
        <v>41105636</v>
      </c>
      <c r="E56" s="10"/>
      <c r="F56" s="102">
        <f>SUM(F50:F54)</f>
        <v>71899800</v>
      </c>
      <c r="G56" s="10"/>
      <c r="H56" s="102">
        <f>SUM(H50:H54)</f>
        <v>24095376</v>
      </c>
      <c r="I56" s="10"/>
      <c r="J56" s="102">
        <f>SUM(J50:J54)</f>
        <v>71899800</v>
      </c>
      <c r="L56" s="9"/>
      <c r="M56" s="9"/>
      <c r="N56" s="9"/>
      <c r="P56" s="9"/>
      <c r="R56" s="45"/>
    </row>
    <row r="57" spans="1:18" ht="22.5" customHeight="1" x14ac:dyDescent="0.3">
      <c r="B57" s="26"/>
      <c r="C57" s="26"/>
      <c r="D57" s="48"/>
      <c r="E57" s="25"/>
      <c r="F57" s="48"/>
      <c r="G57" s="24"/>
      <c r="H57" s="48"/>
      <c r="I57" s="81"/>
      <c r="J57" s="48"/>
      <c r="R57" s="45"/>
    </row>
    <row r="58" spans="1:18" ht="22.5" customHeight="1" x14ac:dyDescent="0.3">
      <c r="A58" s="14" t="s">
        <v>117</v>
      </c>
      <c r="B58" s="26"/>
      <c r="C58" s="26"/>
      <c r="D58" s="48"/>
      <c r="E58" s="25"/>
      <c r="F58" s="48"/>
      <c r="G58" s="24"/>
      <c r="H58" s="48"/>
      <c r="I58" s="81"/>
      <c r="J58" s="48"/>
      <c r="R58" s="45"/>
    </row>
    <row r="59" spans="1:18" ht="22.5" customHeight="1" x14ac:dyDescent="0.3">
      <c r="A59" s="9" t="s">
        <v>280</v>
      </c>
      <c r="B59" s="26" t="s">
        <v>118</v>
      </c>
      <c r="C59" s="26"/>
      <c r="D59" s="2">
        <v>523560000</v>
      </c>
      <c r="E59" s="25"/>
      <c r="F59" s="2">
        <v>17329999</v>
      </c>
      <c r="G59" s="24"/>
      <c r="H59" s="2">
        <v>0</v>
      </c>
      <c r="I59" s="81"/>
      <c r="J59" s="2">
        <v>0</v>
      </c>
      <c r="R59" s="45"/>
    </row>
    <row r="60" spans="1:18" ht="22.5" customHeight="1" x14ac:dyDescent="0.3">
      <c r="A60" s="9" t="s">
        <v>281</v>
      </c>
      <c r="B60" s="26" t="s">
        <v>119</v>
      </c>
      <c r="C60" s="26"/>
      <c r="D60" s="2">
        <v>83090032</v>
      </c>
      <c r="E60" s="25"/>
      <c r="F60" s="2">
        <v>0</v>
      </c>
      <c r="G60" s="24"/>
      <c r="H60" s="2">
        <v>44342135</v>
      </c>
      <c r="I60" s="81"/>
      <c r="J60" s="2">
        <v>0</v>
      </c>
      <c r="R60" s="45"/>
    </row>
    <row r="61" spans="1:18" ht="22.5" customHeight="1" x14ac:dyDescent="0.3">
      <c r="A61" s="9" t="s">
        <v>120</v>
      </c>
      <c r="B61" s="9"/>
      <c r="C61" s="9"/>
      <c r="R61" s="45"/>
    </row>
    <row r="62" spans="1:18" ht="22.5" customHeight="1" x14ac:dyDescent="0.3">
      <c r="A62" s="9" t="s">
        <v>114</v>
      </c>
      <c r="B62" s="26" t="s">
        <v>108</v>
      </c>
      <c r="C62" s="26"/>
      <c r="D62" s="33">
        <v>-121330007</v>
      </c>
      <c r="E62" s="25"/>
      <c r="F62" s="33">
        <v>-3466000</v>
      </c>
      <c r="G62" s="24"/>
      <c r="H62" s="33">
        <v>-8868427</v>
      </c>
      <c r="I62" s="81"/>
      <c r="J62" s="33">
        <v>0</v>
      </c>
      <c r="R62" s="45"/>
    </row>
    <row r="63" spans="1:18" ht="22.5" customHeight="1" x14ac:dyDescent="0.3">
      <c r="A63" s="6" t="s">
        <v>121</v>
      </c>
      <c r="B63" s="26"/>
      <c r="C63" s="26"/>
      <c r="D63" s="3">
        <f>SUM(D59:D62)</f>
        <v>485320025</v>
      </c>
      <c r="E63" s="24"/>
      <c r="F63" s="3">
        <f>SUM(F59:F62)</f>
        <v>13863999</v>
      </c>
      <c r="G63" s="49">
        <f>SUM(G59:G62)</f>
        <v>0</v>
      </c>
      <c r="H63" s="3">
        <f>SUM(H59:H62)</f>
        <v>35473708</v>
      </c>
      <c r="I63" s="81"/>
      <c r="J63" s="3">
        <f>SUM(J59:J62)</f>
        <v>0</v>
      </c>
      <c r="R63" s="45"/>
    </row>
    <row r="64" spans="1:18" s="10" customFormat="1" ht="22.5" customHeight="1" x14ac:dyDescent="0.3">
      <c r="A64" s="7" t="s">
        <v>122</v>
      </c>
      <c r="B64" s="22"/>
      <c r="C64" s="22"/>
      <c r="D64" s="23">
        <f>D63+D56</f>
        <v>526425661</v>
      </c>
      <c r="E64" s="81"/>
      <c r="F64" s="23">
        <f>F63+F56</f>
        <v>85763799</v>
      </c>
      <c r="G64" s="49">
        <f>G63</f>
        <v>0</v>
      </c>
      <c r="H64" s="23">
        <f>H63+H56</f>
        <v>59569084</v>
      </c>
      <c r="I64" s="81"/>
      <c r="J64" s="23">
        <f>J63+J56</f>
        <v>71899800</v>
      </c>
      <c r="K64" s="9"/>
      <c r="L64" s="81"/>
      <c r="M64" s="82"/>
      <c r="N64" s="81"/>
      <c r="P64" s="81"/>
      <c r="Q64" s="9"/>
      <c r="R64" s="45"/>
    </row>
    <row r="65" spans="1:18" s="10" customFormat="1" ht="22.5" customHeight="1" thickBot="1" x14ac:dyDescent="0.35">
      <c r="A65" s="7" t="s">
        <v>123</v>
      </c>
      <c r="B65" s="22"/>
      <c r="C65" s="22"/>
      <c r="D65" s="93">
        <f>D64+D37</f>
        <v>5630972273</v>
      </c>
      <c r="E65" s="81"/>
      <c r="F65" s="93">
        <f>F64+F37</f>
        <v>4020846069</v>
      </c>
      <c r="G65" s="25"/>
      <c r="H65" s="93">
        <f>H64+H37</f>
        <v>1768255452</v>
      </c>
      <c r="I65" s="81"/>
      <c r="J65" s="93">
        <f>J64+J37</f>
        <v>283869074</v>
      </c>
      <c r="K65" s="9"/>
      <c r="L65" s="89"/>
      <c r="M65" s="82"/>
      <c r="N65" s="82"/>
      <c r="P65" s="89"/>
      <c r="Q65" s="9"/>
      <c r="R65" s="45"/>
    </row>
    <row r="66" spans="1:18" s="10" customFormat="1" ht="22.5" customHeight="1" thickTop="1" x14ac:dyDescent="0.3">
      <c r="A66" s="7"/>
      <c r="B66" s="22"/>
      <c r="C66" s="22"/>
      <c r="D66" s="49"/>
      <c r="E66" s="81"/>
      <c r="F66" s="49"/>
      <c r="G66" s="25"/>
      <c r="H66" s="49"/>
      <c r="I66" s="81"/>
      <c r="J66" s="49"/>
      <c r="K66" s="9"/>
      <c r="L66" s="81"/>
      <c r="M66" s="82"/>
      <c r="N66" s="81"/>
      <c r="P66" s="81"/>
      <c r="Q66" s="9"/>
      <c r="R66" s="45"/>
    </row>
    <row r="67" spans="1:18" s="10" customFormat="1" ht="22.5" customHeight="1" x14ac:dyDescent="0.3">
      <c r="A67" s="7" t="s">
        <v>124</v>
      </c>
      <c r="B67" s="22"/>
      <c r="C67" s="22"/>
      <c r="D67" s="49"/>
      <c r="E67" s="81"/>
      <c r="F67" s="49"/>
      <c r="G67" s="25"/>
      <c r="H67" s="49"/>
      <c r="I67" s="81"/>
      <c r="J67" s="49"/>
      <c r="K67" s="9"/>
      <c r="L67" s="81"/>
      <c r="M67" s="82"/>
      <c r="N67" s="81"/>
      <c r="P67" s="81"/>
      <c r="Q67" s="9"/>
      <c r="R67" s="45"/>
    </row>
    <row r="68" spans="1:18" s="10" customFormat="1" ht="22.5" customHeight="1" x14ac:dyDescent="0.3">
      <c r="A68" s="56" t="s">
        <v>125</v>
      </c>
      <c r="B68" s="22"/>
      <c r="C68" s="22"/>
      <c r="D68" s="48">
        <v>5037860397</v>
      </c>
      <c r="E68" s="89"/>
      <c r="F68" s="48">
        <v>3853861323</v>
      </c>
      <c r="G68" s="25"/>
      <c r="H68" s="48">
        <v>1708686368</v>
      </c>
      <c r="I68" s="89"/>
      <c r="J68" s="48">
        <v>211969274</v>
      </c>
      <c r="K68" s="9"/>
      <c r="L68" s="81"/>
      <c r="M68" s="82"/>
      <c r="N68" s="81"/>
      <c r="P68" s="81"/>
      <c r="Q68" s="9"/>
      <c r="R68" s="45"/>
    </row>
    <row r="69" spans="1:18" s="10" customFormat="1" ht="22.5" customHeight="1" x14ac:dyDescent="0.3">
      <c r="A69" s="56" t="s">
        <v>126</v>
      </c>
      <c r="B69" s="22"/>
      <c r="C69" s="22"/>
      <c r="D69" s="48"/>
      <c r="E69" s="89"/>
      <c r="F69" s="48"/>
      <c r="G69" s="25"/>
      <c r="H69" s="48"/>
      <c r="I69" s="89"/>
      <c r="J69" s="48"/>
      <c r="K69" s="9"/>
      <c r="L69" s="81"/>
      <c r="M69" s="82"/>
      <c r="N69" s="81"/>
      <c r="P69" s="81"/>
      <c r="Q69" s="9"/>
      <c r="R69" s="45"/>
    </row>
    <row r="70" spans="1:18" s="10" customFormat="1" ht="22.5" customHeight="1" x14ac:dyDescent="0.3">
      <c r="A70" s="56" t="s">
        <v>127</v>
      </c>
      <c r="B70" s="22"/>
      <c r="C70" s="22"/>
      <c r="D70" s="48">
        <v>66686215</v>
      </c>
      <c r="E70" s="89"/>
      <c r="F70" s="48">
        <v>81220947</v>
      </c>
      <c r="G70" s="25"/>
      <c r="H70" s="48">
        <v>0</v>
      </c>
      <c r="I70" s="89"/>
      <c r="J70" s="48">
        <v>0</v>
      </c>
      <c r="K70" s="9"/>
      <c r="L70" s="81"/>
      <c r="M70" s="82"/>
      <c r="N70" s="81"/>
      <c r="P70" s="81"/>
      <c r="Q70" s="9"/>
      <c r="R70" s="45"/>
    </row>
    <row r="71" spans="1:18" s="10" customFormat="1" ht="22.5" hidden="1" customHeight="1" x14ac:dyDescent="0.3">
      <c r="A71" s="56" t="s">
        <v>128</v>
      </c>
      <c r="B71" s="22"/>
      <c r="C71" s="22"/>
      <c r="D71" s="33">
        <v>0</v>
      </c>
      <c r="E71" s="89"/>
      <c r="F71" s="33">
        <v>0</v>
      </c>
      <c r="G71" s="25"/>
      <c r="H71" s="33">
        <v>0</v>
      </c>
      <c r="I71" s="89"/>
      <c r="J71" s="33">
        <v>0</v>
      </c>
      <c r="K71" s="9"/>
      <c r="L71" s="81"/>
      <c r="M71" s="82"/>
      <c r="N71" s="81"/>
      <c r="P71" s="81"/>
      <c r="Q71" s="9"/>
      <c r="R71" s="45"/>
    </row>
    <row r="72" spans="1:18" s="10" customFormat="1" ht="22.5" customHeight="1" thickBot="1" x14ac:dyDescent="0.35">
      <c r="A72" s="7" t="s">
        <v>129</v>
      </c>
      <c r="B72" s="22"/>
      <c r="C72" s="22"/>
      <c r="D72" s="41">
        <f>SUM(D68:D71)</f>
        <v>5104546612</v>
      </c>
      <c r="E72" s="89"/>
      <c r="F72" s="41">
        <f>SUM(F68:F71)</f>
        <v>3935082270</v>
      </c>
      <c r="G72" s="25"/>
      <c r="H72" s="41">
        <f>SUM(H68:H71)</f>
        <v>1708686368</v>
      </c>
      <c r="I72" s="89"/>
      <c r="J72" s="41">
        <f>SUM(J68:J71)</f>
        <v>211969274</v>
      </c>
      <c r="K72" s="9"/>
      <c r="L72" s="81"/>
      <c r="M72" s="82"/>
      <c r="N72" s="81"/>
      <c r="P72" s="81"/>
      <c r="Q72" s="9"/>
      <c r="R72" s="45"/>
    </row>
    <row r="73" spans="1:18" s="10" customFormat="1" ht="22.5" customHeight="1" thickTop="1" x14ac:dyDescent="0.3">
      <c r="A73" s="7"/>
      <c r="B73" s="22"/>
      <c r="C73" s="22"/>
      <c r="D73" s="49"/>
      <c r="E73" s="81"/>
      <c r="F73" s="49"/>
      <c r="G73" s="25"/>
      <c r="H73" s="49"/>
      <c r="I73" s="81"/>
      <c r="J73" s="49"/>
      <c r="K73" s="9"/>
      <c r="L73" s="81"/>
      <c r="M73" s="82"/>
      <c r="N73" s="81"/>
      <c r="P73" s="81"/>
      <c r="Q73" s="9"/>
      <c r="R73" s="45"/>
    </row>
    <row r="74" spans="1:18" s="10" customFormat="1" ht="22.5" customHeight="1" x14ac:dyDescent="0.3">
      <c r="A74" s="7" t="s">
        <v>130</v>
      </c>
      <c r="B74" s="22"/>
      <c r="C74" s="22"/>
      <c r="D74" s="49"/>
      <c r="E74" s="81"/>
      <c r="F74" s="49"/>
      <c r="G74" s="25"/>
      <c r="H74" s="49"/>
      <c r="I74" s="81"/>
      <c r="J74" s="49"/>
      <c r="K74" s="9"/>
      <c r="L74" s="81"/>
      <c r="M74" s="82"/>
      <c r="N74" s="81"/>
      <c r="P74" s="81"/>
      <c r="Q74" s="9"/>
      <c r="R74" s="45"/>
    </row>
    <row r="75" spans="1:18" s="10" customFormat="1" ht="22.5" customHeight="1" x14ac:dyDescent="0.3">
      <c r="A75" s="56" t="s">
        <v>125</v>
      </c>
      <c r="B75" s="22"/>
      <c r="C75" s="22"/>
      <c r="D75" s="48">
        <v>5433998058</v>
      </c>
      <c r="E75" s="81"/>
      <c r="F75" s="48">
        <v>3872641124</v>
      </c>
      <c r="G75" s="25"/>
      <c r="H75" s="48">
        <v>1768255452</v>
      </c>
      <c r="I75" s="81"/>
      <c r="J75" s="48">
        <v>283869074</v>
      </c>
      <c r="K75" s="9"/>
      <c r="L75" s="81"/>
      <c r="M75" s="82"/>
      <c r="N75" s="81"/>
      <c r="P75" s="81"/>
      <c r="Q75" s="9"/>
      <c r="R75" s="45"/>
    </row>
    <row r="76" spans="1:18" s="10" customFormat="1" ht="22.5" customHeight="1" x14ac:dyDescent="0.3">
      <c r="A76" s="56" t="s">
        <v>126</v>
      </c>
      <c r="B76" s="22"/>
      <c r="C76" s="22"/>
      <c r="D76" s="48"/>
      <c r="E76" s="81"/>
      <c r="F76" s="48"/>
      <c r="G76" s="25"/>
      <c r="H76" s="48"/>
      <c r="I76" s="81"/>
      <c r="J76" s="48"/>
      <c r="K76" s="9"/>
      <c r="L76" s="81"/>
      <c r="M76" s="82"/>
      <c r="N76" s="81"/>
      <c r="P76" s="81"/>
      <c r="Q76" s="9"/>
      <c r="R76" s="45"/>
    </row>
    <row r="77" spans="1:18" s="10" customFormat="1" ht="22.5" customHeight="1" x14ac:dyDescent="0.3">
      <c r="A77" s="56" t="s">
        <v>127</v>
      </c>
      <c r="B77" s="22"/>
      <c r="C77" s="22"/>
      <c r="D77" s="48">
        <v>196974215</v>
      </c>
      <c r="E77" s="81"/>
      <c r="F77" s="48">
        <v>148204945</v>
      </c>
      <c r="G77" s="25"/>
      <c r="H77" s="48">
        <v>0</v>
      </c>
      <c r="I77" s="81"/>
      <c r="J77" s="48">
        <v>0</v>
      </c>
      <c r="K77" s="9"/>
      <c r="L77" s="81"/>
      <c r="M77" s="82"/>
      <c r="N77" s="81"/>
      <c r="P77" s="81"/>
      <c r="Q77" s="9"/>
      <c r="R77" s="45"/>
    </row>
    <row r="78" spans="1:18" s="10" customFormat="1" ht="22.5" hidden="1" customHeight="1" x14ac:dyDescent="0.3">
      <c r="A78" s="56" t="s">
        <v>128</v>
      </c>
      <c r="B78" s="22"/>
      <c r="C78" s="22"/>
      <c r="D78" s="48">
        <v>0</v>
      </c>
      <c r="F78" s="48">
        <v>0</v>
      </c>
      <c r="H78" s="48">
        <v>0</v>
      </c>
      <c r="I78" s="81"/>
      <c r="J78" s="48">
        <v>0</v>
      </c>
      <c r="K78" s="9"/>
      <c r="L78" s="81"/>
      <c r="M78" s="82"/>
      <c r="N78" s="81"/>
      <c r="P78" s="81"/>
      <c r="Q78" s="9"/>
      <c r="R78" s="45"/>
    </row>
    <row r="79" spans="1:18" s="10" customFormat="1" ht="22.5" customHeight="1" thickBot="1" x14ac:dyDescent="0.35">
      <c r="A79" s="7" t="s">
        <v>131</v>
      </c>
      <c r="B79" s="22"/>
      <c r="C79" s="22"/>
      <c r="D79" s="41">
        <f>SUM(D75:D77)</f>
        <v>5630972273</v>
      </c>
      <c r="E79" s="81"/>
      <c r="F79" s="41">
        <f>F65</f>
        <v>4020846069</v>
      </c>
      <c r="G79" s="24"/>
      <c r="H79" s="41">
        <f>SUM(H75:H77)</f>
        <v>1768255452</v>
      </c>
      <c r="I79" s="81"/>
      <c r="J79" s="41">
        <f>SUM(J75:J77)</f>
        <v>283869074</v>
      </c>
      <c r="K79" s="9"/>
      <c r="L79" s="81"/>
      <c r="M79" s="82"/>
      <c r="N79" s="81"/>
      <c r="P79" s="81"/>
      <c r="Q79" s="9"/>
      <c r="R79" s="45"/>
    </row>
    <row r="80" spans="1:18" s="10" customFormat="1" ht="22.5" customHeight="1" thickTop="1" x14ac:dyDescent="0.3">
      <c r="A80" s="7"/>
      <c r="B80" s="22"/>
      <c r="C80" s="22"/>
      <c r="D80" s="49"/>
      <c r="E80" s="81"/>
      <c r="F80" s="49"/>
      <c r="G80" s="25"/>
      <c r="H80" s="49"/>
      <c r="I80" s="81"/>
      <c r="J80" s="49"/>
      <c r="K80" s="9"/>
      <c r="L80" s="81"/>
      <c r="M80" s="82"/>
      <c r="N80" s="81"/>
      <c r="P80" s="81"/>
      <c r="Q80" s="9"/>
      <c r="R80" s="45"/>
    </row>
    <row r="81" spans="1:18" ht="22.5" customHeight="1" x14ac:dyDescent="0.3">
      <c r="A81" s="18" t="s">
        <v>132</v>
      </c>
      <c r="C81" s="26"/>
      <c r="R81" s="45"/>
    </row>
    <row r="82" spans="1:18" ht="22.5" customHeight="1" thickBot="1" x14ac:dyDescent="0.35">
      <c r="A82" s="17" t="s">
        <v>133</v>
      </c>
      <c r="B82" s="26" t="s">
        <v>134</v>
      </c>
      <c r="C82" s="26"/>
      <c r="D82" s="154">
        <v>0.15740000000000001</v>
      </c>
      <c r="E82" s="101"/>
      <c r="F82" s="154">
        <v>0.12039999999999999</v>
      </c>
      <c r="G82" s="101"/>
      <c r="H82" s="154">
        <v>5.3400000000000003E-2</v>
      </c>
      <c r="I82" s="101"/>
      <c r="J82" s="154">
        <v>6.6E-3</v>
      </c>
      <c r="R82" s="45"/>
    </row>
    <row r="83" spans="1:18" ht="22.5" customHeight="1" thickTop="1" thickBot="1" x14ac:dyDescent="0.35">
      <c r="A83" s="158" t="s">
        <v>135</v>
      </c>
      <c r="B83" s="26" t="s">
        <v>134</v>
      </c>
      <c r="C83" s="26"/>
      <c r="D83" s="154">
        <v>0.15740000000000001</v>
      </c>
      <c r="E83" s="101"/>
      <c r="F83" s="154">
        <v>0.12039999999999999</v>
      </c>
      <c r="G83" s="101"/>
      <c r="H83" s="154">
        <v>5.3400000000000003E-2</v>
      </c>
      <c r="I83" s="101"/>
      <c r="J83" s="154">
        <v>6.6E-3</v>
      </c>
    </row>
    <row r="84" spans="1:18" ht="14.5" thickTop="1" x14ac:dyDescent="0.3">
      <c r="A84" s="18"/>
      <c r="B84" s="9"/>
      <c r="C84" s="9"/>
      <c r="R84" s="45"/>
    </row>
    <row r="85" spans="1:18" x14ac:dyDescent="0.3">
      <c r="A85" s="19"/>
      <c r="B85" s="26"/>
      <c r="C85" s="26"/>
      <c r="D85" s="153"/>
      <c r="E85" s="24"/>
      <c r="F85" s="153"/>
      <c r="G85" s="24"/>
      <c r="H85" s="85"/>
      <c r="I85" s="85"/>
      <c r="J85" s="85"/>
      <c r="R85" s="45"/>
    </row>
  </sheetData>
  <mergeCells count="15">
    <mergeCell ref="H4:J4"/>
    <mergeCell ref="H5:J5"/>
    <mergeCell ref="D6:F6"/>
    <mergeCell ref="H6:J6"/>
    <mergeCell ref="D5:F5"/>
    <mergeCell ref="D4:F4"/>
    <mergeCell ref="D47:J47"/>
    <mergeCell ref="D9:J9"/>
    <mergeCell ref="H42:J42"/>
    <mergeCell ref="H43:J43"/>
    <mergeCell ref="D44:F44"/>
    <mergeCell ref="H44:J44"/>
    <mergeCell ref="D38:H38"/>
    <mergeCell ref="D42:F42"/>
    <mergeCell ref="D43:F43"/>
  </mergeCells>
  <phoneticPr fontId="5" type="noConversion"/>
  <pageMargins left="0.8" right="0.5" top="0.48" bottom="0.5" header="0.4" footer="0.5"/>
  <pageSetup paperSize="9" scale="73" firstPageNumber="8" fitToHeight="0" orientation="portrait" useFirstPageNumber="1" r:id="rId1"/>
  <headerFooter scaleWithDoc="0">
    <oddFooter>&amp;L&amp;"Times New Roman,Regular"&amp;11  The accompanying notes are an integral part of these financial statements.
&amp;10
&amp;C
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  <pageSetUpPr fitToPage="1"/>
  </sheetPr>
  <dimension ref="A1:X90"/>
  <sheetViews>
    <sheetView view="pageBreakPreview" topLeftCell="A8" zoomScale="55" zoomScaleNormal="55" zoomScaleSheetLayoutView="55" workbookViewId="0">
      <selection activeCell="D42" sqref="D42"/>
    </sheetView>
  </sheetViews>
  <sheetFormatPr defaultColWidth="27.69921875" defaultRowHeight="20.149999999999999" customHeight="1" x14ac:dyDescent="0.65"/>
  <cols>
    <col min="1" max="1" width="65.09765625" style="126" customWidth="1"/>
    <col min="2" max="2" width="7.8984375" style="134" customWidth="1"/>
    <col min="3" max="3" width="1.8984375" style="134" customWidth="1"/>
    <col min="4" max="4" width="16.8984375" style="126" customWidth="1"/>
    <col min="5" max="5" width="1.8984375" style="126" customWidth="1"/>
    <col min="6" max="6" width="16.69921875" style="126" customWidth="1"/>
    <col min="7" max="7" width="1.8984375" style="126" customWidth="1"/>
    <col min="8" max="8" width="16.09765625" style="163" customWidth="1"/>
    <col min="9" max="9" width="1.8984375" style="163" customWidth="1"/>
    <col min="10" max="10" width="16.8984375" style="163" bestFit="1" customWidth="1"/>
    <col min="11" max="11" width="1.8984375" style="163" customWidth="1"/>
    <col min="12" max="12" width="16.09765625" style="163" customWidth="1"/>
    <col min="13" max="13" width="1.8984375" style="163" customWidth="1"/>
    <col min="14" max="14" width="16.09765625" style="163" customWidth="1"/>
    <col min="15" max="15" width="1.8984375" style="163" customWidth="1"/>
    <col min="16" max="16" width="16.8984375" style="163" bestFit="1" customWidth="1"/>
    <col min="17" max="17" width="1.8984375" style="163" customWidth="1"/>
    <col min="18" max="18" width="17.3984375" style="163" bestFit="1" customWidth="1"/>
    <col min="19" max="19" width="1.8984375" style="163" customWidth="1"/>
    <col min="20" max="20" width="16.59765625" style="163" customWidth="1"/>
    <col min="21" max="21" width="1.8984375" style="163" customWidth="1"/>
    <col min="22" max="22" width="16.8984375" style="163" bestFit="1" customWidth="1"/>
    <col min="23" max="23" width="1.8984375" style="126" customWidth="1"/>
    <col min="24" max="24" width="16.8984375" style="126" customWidth="1"/>
    <col min="25" max="254" width="27.69921875" style="126"/>
    <col min="255" max="255" width="60" style="126" customWidth="1"/>
    <col min="256" max="256" width="8.09765625" style="126" customWidth="1"/>
    <col min="257" max="257" width="1.59765625" style="126" customWidth="1"/>
    <col min="258" max="258" width="17" style="126" bestFit="1" customWidth="1"/>
    <col min="259" max="259" width="1.59765625" style="126" customWidth="1"/>
    <col min="260" max="260" width="18.09765625" style="126" customWidth="1"/>
    <col min="261" max="261" width="1.59765625" style="126" customWidth="1"/>
    <col min="262" max="262" width="16.69921875" style="126" bestFit="1" customWidth="1"/>
    <col min="263" max="263" width="1.59765625" style="126" customWidth="1"/>
    <col min="264" max="264" width="15.3984375" style="126" customWidth="1"/>
    <col min="265" max="265" width="1.59765625" style="126" customWidth="1"/>
    <col min="266" max="266" width="15.3984375" style="126" customWidth="1"/>
    <col min="267" max="267" width="1.59765625" style="126" customWidth="1"/>
    <col min="268" max="268" width="15.3984375" style="126" customWidth="1"/>
    <col min="269" max="269" width="1.59765625" style="126" customWidth="1"/>
    <col min="270" max="270" width="16" style="126" customWidth="1"/>
    <col min="271" max="271" width="1.59765625" style="126" customWidth="1"/>
    <col min="272" max="272" width="18.09765625" style="126" customWidth="1"/>
    <col min="273" max="273" width="1.59765625" style="126" customWidth="1"/>
    <col min="274" max="274" width="17.09765625" style="126" customWidth="1"/>
    <col min="275" max="275" width="1.59765625" style="126" customWidth="1"/>
    <col min="276" max="276" width="15.3984375" style="126" customWidth="1"/>
    <col min="277" max="277" width="1.59765625" style="126" customWidth="1"/>
    <col min="278" max="278" width="17.3984375" style="126" customWidth="1"/>
    <col min="279" max="510" width="27.69921875" style="126"/>
    <col min="511" max="511" width="60" style="126" customWidth="1"/>
    <col min="512" max="512" width="8.09765625" style="126" customWidth="1"/>
    <col min="513" max="513" width="1.59765625" style="126" customWidth="1"/>
    <col min="514" max="514" width="17" style="126" bestFit="1" customWidth="1"/>
    <col min="515" max="515" width="1.59765625" style="126" customWidth="1"/>
    <col min="516" max="516" width="18.09765625" style="126" customWidth="1"/>
    <col min="517" max="517" width="1.59765625" style="126" customWidth="1"/>
    <col min="518" max="518" width="16.69921875" style="126" bestFit="1" customWidth="1"/>
    <col min="519" max="519" width="1.59765625" style="126" customWidth="1"/>
    <col min="520" max="520" width="15.3984375" style="126" customWidth="1"/>
    <col min="521" max="521" width="1.59765625" style="126" customWidth="1"/>
    <col min="522" max="522" width="15.3984375" style="126" customWidth="1"/>
    <col min="523" max="523" width="1.59765625" style="126" customWidth="1"/>
    <col min="524" max="524" width="15.3984375" style="126" customWidth="1"/>
    <col min="525" max="525" width="1.59765625" style="126" customWidth="1"/>
    <col min="526" max="526" width="16" style="126" customWidth="1"/>
    <col min="527" max="527" width="1.59765625" style="126" customWidth="1"/>
    <col min="528" max="528" width="18.09765625" style="126" customWidth="1"/>
    <col min="529" max="529" width="1.59765625" style="126" customWidth="1"/>
    <col min="530" max="530" width="17.09765625" style="126" customWidth="1"/>
    <col min="531" max="531" width="1.59765625" style="126" customWidth="1"/>
    <col min="532" max="532" width="15.3984375" style="126" customWidth="1"/>
    <col min="533" max="533" width="1.59765625" style="126" customWidth="1"/>
    <col min="534" max="534" width="17.3984375" style="126" customWidth="1"/>
    <col min="535" max="766" width="27.69921875" style="126"/>
    <col min="767" max="767" width="60" style="126" customWidth="1"/>
    <col min="768" max="768" width="8.09765625" style="126" customWidth="1"/>
    <col min="769" max="769" width="1.59765625" style="126" customWidth="1"/>
    <col min="770" max="770" width="17" style="126" bestFit="1" customWidth="1"/>
    <col min="771" max="771" width="1.59765625" style="126" customWidth="1"/>
    <col min="772" max="772" width="18.09765625" style="126" customWidth="1"/>
    <col min="773" max="773" width="1.59765625" style="126" customWidth="1"/>
    <col min="774" max="774" width="16.69921875" style="126" bestFit="1" customWidth="1"/>
    <col min="775" max="775" width="1.59765625" style="126" customWidth="1"/>
    <col min="776" max="776" width="15.3984375" style="126" customWidth="1"/>
    <col min="777" max="777" width="1.59765625" style="126" customWidth="1"/>
    <col min="778" max="778" width="15.3984375" style="126" customWidth="1"/>
    <col min="779" max="779" width="1.59765625" style="126" customWidth="1"/>
    <col min="780" max="780" width="15.3984375" style="126" customWidth="1"/>
    <col min="781" max="781" width="1.59765625" style="126" customWidth="1"/>
    <col min="782" max="782" width="16" style="126" customWidth="1"/>
    <col min="783" max="783" width="1.59765625" style="126" customWidth="1"/>
    <col min="784" max="784" width="18.09765625" style="126" customWidth="1"/>
    <col min="785" max="785" width="1.59765625" style="126" customWidth="1"/>
    <col min="786" max="786" width="17.09765625" style="126" customWidth="1"/>
    <col min="787" max="787" width="1.59765625" style="126" customWidth="1"/>
    <col min="788" max="788" width="15.3984375" style="126" customWidth="1"/>
    <col min="789" max="789" width="1.59765625" style="126" customWidth="1"/>
    <col min="790" max="790" width="17.3984375" style="126" customWidth="1"/>
    <col min="791" max="1022" width="27.69921875" style="126"/>
    <col min="1023" max="1023" width="60" style="126" customWidth="1"/>
    <col min="1024" max="1024" width="8.09765625" style="126" customWidth="1"/>
    <col min="1025" max="1025" width="1.59765625" style="126" customWidth="1"/>
    <col min="1026" max="1026" width="17" style="126" bestFit="1" customWidth="1"/>
    <col min="1027" max="1027" width="1.59765625" style="126" customWidth="1"/>
    <col min="1028" max="1028" width="18.09765625" style="126" customWidth="1"/>
    <col min="1029" max="1029" width="1.59765625" style="126" customWidth="1"/>
    <col min="1030" max="1030" width="16.69921875" style="126" bestFit="1" customWidth="1"/>
    <col min="1031" max="1031" width="1.59765625" style="126" customWidth="1"/>
    <col min="1032" max="1032" width="15.3984375" style="126" customWidth="1"/>
    <col min="1033" max="1033" width="1.59765625" style="126" customWidth="1"/>
    <col min="1034" max="1034" width="15.3984375" style="126" customWidth="1"/>
    <col min="1035" max="1035" width="1.59765625" style="126" customWidth="1"/>
    <col min="1036" max="1036" width="15.3984375" style="126" customWidth="1"/>
    <col min="1037" max="1037" width="1.59765625" style="126" customWidth="1"/>
    <col min="1038" max="1038" width="16" style="126" customWidth="1"/>
    <col min="1039" max="1039" width="1.59765625" style="126" customWidth="1"/>
    <col min="1040" max="1040" width="18.09765625" style="126" customWidth="1"/>
    <col min="1041" max="1041" width="1.59765625" style="126" customWidth="1"/>
    <col min="1042" max="1042" width="17.09765625" style="126" customWidth="1"/>
    <col min="1043" max="1043" width="1.59765625" style="126" customWidth="1"/>
    <col min="1044" max="1044" width="15.3984375" style="126" customWidth="1"/>
    <col min="1045" max="1045" width="1.59765625" style="126" customWidth="1"/>
    <col min="1046" max="1046" width="17.3984375" style="126" customWidth="1"/>
    <col min="1047" max="1278" width="27.69921875" style="126"/>
    <col min="1279" max="1279" width="60" style="126" customWidth="1"/>
    <col min="1280" max="1280" width="8.09765625" style="126" customWidth="1"/>
    <col min="1281" max="1281" width="1.59765625" style="126" customWidth="1"/>
    <col min="1282" max="1282" width="17" style="126" bestFit="1" customWidth="1"/>
    <col min="1283" max="1283" width="1.59765625" style="126" customWidth="1"/>
    <col min="1284" max="1284" width="18.09765625" style="126" customWidth="1"/>
    <col min="1285" max="1285" width="1.59765625" style="126" customWidth="1"/>
    <col min="1286" max="1286" width="16.69921875" style="126" bestFit="1" customWidth="1"/>
    <col min="1287" max="1287" width="1.59765625" style="126" customWidth="1"/>
    <col min="1288" max="1288" width="15.3984375" style="126" customWidth="1"/>
    <col min="1289" max="1289" width="1.59765625" style="126" customWidth="1"/>
    <col min="1290" max="1290" width="15.3984375" style="126" customWidth="1"/>
    <col min="1291" max="1291" width="1.59765625" style="126" customWidth="1"/>
    <col min="1292" max="1292" width="15.3984375" style="126" customWidth="1"/>
    <col min="1293" max="1293" width="1.59765625" style="126" customWidth="1"/>
    <col min="1294" max="1294" width="16" style="126" customWidth="1"/>
    <col min="1295" max="1295" width="1.59765625" style="126" customWidth="1"/>
    <col min="1296" max="1296" width="18.09765625" style="126" customWidth="1"/>
    <col min="1297" max="1297" width="1.59765625" style="126" customWidth="1"/>
    <col min="1298" max="1298" width="17.09765625" style="126" customWidth="1"/>
    <col min="1299" max="1299" width="1.59765625" style="126" customWidth="1"/>
    <col min="1300" max="1300" width="15.3984375" style="126" customWidth="1"/>
    <col min="1301" max="1301" width="1.59765625" style="126" customWidth="1"/>
    <col min="1302" max="1302" width="17.3984375" style="126" customWidth="1"/>
    <col min="1303" max="1534" width="27.69921875" style="126"/>
    <col min="1535" max="1535" width="60" style="126" customWidth="1"/>
    <col min="1536" max="1536" width="8.09765625" style="126" customWidth="1"/>
    <col min="1537" max="1537" width="1.59765625" style="126" customWidth="1"/>
    <col min="1538" max="1538" width="17" style="126" bestFit="1" customWidth="1"/>
    <col min="1539" max="1539" width="1.59765625" style="126" customWidth="1"/>
    <col min="1540" max="1540" width="18.09765625" style="126" customWidth="1"/>
    <col min="1541" max="1541" width="1.59765625" style="126" customWidth="1"/>
    <col min="1542" max="1542" width="16.69921875" style="126" bestFit="1" customWidth="1"/>
    <col min="1543" max="1543" width="1.59765625" style="126" customWidth="1"/>
    <col min="1544" max="1544" width="15.3984375" style="126" customWidth="1"/>
    <col min="1545" max="1545" width="1.59765625" style="126" customWidth="1"/>
    <col min="1546" max="1546" width="15.3984375" style="126" customWidth="1"/>
    <col min="1547" max="1547" width="1.59765625" style="126" customWidth="1"/>
    <col min="1548" max="1548" width="15.3984375" style="126" customWidth="1"/>
    <col min="1549" max="1549" width="1.59765625" style="126" customWidth="1"/>
    <col min="1550" max="1550" width="16" style="126" customWidth="1"/>
    <col min="1551" max="1551" width="1.59765625" style="126" customWidth="1"/>
    <col min="1552" max="1552" width="18.09765625" style="126" customWidth="1"/>
    <col min="1553" max="1553" width="1.59765625" style="126" customWidth="1"/>
    <col min="1554" max="1554" width="17.09765625" style="126" customWidth="1"/>
    <col min="1555" max="1555" width="1.59765625" style="126" customWidth="1"/>
    <col min="1556" max="1556" width="15.3984375" style="126" customWidth="1"/>
    <col min="1557" max="1557" width="1.59765625" style="126" customWidth="1"/>
    <col min="1558" max="1558" width="17.3984375" style="126" customWidth="1"/>
    <col min="1559" max="1790" width="27.69921875" style="126"/>
    <col min="1791" max="1791" width="60" style="126" customWidth="1"/>
    <col min="1792" max="1792" width="8.09765625" style="126" customWidth="1"/>
    <col min="1793" max="1793" width="1.59765625" style="126" customWidth="1"/>
    <col min="1794" max="1794" width="17" style="126" bestFit="1" customWidth="1"/>
    <col min="1795" max="1795" width="1.59765625" style="126" customWidth="1"/>
    <col min="1796" max="1796" width="18.09765625" style="126" customWidth="1"/>
    <col min="1797" max="1797" width="1.59765625" style="126" customWidth="1"/>
    <col min="1798" max="1798" width="16.69921875" style="126" bestFit="1" customWidth="1"/>
    <col min="1799" max="1799" width="1.59765625" style="126" customWidth="1"/>
    <col min="1800" max="1800" width="15.3984375" style="126" customWidth="1"/>
    <col min="1801" max="1801" width="1.59765625" style="126" customWidth="1"/>
    <col min="1802" max="1802" width="15.3984375" style="126" customWidth="1"/>
    <col min="1803" max="1803" width="1.59765625" style="126" customWidth="1"/>
    <col min="1804" max="1804" width="15.3984375" style="126" customWidth="1"/>
    <col min="1805" max="1805" width="1.59765625" style="126" customWidth="1"/>
    <col min="1806" max="1806" width="16" style="126" customWidth="1"/>
    <col min="1807" max="1807" width="1.59765625" style="126" customWidth="1"/>
    <col min="1808" max="1808" width="18.09765625" style="126" customWidth="1"/>
    <col min="1809" max="1809" width="1.59765625" style="126" customWidth="1"/>
    <col min="1810" max="1810" width="17.09765625" style="126" customWidth="1"/>
    <col min="1811" max="1811" width="1.59765625" style="126" customWidth="1"/>
    <col min="1812" max="1812" width="15.3984375" style="126" customWidth="1"/>
    <col min="1813" max="1813" width="1.59765625" style="126" customWidth="1"/>
    <col min="1814" max="1814" width="17.3984375" style="126" customWidth="1"/>
    <col min="1815" max="2046" width="27.69921875" style="126"/>
    <col min="2047" max="2047" width="60" style="126" customWidth="1"/>
    <col min="2048" max="2048" width="8.09765625" style="126" customWidth="1"/>
    <col min="2049" max="2049" width="1.59765625" style="126" customWidth="1"/>
    <col min="2050" max="2050" width="17" style="126" bestFit="1" customWidth="1"/>
    <col min="2051" max="2051" width="1.59765625" style="126" customWidth="1"/>
    <col min="2052" max="2052" width="18.09765625" style="126" customWidth="1"/>
    <col min="2053" max="2053" width="1.59765625" style="126" customWidth="1"/>
    <col min="2054" max="2054" width="16.69921875" style="126" bestFit="1" customWidth="1"/>
    <col min="2055" max="2055" width="1.59765625" style="126" customWidth="1"/>
    <col min="2056" max="2056" width="15.3984375" style="126" customWidth="1"/>
    <col min="2057" max="2057" width="1.59765625" style="126" customWidth="1"/>
    <col min="2058" max="2058" width="15.3984375" style="126" customWidth="1"/>
    <col min="2059" max="2059" width="1.59765625" style="126" customWidth="1"/>
    <col min="2060" max="2060" width="15.3984375" style="126" customWidth="1"/>
    <col min="2061" max="2061" width="1.59765625" style="126" customWidth="1"/>
    <col min="2062" max="2062" width="16" style="126" customWidth="1"/>
    <col min="2063" max="2063" width="1.59765625" style="126" customWidth="1"/>
    <col min="2064" max="2064" width="18.09765625" style="126" customWidth="1"/>
    <col min="2065" max="2065" width="1.59765625" style="126" customWidth="1"/>
    <col min="2066" max="2066" width="17.09765625" style="126" customWidth="1"/>
    <col min="2067" max="2067" width="1.59765625" style="126" customWidth="1"/>
    <col min="2068" max="2068" width="15.3984375" style="126" customWidth="1"/>
    <col min="2069" max="2069" width="1.59765625" style="126" customWidth="1"/>
    <col min="2070" max="2070" width="17.3984375" style="126" customWidth="1"/>
    <col min="2071" max="2302" width="27.69921875" style="126"/>
    <col min="2303" max="2303" width="60" style="126" customWidth="1"/>
    <col min="2304" max="2304" width="8.09765625" style="126" customWidth="1"/>
    <col min="2305" max="2305" width="1.59765625" style="126" customWidth="1"/>
    <col min="2306" max="2306" width="17" style="126" bestFit="1" customWidth="1"/>
    <col min="2307" max="2307" width="1.59765625" style="126" customWidth="1"/>
    <col min="2308" max="2308" width="18.09765625" style="126" customWidth="1"/>
    <col min="2309" max="2309" width="1.59765625" style="126" customWidth="1"/>
    <col min="2310" max="2310" width="16.69921875" style="126" bestFit="1" customWidth="1"/>
    <col min="2311" max="2311" width="1.59765625" style="126" customWidth="1"/>
    <col min="2312" max="2312" width="15.3984375" style="126" customWidth="1"/>
    <col min="2313" max="2313" width="1.59765625" style="126" customWidth="1"/>
    <col min="2314" max="2314" width="15.3984375" style="126" customWidth="1"/>
    <col min="2315" max="2315" width="1.59765625" style="126" customWidth="1"/>
    <col min="2316" max="2316" width="15.3984375" style="126" customWidth="1"/>
    <col min="2317" max="2317" width="1.59765625" style="126" customWidth="1"/>
    <col min="2318" max="2318" width="16" style="126" customWidth="1"/>
    <col min="2319" max="2319" width="1.59765625" style="126" customWidth="1"/>
    <col min="2320" max="2320" width="18.09765625" style="126" customWidth="1"/>
    <col min="2321" max="2321" width="1.59765625" style="126" customWidth="1"/>
    <col min="2322" max="2322" width="17.09765625" style="126" customWidth="1"/>
    <col min="2323" max="2323" width="1.59765625" style="126" customWidth="1"/>
    <col min="2324" max="2324" width="15.3984375" style="126" customWidth="1"/>
    <col min="2325" max="2325" width="1.59765625" style="126" customWidth="1"/>
    <col min="2326" max="2326" width="17.3984375" style="126" customWidth="1"/>
    <col min="2327" max="2558" width="27.69921875" style="126"/>
    <col min="2559" max="2559" width="60" style="126" customWidth="1"/>
    <col min="2560" max="2560" width="8.09765625" style="126" customWidth="1"/>
    <col min="2561" max="2561" width="1.59765625" style="126" customWidth="1"/>
    <col min="2562" max="2562" width="17" style="126" bestFit="1" customWidth="1"/>
    <col min="2563" max="2563" width="1.59765625" style="126" customWidth="1"/>
    <col min="2564" max="2564" width="18.09765625" style="126" customWidth="1"/>
    <col min="2565" max="2565" width="1.59765625" style="126" customWidth="1"/>
    <col min="2566" max="2566" width="16.69921875" style="126" bestFit="1" customWidth="1"/>
    <col min="2567" max="2567" width="1.59765625" style="126" customWidth="1"/>
    <col min="2568" max="2568" width="15.3984375" style="126" customWidth="1"/>
    <col min="2569" max="2569" width="1.59765625" style="126" customWidth="1"/>
    <col min="2570" max="2570" width="15.3984375" style="126" customWidth="1"/>
    <col min="2571" max="2571" width="1.59765625" style="126" customWidth="1"/>
    <col min="2572" max="2572" width="15.3984375" style="126" customWidth="1"/>
    <col min="2573" max="2573" width="1.59765625" style="126" customWidth="1"/>
    <col min="2574" max="2574" width="16" style="126" customWidth="1"/>
    <col min="2575" max="2575" width="1.59765625" style="126" customWidth="1"/>
    <col min="2576" max="2576" width="18.09765625" style="126" customWidth="1"/>
    <col min="2577" max="2577" width="1.59765625" style="126" customWidth="1"/>
    <col min="2578" max="2578" width="17.09765625" style="126" customWidth="1"/>
    <col min="2579" max="2579" width="1.59765625" style="126" customWidth="1"/>
    <col min="2580" max="2580" width="15.3984375" style="126" customWidth="1"/>
    <col min="2581" max="2581" width="1.59765625" style="126" customWidth="1"/>
    <col min="2582" max="2582" width="17.3984375" style="126" customWidth="1"/>
    <col min="2583" max="2814" width="27.69921875" style="126"/>
    <col min="2815" max="2815" width="60" style="126" customWidth="1"/>
    <col min="2816" max="2816" width="8.09765625" style="126" customWidth="1"/>
    <col min="2817" max="2817" width="1.59765625" style="126" customWidth="1"/>
    <col min="2818" max="2818" width="17" style="126" bestFit="1" customWidth="1"/>
    <col min="2819" max="2819" width="1.59765625" style="126" customWidth="1"/>
    <col min="2820" max="2820" width="18.09765625" style="126" customWidth="1"/>
    <col min="2821" max="2821" width="1.59765625" style="126" customWidth="1"/>
    <col min="2822" max="2822" width="16.69921875" style="126" bestFit="1" customWidth="1"/>
    <col min="2823" max="2823" width="1.59765625" style="126" customWidth="1"/>
    <col min="2824" max="2824" width="15.3984375" style="126" customWidth="1"/>
    <col min="2825" max="2825" width="1.59765625" style="126" customWidth="1"/>
    <col min="2826" max="2826" width="15.3984375" style="126" customWidth="1"/>
    <col min="2827" max="2827" width="1.59765625" style="126" customWidth="1"/>
    <col min="2828" max="2828" width="15.3984375" style="126" customWidth="1"/>
    <col min="2829" max="2829" width="1.59765625" style="126" customWidth="1"/>
    <col min="2830" max="2830" width="16" style="126" customWidth="1"/>
    <col min="2831" max="2831" width="1.59765625" style="126" customWidth="1"/>
    <col min="2832" max="2832" width="18.09765625" style="126" customWidth="1"/>
    <col min="2833" max="2833" width="1.59765625" style="126" customWidth="1"/>
    <col min="2834" max="2834" width="17.09765625" style="126" customWidth="1"/>
    <col min="2835" max="2835" width="1.59765625" style="126" customWidth="1"/>
    <col min="2836" max="2836" width="15.3984375" style="126" customWidth="1"/>
    <col min="2837" max="2837" width="1.59765625" style="126" customWidth="1"/>
    <col min="2838" max="2838" width="17.3984375" style="126" customWidth="1"/>
    <col min="2839" max="3070" width="27.69921875" style="126"/>
    <col min="3071" max="3071" width="60" style="126" customWidth="1"/>
    <col min="3072" max="3072" width="8.09765625" style="126" customWidth="1"/>
    <col min="3073" max="3073" width="1.59765625" style="126" customWidth="1"/>
    <col min="3074" max="3074" width="17" style="126" bestFit="1" customWidth="1"/>
    <col min="3075" max="3075" width="1.59765625" style="126" customWidth="1"/>
    <col min="3076" max="3076" width="18.09765625" style="126" customWidth="1"/>
    <col min="3077" max="3077" width="1.59765625" style="126" customWidth="1"/>
    <col min="3078" max="3078" width="16.69921875" style="126" bestFit="1" customWidth="1"/>
    <col min="3079" max="3079" width="1.59765625" style="126" customWidth="1"/>
    <col min="3080" max="3080" width="15.3984375" style="126" customWidth="1"/>
    <col min="3081" max="3081" width="1.59765625" style="126" customWidth="1"/>
    <col min="3082" max="3082" width="15.3984375" style="126" customWidth="1"/>
    <col min="3083" max="3083" width="1.59765625" style="126" customWidth="1"/>
    <col min="3084" max="3084" width="15.3984375" style="126" customWidth="1"/>
    <col min="3085" max="3085" width="1.59765625" style="126" customWidth="1"/>
    <col min="3086" max="3086" width="16" style="126" customWidth="1"/>
    <col min="3087" max="3087" width="1.59765625" style="126" customWidth="1"/>
    <col min="3088" max="3088" width="18.09765625" style="126" customWidth="1"/>
    <col min="3089" max="3089" width="1.59765625" style="126" customWidth="1"/>
    <col min="3090" max="3090" width="17.09765625" style="126" customWidth="1"/>
    <col min="3091" max="3091" width="1.59765625" style="126" customWidth="1"/>
    <col min="3092" max="3092" width="15.3984375" style="126" customWidth="1"/>
    <col min="3093" max="3093" width="1.59765625" style="126" customWidth="1"/>
    <col min="3094" max="3094" width="17.3984375" style="126" customWidth="1"/>
    <col min="3095" max="3326" width="27.69921875" style="126"/>
    <col min="3327" max="3327" width="60" style="126" customWidth="1"/>
    <col min="3328" max="3328" width="8.09765625" style="126" customWidth="1"/>
    <col min="3329" max="3329" width="1.59765625" style="126" customWidth="1"/>
    <col min="3330" max="3330" width="17" style="126" bestFit="1" customWidth="1"/>
    <col min="3331" max="3331" width="1.59765625" style="126" customWidth="1"/>
    <col min="3332" max="3332" width="18.09765625" style="126" customWidth="1"/>
    <col min="3333" max="3333" width="1.59765625" style="126" customWidth="1"/>
    <col min="3334" max="3334" width="16.69921875" style="126" bestFit="1" customWidth="1"/>
    <col min="3335" max="3335" width="1.59765625" style="126" customWidth="1"/>
    <col min="3336" max="3336" width="15.3984375" style="126" customWidth="1"/>
    <col min="3337" max="3337" width="1.59765625" style="126" customWidth="1"/>
    <col min="3338" max="3338" width="15.3984375" style="126" customWidth="1"/>
    <col min="3339" max="3339" width="1.59765625" style="126" customWidth="1"/>
    <col min="3340" max="3340" width="15.3984375" style="126" customWidth="1"/>
    <col min="3341" max="3341" width="1.59765625" style="126" customWidth="1"/>
    <col min="3342" max="3342" width="16" style="126" customWidth="1"/>
    <col min="3343" max="3343" width="1.59765625" style="126" customWidth="1"/>
    <col min="3344" max="3344" width="18.09765625" style="126" customWidth="1"/>
    <col min="3345" max="3345" width="1.59765625" style="126" customWidth="1"/>
    <col min="3346" max="3346" width="17.09765625" style="126" customWidth="1"/>
    <col min="3347" max="3347" width="1.59765625" style="126" customWidth="1"/>
    <col min="3348" max="3348" width="15.3984375" style="126" customWidth="1"/>
    <col min="3349" max="3349" width="1.59765625" style="126" customWidth="1"/>
    <col min="3350" max="3350" width="17.3984375" style="126" customWidth="1"/>
    <col min="3351" max="3582" width="27.69921875" style="126"/>
    <col min="3583" max="3583" width="60" style="126" customWidth="1"/>
    <col min="3584" max="3584" width="8.09765625" style="126" customWidth="1"/>
    <col min="3585" max="3585" width="1.59765625" style="126" customWidth="1"/>
    <col min="3586" max="3586" width="17" style="126" bestFit="1" customWidth="1"/>
    <col min="3587" max="3587" width="1.59765625" style="126" customWidth="1"/>
    <col min="3588" max="3588" width="18.09765625" style="126" customWidth="1"/>
    <col min="3589" max="3589" width="1.59765625" style="126" customWidth="1"/>
    <col min="3590" max="3590" width="16.69921875" style="126" bestFit="1" customWidth="1"/>
    <col min="3591" max="3591" width="1.59765625" style="126" customWidth="1"/>
    <col min="3592" max="3592" width="15.3984375" style="126" customWidth="1"/>
    <col min="3593" max="3593" width="1.59765625" style="126" customWidth="1"/>
    <col min="3594" max="3594" width="15.3984375" style="126" customWidth="1"/>
    <col min="3595" max="3595" width="1.59765625" style="126" customWidth="1"/>
    <col min="3596" max="3596" width="15.3984375" style="126" customWidth="1"/>
    <col min="3597" max="3597" width="1.59765625" style="126" customWidth="1"/>
    <col min="3598" max="3598" width="16" style="126" customWidth="1"/>
    <col min="3599" max="3599" width="1.59765625" style="126" customWidth="1"/>
    <col min="3600" max="3600" width="18.09765625" style="126" customWidth="1"/>
    <col min="3601" max="3601" width="1.59765625" style="126" customWidth="1"/>
    <col min="3602" max="3602" width="17.09765625" style="126" customWidth="1"/>
    <col min="3603" max="3603" width="1.59765625" style="126" customWidth="1"/>
    <col min="3604" max="3604" width="15.3984375" style="126" customWidth="1"/>
    <col min="3605" max="3605" width="1.59765625" style="126" customWidth="1"/>
    <col min="3606" max="3606" width="17.3984375" style="126" customWidth="1"/>
    <col min="3607" max="3838" width="27.69921875" style="126"/>
    <col min="3839" max="3839" width="60" style="126" customWidth="1"/>
    <col min="3840" max="3840" width="8.09765625" style="126" customWidth="1"/>
    <col min="3841" max="3841" width="1.59765625" style="126" customWidth="1"/>
    <col min="3842" max="3842" width="17" style="126" bestFit="1" customWidth="1"/>
    <col min="3843" max="3843" width="1.59765625" style="126" customWidth="1"/>
    <col min="3844" max="3844" width="18.09765625" style="126" customWidth="1"/>
    <col min="3845" max="3845" width="1.59765625" style="126" customWidth="1"/>
    <col min="3846" max="3846" width="16.69921875" style="126" bestFit="1" customWidth="1"/>
    <col min="3847" max="3847" width="1.59765625" style="126" customWidth="1"/>
    <col min="3848" max="3848" width="15.3984375" style="126" customWidth="1"/>
    <col min="3849" max="3849" width="1.59765625" style="126" customWidth="1"/>
    <col min="3850" max="3850" width="15.3984375" style="126" customWidth="1"/>
    <col min="3851" max="3851" width="1.59765625" style="126" customWidth="1"/>
    <col min="3852" max="3852" width="15.3984375" style="126" customWidth="1"/>
    <col min="3853" max="3853" width="1.59765625" style="126" customWidth="1"/>
    <col min="3854" max="3854" width="16" style="126" customWidth="1"/>
    <col min="3855" max="3855" width="1.59765625" style="126" customWidth="1"/>
    <col min="3856" max="3856" width="18.09765625" style="126" customWidth="1"/>
    <col min="3857" max="3857" width="1.59765625" style="126" customWidth="1"/>
    <col min="3858" max="3858" width="17.09765625" style="126" customWidth="1"/>
    <col min="3859" max="3859" width="1.59765625" style="126" customWidth="1"/>
    <col min="3860" max="3860" width="15.3984375" style="126" customWidth="1"/>
    <col min="3861" max="3861" width="1.59765625" style="126" customWidth="1"/>
    <col min="3862" max="3862" width="17.3984375" style="126" customWidth="1"/>
    <col min="3863" max="4094" width="27.69921875" style="126"/>
    <col min="4095" max="4095" width="60" style="126" customWidth="1"/>
    <col min="4096" max="4096" width="8.09765625" style="126" customWidth="1"/>
    <col min="4097" max="4097" width="1.59765625" style="126" customWidth="1"/>
    <col min="4098" max="4098" width="17" style="126" bestFit="1" customWidth="1"/>
    <col min="4099" max="4099" width="1.59765625" style="126" customWidth="1"/>
    <col min="4100" max="4100" width="18.09765625" style="126" customWidth="1"/>
    <col min="4101" max="4101" width="1.59765625" style="126" customWidth="1"/>
    <col min="4102" max="4102" width="16.69921875" style="126" bestFit="1" customWidth="1"/>
    <col min="4103" max="4103" width="1.59765625" style="126" customWidth="1"/>
    <col min="4104" max="4104" width="15.3984375" style="126" customWidth="1"/>
    <col min="4105" max="4105" width="1.59765625" style="126" customWidth="1"/>
    <col min="4106" max="4106" width="15.3984375" style="126" customWidth="1"/>
    <col min="4107" max="4107" width="1.59765625" style="126" customWidth="1"/>
    <col min="4108" max="4108" width="15.3984375" style="126" customWidth="1"/>
    <col min="4109" max="4109" width="1.59765625" style="126" customWidth="1"/>
    <col min="4110" max="4110" width="16" style="126" customWidth="1"/>
    <col min="4111" max="4111" width="1.59765625" style="126" customWidth="1"/>
    <col min="4112" max="4112" width="18.09765625" style="126" customWidth="1"/>
    <col min="4113" max="4113" width="1.59765625" style="126" customWidth="1"/>
    <col min="4114" max="4114" width="17.09765625" style="126" customWidth="1"/>
    <col min="4115" max="4115" width="1.59765625" style="126" customWidth="1"/>
    <col min="4116" max="4116" width="15.3984375" style="126" customWidth="1"/>
    <col min="4117" max="4117" width="1.59765625" style="126" customWidth="1"/>
    <col min="4118" max="4118" width="17.3984375" style="126" customWidth="1"/>
    <col min="4119" max="4350" width="27.69921875" style="126"/>
    <col min="4351" max="4351" width="60" style="126" customWidth="1"/>
    <col min="4352" max="4352" width="8.09765625" style="126" customWidth="1"/>
    <col min="4353" max="4353" width="1.59765625" style="126" customWidth="1"/>
    <col min="4354" max="4354" width="17" style="126" bestFit="1" customWidth="1"/>
    <col min="4355" max="4355" width="1.59765625" style="126" customWidth="1"/>
    <col min="4356" max="4356" width="18.09765625" style="126" customWidth="1"/>
    <col min="4357" max="4357" width="1.59765625" style="126" customWidth="1"/>
    <col min="4358" max="4358" width="16.69921875" style="126" bestFit="1" customWidth="1"/>
    <col min="4359" max="4359" width="1.59765625" style="126" customWidth="1"/>
    <col min="4360" max="4360" width="15.3984375" style="126" customWidth="1"/>
    <col min="4361" max="4361" width="1.59765625" style="126" customWidth="1"/>
    <col min="4362" max="4362" width="15.3984375" style="126" customWidth="1"/>
    <col min="4363" max="4363" width="1.59765625" style="126" customWidth="1"/>
    <col min="4364" max="4364" width="15.3984375" style="126" customWidth="1"/>
    <col min="4365" max="4365" width="1.59765625" style="126" customWidth="1"/>
    <col min="4366" max="4366" width="16" style="126" customWidth="1"/>
    <col min="4367" max="4367" width="1.59765625" style="126" customWidth="1"/>
    <col min="4368" max="4368" width="18.09765625" style="126" customWidth="1"/>
    <col min="4369" max="4369" width="1.59765625" style="126" customWidth="1"/>
    <col min="4370" max="4370" width="17.09765625" style="126" customWidth="1"/>
    <col min="4371" max="4371" width="1.59765625" style="126" customWidth="1"/>
    <col min="4372" max="4372" width="15.3984375" style="126" customWidth="1"/>
    <col min="4373" max="4373" width="1.59765625" style="126" customWidth="1"/>
    <col min="4374" max="4374" width="17.3984375" style="126" customWidth="1"/>
    <col min="4375" max="4606" width="27.69921875" style="126"/>
    <col min="4607" max="4607" width="60" style="126" customWidth="1"/>
    <col min="4608" max="4608" width="8.09765625" style="126" customWidth="1"/>
    <col min="4609" max="4609" width="1.59765625" style="126" customWidth="1"/>
    <col min="4610" max="4610" width="17" style="126" bestFit="1" customWidth="1"/>
    <col min="4611" max="4611" width="1.59765625" style="126" customWidth="1"/>
    <col min="4612" max="4612" width="18.09765625" style="126" customWidth="1"/>
    <col min="4613" max="4613" width="1.59765625" style="126" customWidth="1"/>
    <col min="4614" max="4614" width="16.69921875" style="126" bestFit="1" customWidth="1"/>
    <col min="4615" max="4615" width="1.59765625" style="126" customWidth="1"/>
    <col min="4616" max="4616" width="15.3984375" style="126" customWidth="1"/>
    <col min="4617" max="4617" width="1.59765625" style="126" customWidth="1"/>
    <col min="4618" max="4618" width="15.3984375" style="126" customWidth="1"/>
    <col min="4619" max="4619" width="1.59765625" style="126" customWidth="1"/>
    <col min="4620" max="4620" width="15.3984375" style="126" customWidth="1"/>
    <col min="4621" max="4621" width="1.59765625" style="126" customWidth="1"/>
    <col min="4622" max="4622" width="16" style="126" customWidth="1"/>
    <col min="4623" max="4623" width="1.59765625" style="126" customWidth="1"/>
    <col min="4624" max="4624" width="18.09765625" style="126" customWidth="1"/>
    <col min="4625" max="4625" width="1.59765625" style="126" customWidth="1"/>
    <col min="4626" max="4626" width="17.09765625" style="126" customWidth="1"/>
    <col min="4627" max="4627" width="1.59765625" style="126" customWidth="1"/>
    <col min="4628" max="4628" width="15.3984375" style="126" customWidth="1"/>
    <col min="4629" max="4629" width="1.59765625" style="126" customWidth="1"/>
    <col min="4630" max="4630" width="17.3984375" style="126" customWidth="1"/>
    <col min="4631" max="4862" width="27.69921875" style="126"/>
    <col min="4863" max="4863" width="60" style="126" customWidth="1"/>
    <col min="4864" max="4864" width="8.09765625" style="126" customWidth="1"/>
    <col min="4865" max="4865" width="1.59765625" style="126" customWidth="1"/>
    <col min="4866" max="4866" width="17" style="126" bestFit="1" customWidth="1"/>
    <col min="4867" max="4867" width="1.59765625" style="126" customWidth="1"/>
    <col min="4868" max="4868" width="18.09765625" style="126" customWidth="1"/>
    <col min="4869" max="4869" width="1.59765625" style="126" customWidth="1"/>
    <col min="4870" max="4870" width="16.69921875" style="126" bestFit="1" customWidth="1"/>
    <col min="4871" max="4871" width="1.59765625" style="126" customWidth="1"/>
    <col min="4872" max="4872" width="15.3984375" style="126" customWidth="1"/>
    <col min="4873" max="4873" width="1.59765625" style="126" customWidth="1"/>
    <col min="4874" max="4874" width="15.3984375" style="126" customWidth="1"/>
    <col min="4875" max="4875" width="1.59765625" style="126" customWidth="1"/>
    <col min="4876" max="4876" width="15.3984375" style="126" customWidth="1"/>
    <col min="4877" max="4877" width="1.59765625" style="126" customWidth="1"/>
    <col min="4878" max="4878" width="16" style="126" customWidth="1"/>
    <col min="4879" max="4879" width="1.59765625" style="126" customWidth="1"/>
    <col min="4880" max="4880" width="18.09765625" style="126" customWidth="1"/>
    <col min="4881" max="4881" width="1.59765625" style="126" customWidth="1"/>
    <col min="4882" max="4882" width="17.09765625" style="126" customWidth="1"/>
    <col min="4883" max="4883" width="1.59765625" style="126" customWidth="1"/>
    <col min="4884" max="4884" width="15.3984375" style="126" customWidth="1"/>
    <col min="4885" max="4885" width="1.59765625" style="126" customWidth="1"/>
    <col min="4886" max="4886" width="17.3984375" style="126" customWidth="1"/>
    <col min="4887" max="5118" width="27.69921875" style="126"/>
    <col min="5119" max="5119" width="60" style="126" customWidth="1"/>
    <col min="5120" max="5120" width="8.09765625" style="126" customWidth="1"/>
    <col min="5121" max="5121" width="1.59765625" style="126" customWidth="1"/>
    <col min="5122" max="5122" width="17" style="126" bestFit="1" customWidth="1"/>
    <col min="5123" max="5123" width="1.59765625" style="126" customWidth="1"/>
    <col min="5124" max="5124" width="18.09765625" style="126" customWidth="1"/>
    <col min="5125" max="5125" width="1.59765625" style="126" customWidth="1"/>
    <col min="5126" max="5126" width="16.69921875" style="126" bestFit="1" customWidth="1"/>
    <col min="5127" max="5127" width="1.59765625" style="126" customWidth="1"/>
    <col min="5128" max="5128" width="15.3984375" style="126" customWidth="1"/>
    <col min="5129" max="5129" width="1.59765625" style="126" customWidth="1"/>
    <col min="5130" max="5130" width="15.3984375" style="126" customWidth="1"/>
    <col min="5131" max="5131" width="1.59765625" style="126" customWidth="1"/>
    <col min="5132" max="5132" width="15.3984375" style="126" customWidth="1"/>
    <col min="5133" max="5133" width="1.59765625" style="126" customWidth="1"/>
    <col min="5134" max="5134" width="16" style="126" customWidth="1"/>
    <col min="5135" max="5135" width="1.59765625" style="126" customWidth="1"/>
    <col min="5136" max="5136" width="18.09765625" style="126" customWidth="1"/>
    <col min="5137" max="5137" width="1.59765625" style="126" customWidth="1"/>
    <col min="5138" max="5138" width="17.09765625" style="126" customWidth="1"/>
    <col min="5139" max="5139" width="1.59765625" style="126" customWidth="1"/>
    <col min="5140" max="5140" width="15.3984375" style="126" customWidth="1"/>
    <col min="5141" max="5141" width="1.59765625" style="126" customWidth="1"/>
    <col min="5142" max="5142" width="17.3984375" style="126" customWidth="1"/>
    <col min="5143" max="5374" width="27.69921875" style="126"/>
    <col min="5375" max="5375" width="60" style="126" customWidth="1"/>
    <col min="5376" max="5376" width="8.09765625" style="126" customWidth="1"/>
    <col min="5377" max="5377" width="1.59765625" style="126" customWidth="1"/>
    <col min="5378" max="5378" width="17" style="126" bestFit="1" customWidth="1"/>
    <col min="5379" max="5379" width="1.59765625" style="126" customWidth="1"/>
    <col min="5380" max="5380" width="18.09765625" style="126" customWidth="1"/>
    <col min="5381" max="5381" width="1.59765625" style="126" customWidth="1"/>
    <col min="5382" max="5382" width="16.69921875" style="126" bestFit="1" customWidth="1"/>
    <col min="5383" max="5383" width="1.59765625" style="126" customWidth="1"/>
    <col min="5384" max="5384" width="15.3984375" style="126" customWidth="1"/>
    <col min="5385" max="5385" width="1.59765625" style="126" customWidth="1"/>
    <col min="5386" max="5386" width="15.3984375" style="126" customWidth="1"/>
    <col min="5387" max="5387" width="1.59765625" style="126" customWidth="1"/>
    <col min="5388" max="5388" width="15.3984375" style="126" customWidth="1"/>
    <col min="5389" max="5389" width="1.59765625" style="126" customWidth="1"/>
    <col min="5390" max="5390" width="16" style="126" customWidth="1"/>
    <col min="5391" max="5391" width="1.59765625" style="126" customWidth="1"/>
    <col min="5392" max="5392" width="18.09765625" style="126" customWidth="1"/>
    <col min="5393" max="5393" width="1.59765625" style="126" customWidth="1"/>
    <col min="5394" max="5394" width="17.09765625" style="126" customWidth="1"/>
    <col min="5395" max="5395" width="1.59765625" style="126" customWidth="1"/>
    <col min="5396" max="5396" width="15.3984375" style="126" customWidth="1"/>
    <col min="5397" max="5397" width="1.59765625" style="126" customWidth="1"/>
    <col min="5398" max="5398" width="17.3984375" style="126" customWidth="1"/>
    <col min="5399" max="5630" width="27.69921875" style="126"/>
    <col min="5631" max="5631" width="60" style="126" customWidth="1"/>
    <col min="5632" max="5632" width="8.09765625" style="126" customWidth="1"/>
    <col min="5633" max="5633" width="1.59765625" style="126" customWidth="1"/>
    <col min="5634" max="5634" width="17" style="126" bestFit="1" customWidth="1"/>
    <col min="5635" max="5635" width="1.59765625" style="126" customWidth="1"/>
    <col min="5636" max="5636" width="18.09765625" style="126" customWidth="1"/>
    <col min="5637" max="5637" width="1.59765625" style="126" customWidth="1"/>
    <col min="5638" max="5638" width="16.69921875" style="126" bestFit="1" customWidth="1"/>
    <col min="5639" max="5639" width="1.59765625" style="126" customWidth="1"/>
    <col min="5640" max="5640" width="15.3984375" style="126" customWidth="1"/>
    <col min="5641" max="5641" width="1.59765625" style="126" customWidth="1"/>
    <col min="5642" max="5642" width="15.3984375" style="126" customWidth="1"/>
    <col min="5643" max="5643" width="1.59765625" style="126" customWidth="1"/>
    <col min="5644" max="5644" width="15.3984375" style="126" customWidth="1"/>
    <col min="5645" max="5645" width="1.59765625" style="126" customWidth="1"/>
    <col min="5646" max="5646" width="16" style="126" customWidth="1"/>
    <col min="5647" max="5647" width="1.59765625" style="126" customWidth="1"/>
    <col min="5648" max="5648" width="18.09765625" style="126" customWidth="1"/>
    <col min="5649" max="5649" width="1.59765625" style="126" customWidth="1"/>
    <col min="5650" max="5650" width="17.09765625" style="126" customWidth="1"/>
    <col min="5651" max="5651" width="1.59765625" style="126" customWidth="1"/>
    <col min="5652" max="5652" width="15.3984375" style="126" customWidth="1"/>
    <col min="5653" max="5653" width="1.59765625" style="126" customWidth="1"/>
    <col min="5654" max="5654" width="17.3984375" style="126" customWidth="1"/>
    <col min="5655" max="5886" width="27.69921875" style="126"/>
    <col min="5887" max="5887" width="60" style="126" customWidth="1"/>
    <col min="5888" max="5888" width="8.09765625" style="126" customWidth="1"/>
    <col min="5889" max="5889" width="1.59765625" style="126" customWidth="1"/>
    <col min="5890" max="5890" width="17" style="126" bestFit="1" customWidth="1"/>
    <col min="5891" max="5891" width="1.59765625" style="126" customWidth="1"/>
    <col min="5892" max="5892" width="18.09765625" style="126" customWidth="1"/>
    <col min="5893" max="5893" width="1.59765625" style="126" customWidth="1"/>
    <col min="5894" max="5894" width="16.69921875" style="126" bestFit="1" customWidth="1"/>
    <col min="5895" max="5895" width="1.59765625" style="126" customWidth="1"/>
    <col min="5896" max="5896" width="15.3984375" style="126" customWidth="1"/>
    <col min="5897" max="5897" width="1.59765625" style="126" customWidth="1"/>
    <col min="5898" max="5898" width="15.3984375" style="126" customWidth="1"/>
    <col min="5899" max="5899" width="1.59765625" style="126" customWidth="1"/>
    <col min="5900" max="5900" width="15.3984375" style="126" customWidth="1"/>
    <col min="5901" max="5901" width="1.59765625" style="126" customWidth="1"/>
    <col min="5902" max="5902" width="16" style="126" customWidth="1"/>
    <col min="5903" max="5903" width="1.59765625" style="126" customWidth="1"/>
    <col min="5904" max="5904" width="18.09765625" style="126" customWidth="1"/>
    <col min="5905" max="5905" width="1.59765625" style="126" customWidth="1"/>
    <col min="5906" max="5906" width="17.09765625" style="126" customWidth="1"/>
    <col min="5907" max="5907" width="1.59765625" style="126" customWidth="1"/>
    <col min="5908" max="5908" width="15.3984375" style="126" customWidth="1"/>
    <col min="5909" max="5909" width="1.59765625" style="126" customWidth="1"/>
    <col min="5910" max="5910" width="17.3984375" style="126" customWidth="1"/>
    <col min="5911" max="6142" width="27.69921875" style="126"/>
    <col min="6143" max="6143" width="60" style="126" customWidth="1"/>
    <col min="6144" max="6144" width="8.09765625" style="126" customWidth="1"/>
    <col min="6145" max="6145" width="1.59765625" style="126" customWidth="1"/>
    <col min="6146" max="6146" width="17" style="126" bestFit="1" customWidth="1"/>
    <col min="6147" max="6147" width="1.59765625" style="126" customWidth="1"/>
    <col min="6148" max="6148" width="18.09765625" style="126" customWidth="1"/>
    <col min="6149" max="6149" width="1.59765625" style="126" customWidth="1"/>
    <col min="6150" max="6150" width="16.69921875" style="126" bestFit="1" customWidth="1"/>
    <col min="6151" max="6151" width="1.59765625" style="126" customWidth="1"/>
    <col min="6152" max="6152" width="15.3984375" style="126" customWidth="1"/>
    <col min="6153" max="6153" width="1.59765625" style="126" customWidth="1"/>
    <col min="6154" max="6154" width="15.3984375" style="126" customWidth="1"/>
    <col min="6155" max="6155" width="1.59765625" style="126" customWidth="1"/>
    <col min="6156" max="6156" width="15.3984375" style="126" customWidth="1"/>
    <col min="6157" max="6157" width="1.59765625" style="126" customWidth="1"/>
    <col min="6158" max="6158" width="16" style="126" customWidth="1"/>
    <col min="6159" max="6159" width="1.59765625" style="126" customWidth="1"/>
    <col min="6160" max="6160" width="18.09765625" style="126" customWidth="1"/>
    <col min="6161" max="6161" width="1.59765625" style="126" customWidth="1"/>
    <col min="6162" max="6162" width="17.09765625" style="126" customWidth="1"/>
    <col min="6163" max="6163" width="1.59765625" style="126" customWidth="1"/>
    <col min="6164" max="6164" width="15.3984375" style="126" customWidth="1"/>
    <col min="6165" max="6165" width="1.59765625" style="126" customWidth="1"/>
    <col min="6166" max="6166" width="17.3984375" style="126" customWidth="1"/>
    <col min="6167" max="6398" width="27.69921875" style="126"/>
    <col min="6399" max="6399" width="60" style="126" customWidth="1"/>
    <col min="6400" max="6400" width="8.09765625" style="126" customWidth="1"/>
    <col min="6401" max="6401" width="1.59765625" style="126" customWidth="1"/>
    <col min="6402" max="6402" width="17" style="126" bestFit="1" customWidth="1"/>
    <col min="6403" max="6403" width="1.59765625" style="126" customWidth="1"/>
    <col min="6404" max="6404" width="18.09765625" style="126" customWidth="1"/>
    <col min="6405" max="6405" width="1.59765625" style="126" customWidth="1"/>
    <col min="6406" max="6406" width="16.69921875" style="126" bestFit="1" customWidth="1"/>
    <col min="6407" max="6407" width="1.59765625" style="126" customWidth="1"/>
    <col min="6408" max="6408" width="15.3984375" style="126" customWidth="1"/>
    <col min="6409" max="6409" width="1.59765625" style="126" customWidth="1"/>
    <col min="6410" max="6410" width="15.3984375" style="126" customWidth="1"/>
    <col min="6411" max="6411" width="1.59765625" style="126" customWidth="1"/>
    <col min="6412" max="6412" width="15.3984375" style="126" customWidth="1"/>
    <col min="6413" max="6413" width="1.59765625" style="126" customWidth="1"/>
    <col min="6414" max="6414" width="16" style="126" customWidth="1"/>
    <col min="6415" max="6415" width="1.59765625" style="126" customWidth="1"/>
    <col min="6416" max="6416" width="18.09765625" style="126" customWidth="1"/>
    <col min="6417" max="6417" width="1.59765625" style="126" customWidth="1"/>
    <col min="6418" max="6418" width="17.09765625" style="126" customWidth="1"/>
    <col min="6419" max="6419" width="1.59765625" style="126" customWidth="1"/>
    <col min="6420" max="6420" width="15.3984375" style="126" customWidth="1"/>
    <col min="6421" max="6421" width="1.59765625" style="126" customWidth="1"/>
    <col min="6422" max="6422" width="17.3984375" style="126" customWidth="1"/>
    <col min="6423" max="6654" width="27.69921875" style="126"/>
    <col min="6655" max="6655" width="60" style="126" customWidth="1"/>
    <col min="6656" max="6656" width="8.09765625" style="126" customWidth="1"/>
    <col min="6657" max="6657" width="1.59765625" style="126" customWidth="1"/>
    <col min="6658" max="6658" width="17" style="126" bestFit="1" customWidth="1"/>
    <col min="6659" max="6659" width="1.59765625" style="126" customWidth="1"/>
    <col min="6660" max="6660" width="18.09765625" style="126" customWidth="1"/>
    <col min="6661" max="6661" width="1.59765625" style="126" customWidth="1"/>
    <col min="6662" max="6662" width="16.69921875" style="126" bestFit="1" customWidth="1"/>
    <col min="6663" max="6663" width="1.59765625" style="126" customWidth="1"/>
    <col min="6664" max="6664" width="15.3984375" style="126" customWidth="1"/>
    <col min="6665" max="6665" width="1.59765625" style="126" customWidth="1"/>
    <col min="6666" max="6666" width="15.3984375" style="126" customWidth="1"/>
    <col min="6667" max="6667" width="1.59765625" style="126" customWidth="1"/>
    <col min="6668" max="6668" width="15.3984375" style="126" customWidth="1"/>
    <col min="6669" max="6669" width="1.59765625" style="126" customWidth="1"/>
    <col min="6670" max="6670" width="16" style="126" customWidth="1"/>
    <col min="6671" max="6671" width="1.59765625" style="126" customWidth="1"/>
    <col min="6672" max="6672" width="18.09765625" style="126" customWidth="1"/>
    <col min="6673" max="6673" width="1.59765625" style="126" customWidth="1"/>
    <col min="6674" max="6674" width="17.09765625" style="126" customWidth="1"/>
    <col min="6675" max="6675" width="1.59765625" style="126" customWidth="1"/>
    <col min="6676" max="6676" width="15.3984375" style="126" customWidth="1"/>
    <col min="6677" max="6677" width="1.59765625" style="126" customWidth="1"/>
    <col min="6678" max="6678" width="17.3984375" style="126" customWidth="1"/>
    <col min="6679" max="6910" width="27.69921875" style="126"/>
    <col min="6911" max="6911" width="60" style="126" customWidth="1"/>
    <col min="6912" max="6912" width="8.09765625" style="126" customWidth="1"/>
    <col min="6913" max="6913" width="1.59765625" style="126" customWidth="1"/>
    <col min="6914" max="6914" width="17" style="126" bestFit="1" customWidth="1"/>
    <col min="6915" max="6915" width="1.59765625" style="126" customWidth="1"/>
    <col min="6916" max="6916" width="18.09765625" style="126" customWidth="1"/>
    <col min="6917" max="6917" width="1.59765625" style="126" customWidth="1"/>
    <col min="6918" max="6918" width="16.69921875" style="126" bestFit="1" customWidth="1"/>
    <col min="6919" max="6919" width="1.59765625" style="126" customWidth="1"/>
    <col min="6920" max="6920" width="15.3984375" style="126" customWidth="1"/>
    <col min="6921" max="6921" width="1.59765625" style="126" customWidth="1"/>
    <col min="6922" max="6922" width="15.3984375" style="126" customWidth="1"/>
    <col min="6923" max="6923" width="1.59765625" style="126" customWidth="1"/>
    <col min="6924" max="6924" width="15.3984375" style="126" customWidth="1"/>
    <col min="6925" max="6925" width="1.59765625" style="126" customWidth="1"/>
    <col min="6926" max="6926" width="16" style="126" customWidth="1"/>
    <col min="6927" max="6927" width="1.59765625" style="126" customWidth="1"/>
    <col min="6928" max="6928" width="18.09765625" style="126" customWidth="1"/>
    <col min="6929" max="6929" width="1.59765625" style="126" customWidth="1"/>
    <col min="6930" max="6930" width="17.09765625" style="126" customWidth="1"/>
    <col min="6931" max="6931" width="1.59765625" style="126" customWidth="1"/>
    <col min="6932" max="6932" width="15.3984375" style="126" customWidth="1"/>
    <col min="6933" max="6933" width="1.59765625" style="126" customWidth="1"/>
    <col min="6934" max="6934" width="17.3984375" style="126" customWidth="1"/>
    <col min="6935" max="7166" width="27.69921875" style="126"/>
    <col min="7167" max="7167" width="60" style="126" customWidth="1"/>
    <col min="7168" max="7168" width="8.09765625" style="126" customWidth="1"/>
    <col min="7169" max="7169" width="1.59765625" style="126" customWidth="1"/>
    <col min="7170" max="7170" width="17" style="126" bestFit="1" customWidth="1"/>
    <col min="7171" max="7171" width="1.59765625" style="126" customWidth="1"/>
    <col min="7172" max="7172" width="18.09765625" style="126" customWidth="1"/>
    <col min="7173" max="7173" width="1.59765625" style="126" customWidth="1"/>
    <col min="7174" max="7174" width="16.69921875" style="126" bestFit="1" customWidth="1"/>
    <col min="7175" max="7175" width="1.59765625" style="126" customWidth="1"/>
    <col min="7176" max="7176" width="15.3984375" style="126" customWidth="1"/>
    <col min="7177" max="7177" width="1.59765625" style="126" customWidth="1"/>
    <col min="7178" max="7178" width="15.3984375" style="126" customWidth="1"/>
    <col min="7179" max="7179" width="1.59765625" style="126" customWidth="1"/>
    <col min="7180" max="7180" width="15.3984375" style="126" customWidth="1"/>
    <col min="7181" max="7181" width="1.59765625" style="126" customWidth="1"/>
    <col min="7182" max="7182" width="16" style="126" customWidth="1"/>
    <col min="7183" max="7183" width="1.59765625" style="126" customWidth="1"/>
    <col min="7184" max="7184" width="18.09765625" style="126" customWidth="1"/>
    <col min="7185" max="7185" width="1.59765625" style="126" customWidth="1"/>
    <col min="7186" max="7186" width="17.09765625" style="126" customWidth="1"/>
    <col min="7187" max="7187" width="1.59765625" style="126" customWidth="1"/>
    <col min="7188" max="7188" width="15.3984375" style="126" customWidth="1"/>
    <col min="7189" max="7189" width="1.59765625" style="126" customWidth="1"/>
    <col min="7190" max="7190" width="17.3984375" style="126" customWidth="1"/>
    <col min="7191" max="7422" width="27.69921875" style="126"/>
    <col min="7423" max="7423" width="60" style="126" customWidth="1"/>
    <col min="7424" max="7424" width="8.09765625" style="126" customWidth="1"/>
    <col min="7425" max="7425" width="1.59765625" style="126" customWidth="1"/>
    <col min="7426" max="7426" width="17" style="126" bestFit="1" customWidth="1"/>
    <col min="7427" max="7427" width="1.59765625" style="126" customWidth="1"/>
    <col min="7428" max="7428" width="18.09765625" style="126" customWidth="1"/>
    <col min="7429" max="7429" width="1.59765625" style="126" customWidth="1"/>
    <col min="7430" max="7430" width="16.69921875" style="126" bestFit="1" customWidth="1"/>
    <col min="7431" max="7431" width="1.59765625" style="126" customWidth="1"/>
    <col min="7432" max="7432" width="15.3984375" style="126" customWidth="1"/>
    <col min="7433" max="7433" width="1.59765625" style="126" customWidth="1"/>
    <col min="7434" max="7434" width="15.3984375" style="126" customWidth="1"/>
    <col min="7435" max="7435" width="1.59765625" style="126" customWidth="1"/>
    <col min="7436" max="7436" width="15.3984375" style="126" customWidth="1"/>
    <col min="7437" max="7437" width="1.59765625" style="126" customWidth="1"/>
    <col min="7438" max="7438" width="16" style="126" customWidth="1"/>
    <col min="7439" max="7439" width="1.59765625" style="126" customWidth="1"/>
    <col min="7440" max="7440" width="18.09765625" style="126" customWidth="1"/>
    <col min="7441" max="7441" width="1.59765625" style="126" customWidth="1"/>
    <col min="7442" max="7442" width="17.09765625" style="126" customWidth="1"/>
    <col min="7443" max="7443" width="1.59765625" style="126" customWidth="1"/>
    <col min="7444" max="7444" width="15.3984375" style="126" customWidth="1"/>
    <col min="7445" max="7445" width="1.59765625" style="126" customWidth="1"/>
    <col min="7446" max="7446" width="17.3984375" style="126" customWidth="1"/>
    <col min="7447" max="7678" width="27.69921875" style="126"/>
    <col min="7679" max="7679" width="60" style="126" customWidth="1"/>
    <col min="7680" max="7680" width="8.09765625" style="126" customWidth="1"/>
    <col min="7681" max="7681" width="1.59765625" style="126" customWidth="1"/>
    <col min="7682" max="7682" width="17" style="126" bestFit="1" customWidth="1"/>
    <col min="7683" max="7683" width="1.59765625" style="126" customWidth="1"/>
    <col min="7684" max="7684" width="18.09765625" style="126" customWidth="1"/>
    <col min="7685" max="7685" width="1.59765625" style="126" customWidth="1"/>
    <col min="7686" max="7686" width="16.69921875" style="126" bestFit="1" customWidth="1"/>
    <col min="7687" max="7687" width="1.59765625" style="126" customWidth="1"/>
    <col min="7688" max="7688" width="15.3984375" style="126" customWidth="1"/>
    <col min="7689" max="7689" width="1.59765625" style="126" customWidth="1"/>
    <col min="7690" max="7690" width="15.3984375" style="126" customWidth="1"/>
    <col min="7691" max="7691" width="1.59765625" style="126" customWidth="1"/>
    <col min="7692" max="7692" width="15.3984375" style="126" customWidth="1"/>
    <col min="7693" max="7693" width="1.59765625" style="126" customWidth="1"/>
    <col min="7694" max="7694" width="16" style="126" customWidth="1"/>
    <col min="7695" max="7695" width="1.59765625" style="126" customWidth="1"/>
    <col min="7696" max="7696" width="18.09765625" style="126" customWidth="1"/>
    <col min="7697" max="7697" width="1.59765625" style="126" customWidth="1"/>
    <col min="7698" max="7698" width="17.09765625" style="126" customWidth="1"/>
    <col min="7699" max="7699" width="1.59765625" style="126" customWidth="1"/>
    <col min="7700" max="7700" width="15.3984375" style="126" customWidth="1"/>
    <col min="7701" max="7701" width="1.59765625" style="126" customWidth="1"/>
    <col min="7702" max="7702" width="17.3984375" style="126" customWidth="1"/>
    <col min="7703" max="7934" width="27.69921875" style="126"/>
    <col min="7935" max="7935" width="60" style="126" customWidth="1"/>
    <col min="7936" max="7936" width="8.09765625" style="126" customWidth="1"/>
    <col min="7937" max="7937" width="1.59765625" style="126" customWidth="1"/>
    <col min="7938" max="7938" width="17" style="126" bestFit="1" customWidth="1"/>
    <col min="7939" max="7939" width="1.59765625" style="126" customWidth="1"/>
    <col min="7940" max="7940" width="18.09765625" style="126" customWidth="1"/>
    <col min="7941" max="7941" width="1.59765625" style="126" customWidth="1"/>
    <col min="7942" max="7942" width="16.69921875" style="126" bestFit="1" customWidth="1"/>
    <col min="7943" max="7943" width="1.59765625" style="126" customWidth="1"/>
    <col min="7944" max="7944" width="15.3984375" style="126" customWidth="1"/>
    <col min="7945" max="7945" width="1.59765625" style="126" customWidth="1"/>
    <col min="7946" max="7946" width="15.3984375" style="126" customWidth="1"/>
    <col min="7947" max="7947" width="1.59765625" style="126" customWidth="1"/>
    <col min="7948" max="7948" width="15.3984375" style="126" customWidth="1"/>
    <col min="7949" max="7949" width="1.59765625" style="126" customWidth="1"/>
    <col min="7950" max="7950" width="16" style="126" customWidth="1"/>
    <col min="7951" max="7951" width="1.59765625" style="126" customWidth="1"/>
    <col min="7952" max="7952" width="18.09765625" style="126" customWidth="1"/>
    <col min="7953" max="7953" width="1.59765625" style="126" customWidth="1"/>
    <col min="7954" max="7954" width="17.09765625" style="126" customWidth="1"/>
    <col min="7955" max="7955" width="1.59765625" style="126" customWidth="1"/>
    <col min="7956" max="7956" width="15.3984375" style="126" customWidth="1"/>
    <col min="7957" max="7957" width="1.59765625" style="126" customWidth="1"/>
    <col min="7958" max="7958" width="17.3984375" style="126" customWidth="1"/>
    <col min="7959" max="8190" width="27.69921875" style="126"/>
    <col min="8191" max="8191" width="60" style="126" customWidth="1"/>
    <col min="8192" max="8192" width="8.09765625" style="126" customWidth="1"/>
    <col min="8193" max="8193" width="1.59765625" style="126" customWidth="1"/>
    <col min="8194" max="8194" width="17" style="126" bestFit="1" customWidth="1"/>
    <col min="8195" max="8195" width="1.59765625" style="126" customWidth="1"/>
    <col min="8196" max="8196" width="18.09765625" style="126" customWidth="1"/>
    <col min="8197" max="8197" width="1.59765625" style="126" customWidth="1"/>
    <col min="8198" max="8198" width="16.69921875" style="126" bestFit="1" customWidth="1"/>
    <col min="8199" max="8199" width="1.59765625" style="126" customWidth="1"/>
    <col min="8200" max="8200" width="15.3984375" style="126" customWidth="1"/>
    <col min="8201" max="8201" width="1.59765625" style="126" customWidth="1"/>
    <col min="8202" max="8202" width="15.3984375" style="126" customWidth="1"/>
    <col min="8203" max="8203" width="1.59765625" style="126" customWidth="1"/>
    <col min="8204" max="8204" width="15.3984375" style="126" customWidth="1"/>
    <col min="8205" max="8205" width="1.59765625" style="126" customWidth="1"/>
    <col min="8206" max="8206" width="16" style="126" customWidth="1"/>
    <col min="8207" max="8207" width="1.59765625" style="126" customWidth="1"/>
    <col min="8208" max="8208" width="18.09765625" style="126" customWidth="1"/>
    <col min="8209" max="8209" width="1.59765625" style="126" customWidth="1"/>
    <col min="8210" max="8210" width="17.09765625" style="126" customWidth="1"/>
    <col min="8211" max="8211" width="1.59765625" style="126" customWidth="1"/>
    <col min="8212" max="8212" width="15.3984375" style="126" customWidth="1"/>
    <col min="8213" max="8213" width="1.59765625" style="126" customWidth="1"/>
    <col min="8214" max="8214" width="17.3984375" style="126" customWidth="1"/>
    <col min="8215" max="8446" width="27.69921875" style="126"/>
    <col min="8447" max="8447" width="60" style="126" customWidth="1"/>
    <col min="8448" max="8448" width="8.09765625" style="126" customWidth="1"/>
    <col min="8449" max="8449" width="1.59765625" style="126" customWidth="1"/>
    <col min="8450" max="8450" width="17" style="126" bestFit="1" customWidth="1"/>
    <col min="8451" max="8451" width="1.59765625" style="126" customWidth="1"/>
    <col min="8452" max="8452" width="18.09765625" style="126" customWidth="1"/>
    <col min="8453" max="8453" width="1.59765625" style="126" customWidth="1"/>
    <col min="8454" max="8454" width="16.69921875" style="126" bestFit="1" customWidth="1"/>
    <col min="8455" max="8455" width="1.59765625" style="126" customWidth="1"/>
    <col min="8456" max="8456" width="15.3984375" style="126" customWidth="1"/>
    <col min="8457" max="8457" width="1.59765625" style="126" customWidth="1"/>
    <col min="8458" max="8458" width="15.3984375" style="126" customWidth="1"/>
    <col min="8459" max="8459" width="1.59765625" style="126" customWidth="1"/>
    <col min="8460" max="8460" width="15.3984375" style="126" customWidth="1"/>
    <col min="8461" max="8461" width="1.59765625" style="126" customWidth="1"/>
    <col min="8462" max="8462" width="16" style="126" customWidth="1"/>
    <col min="8463" max="8463" width="1.59765625" style="126" customWidth="1"/>
    <col min="8464" max="8464" width="18.09765625" style="126" customWidth="1"/>
    <col min="8465" max="8465" width="1.59765625" style="126" customWidth="1"/>
    <col min="8466" max="8466" width="17.09765625" style="126" customWidth="1"/>
    <col min="8467" max="8467" width="1.59765625" style="126" customWidth="1"/>
    <col min="8468" max="8468" width="15.3984375" style="126" customWidth="1"/>
    <col min="8469" max="8469" width="1.59765625" style="126" customWidth="1"/>
    <col min="8470" max="8470" width="17.3984375" style="126" customWidth="1"/>
    <col min="8471" max="8702" width="27.69921875" style="126"/>
    <col min="8703" max="8703" width="60" style="126" customWidth="1"/>
    <col min="8704" max="8704" width="8.09765625" style="126" customWidth="1"/>
    <col min="8705" max="8705" width="1.59765625" style="126" customWidth="1"/>
    <col min="8706" max="8706" width="17" style="126" bestFit="1" customWidth="1"/>
    <col min="8707" max="8707" width="1.59765625" style="126" customWidth="1"/>
    <col min="8708" max="8708" width="18.09765625" style="126" customWidth="1"/>
    <col min="8709" max="8709" width="1.59765625" style="126" customWidth="1"/>
    <col min="8710" max="8710" width="16.69921875" style="126" bestFit="1" customWidth="1"/>
    <col min="8711" max="8711" width="1.59765625" style="126" customWidth="1"/>
    <col min="8712" max="8712" width="15.3984375" style="126" customWidth="1"/>
    <col min="8713" max="8713" width="1.59765625" style="126" customWidth="1"/>
    <col min="8714" max="8714" width="15.3984375" style="126" customWidth="1"/>
    <col min="8715" max="8715" width="1.59765625" style="126" customWidth="1"/>
    <col min="8716" max="8716" width="15.3984375" style="126" customWidth="1"/>
    <col min="8717" max="8717" width="1.59765625" style="126" customWidth="1"/>
    <col min="8718" max="8718" width="16" style="126" customWidth="1"/>
    <col min="8719" max="8719" width="1.59765625" style="126" customWidth="1"/>
    <col min="8720" max="8720" width="18.09765625" style="126" customWidth="1"/>
    <col min="8721" max="8721" width="1.59765625" style="126" customWidth="1"/>
    <col min="8722" max="8722" width="17.09765625" style="126" customWidth="1"/>
    <col min="8723" max="8723" width="1.59765625" style="126" customWidth="1"/>
    <col min="8724" max="8724" width="15.3984375" style="126" customWidth="1"/>
    <col min="8725" max="8725" width="1.59765625" style="126" customWidth="1"/>
    <col min="8726" max="8726" width="17.3984375" style="126" customWidth="1"/>
    <col min="8727" max="8958" width="27.69921875" style="126"/>
    <col min="8959" max="8959" width="60" style="126" customWidth="1"/>
    <col min="8960" max="8960" width="8.09765625" style="126" customWidth="1"/>
    <col min="8961" max="8961" width="1.59765625" style="126" customWidth="1"/>
    <col min="8962" max="8962" width="17" style="126" bestFit="1" customWidth="1"/>
    <col min="8963" max="8963" width="1.59765625" style="126" customWidth="1"/>
    <col min="8964" max="8964" width="18.09765625" style="126" customWidth="1"/>
    <col min="8965" max="8965" width="1.59765625" style="126" customWidth="1"/>
    <col min="8966" max="8966" width="16.69921875" style="126" bestFit="1" customWidth="1"/>
    <col min="8967" max="8967" width="1.59765625" style="126" customWidth="1"/>
    <col min="8968" max="8968" width="15.3984375" style="126" customWidth="1"/>
    <col min="8969" max="8969" width="1.59765625" style="126" customWidth="1"/>
    <col min="8970" max="8970" width="15.3984375" style="126" customWidth="1"/>
    <col min="8971" max="8971" width="1.59765625" style="126" customWidth="1"/>
    <col min="8972" max="8972" width="15.3984375" style="126" customWidth="1"/>
    <col min="8973" max="8973" width="1.59765625" style="126" customWidth="1"/>
    <col min="8974" max="8974" width="16" style="126" customWidth="1"/>
    <col min="8975" max="8975" width="1.59765625" style="126" customWidth="1"/>
    <col min="8976" max="8976" width="18.09765625" style="126" customWidth="1"/>
    <col min="8977" max="8977" width="1.59765625" style="126" customWidth="1"/>
    <col min="8978" max="8978" width="17.09765625" style="126" customWidth="1"/>
    <col min="8979" max="8979" width="1.59765625" style="126" customWidth="1"/>
    <col min="8980" max="8980" width="15.3984375" style="126" customWidth="1"/>
    <col min="8981" max="8981" width="1.59765625" style="126" customWidth="1"/>
    <col min="8982" max="8982" width="17.3984375" style="126" customWidth="1"/>
    <col min="8983" max="9214" width="27.69921875" style="126"/>
    <col min="9215" max="9215" width="60" style="126" customWidth="1"/>
    <col min="9216" max="9216" width="8.09765625" style="126" customWidth="1"/>
    <col min="9217" max="9217" width="1.59765625" style="126" customWidth="1"/>
    <col min="9218" max="9218" width="17" style="126" bestFit="1" customWidth="1"/>
    <col min="9219" max="9219" width="1.59765625" style="126" customWidth="1"/>
    <col min="9220" max="9220" width="18.09765625" style="126" customWidth="1"/>
    <col min="9221" max="9221" width="1.59765625" style="126" customWidth="1"/>
    <col min="9222" max="9222" width="16.69921875" style="126" bestFit="1" customWidth="1"/>
    <col min="9223" max="9223" width="1.59765625" style="126" customWidth="1"/>
    <col min="9224" max="9224" width="15.3984375" style="126" customWidth="1"/>
    <col min="9225" max="9225" width="1.59765625" style="126" customWidth="1"/>
    <col min="9226" max="9226" width="15.3984375" style="126" customWidth="1"/>
    <col min="9227" max="9227" width="1.59765625" style="126" customWidth="1"/>
    <col min="9228" max="9228" width="15.3984375" style="126" customWidth="1"/>
    <col min="9229" max="9229" width="1.59765625" style="126" customWidth="1"/>
    <col min="9230" max="9230" width="16" style="126" customWidth="1"/>
    <col min="9231" max="9231" width="1.59765625" style="126" customWidth="1"/>
    <col min="9232" max="9232" width="18.09765625" style="126" customWidth="1"/>
    <col min="9233" max="9233" width="1.59765625" style="126" customWidth="1"/>
    <col min="9234" max="9234" width="17.09765625" style="126" customWidth="1"/>
    <col min="9235" max="9235" width="1.59765625" style="126" customWidth="1"/>
    <col min="9236" max="9236" width="15.3984375" style="126" customWidth="1"/>
    <col min="9237" max="9237" width="1.59765625" style="126" customWidth="1"/>
    <col min="9238" max="9238" width="17.3984375" style="126" customWidth="1"/>
    <col min="9239" max="9470" width="27.69921875" style="126"/>
    <col min="9471" max="9471" width="60" style="126" customWidth="1"/>
    <col min="9472" max="9472" width="8.09765625" style="126" customWidth="1"/>
    <col min="9473" max="9473" width="1.59765625" style="126" customWidth="1"/>
    <col min="9474" max="9474" width="17" style="126" bestFit="1" customWidth="1"/>
    <col min="9475" max="9475" width="1.59765625" style="126" customWidth="1"/>
    <col min="9476" max="9476" width="18.09765625" style="126" customWidth="1"/>
    <col min="9477" max="9477" width="1.59765625" style="126" customWidth="1"/>
    <col min="9478" max="9478" width="16.69921875" style="126" bestFit="1" customWidth="1"/>
    <col min="9479" max="9479" width="1.59765625" style="126" customWidth="1"/>
    <col min="9480" max="9480" width="15.3984375" style="126" customWidth="1"/>
    <col min="9481" max="9481" width="1.59765625" style="126" customWidth="1"/>
    <col min="9482" max="9482" width="15.3984375" style="126" customWidth="1"/>
    <col min="9483" max="9483" width="1.59765625" style="126" customWidth="1"/>
    <col min="9484" max="9484" width="15.3984375" style="126" customWidth="1"/>
    <col min="9485" max="9485" width="1.59765625" style="126" customWidth="1"/>
    <col min="9486" max="9486" width="16" style="126" customWidth="1"/>
    <col min="9487" max="9487" width="1.59765625" style="126" customWidth="1"/>
    <col min="9488" max="9488" width="18.09765625" style="126" customWidth="1"/>
    <col min="9489" max="9489" width="1.59765625" style="126" customWidth="1"/>
    <col min="9490" max="9490" width="17.09765625" style="126" customWidth="1"/>
    <col min="9491" max="9491" width="1.59765625" style="126" customWidth="1"/>
    <col min="9492" max="9492" width="15.3984375" style="126" customWidth="1"/>
    <col min="9493" max="9493" width="1.59765625" style="126" customWidth="1"/>
    <col min="9494" max="9494" width="17.3984375" style="126" customWidth="1"/>
    <col min="9495" max="9726" width="27.69921875" style="126"/>
    <col min="9727" max="9727" width="60" style="126" customWidth="1"/>
    <col min="9728" max="9728" width="8.09765625" style="126" customWidth="1"/>
    <col min="9729" max="9729" width="1.59765625" style="126" customWidth="1"/>
    <col min="9730" max="9730" width="17" style="126" bestFit="1" customWidth="1"/>
    <col min="9731" max="9731" width="1.59765625" style="126" customWidth="1"/>
    <col min="9732" max="9732" width="18.09765625" style="126" customWidth="1"/>
    <col min="9733" max="9733" width="1.59765625" style="126" customWidth="1"/>
    <col min="9734" max="9734" width="16.69921875" style="126" bestFit="1" customWidth="1"/>
    <col min="9735" max="9735" width="1.59765625" style="126" customWidth="1"/>
    <col min="9736" max="9736" width="15.3984375" style="126" customWidth="1"/>
    <col min="9737" max="9737" width="1.59765625" style="126" customWidth="1"/>
    <col min="9738" max="9738" width="15.3984375" style="126" customWidth="1"/>
    <col min="9739" max="9739" width="1.59765625" style="126" customWidth="1"/>
    <col min="9740" max="9740" width="15.3984375" style="126" customWidth="1"/>
    <col min="9741" max="9741" width="1.59765625" style="126" customWidth="1"/>
    <col min="9742" max="9742" width="16" style="126" customWidth="1"/>
    <col min="9743" max="9743" width="1.59765625" style="126" customWidth="1"/>
    <col min="9744" max="9744" width="18.09765625" style="126" customWidth="1"/>
    <col min="9745" max="9745" width="1.59765625" style="126" customWidth="1"/>
    <col min="9746" max="9746" width="17.09765625" style="126" customWidth="1"/>
    <col min="9747" max="9747" width="1.59765625" style="126" customWidth="1"/>
    <col min="9748" max="9748" width="15.3984375" style="126" customWidth="1"/>
    <col min="9749" max="9749" width="1.59765625" style="126" customWidth="1"/>
    <col min="9750" max="9750" width="17.3984375" style="126" customWidth="1"/>
    <col min="9751" max="9982" width="27.69921875" style="126"/>
    <col min="9983" max="9983" width="60" style="126" customWidth="1"/>
    <col min="9984" max="9984" width="8.09765625" style="126" customWidth="1"/>
    <col min="9985" max="9985" width="1.59765625" style="126" customWidth="1"/>
    <col min="9986" max="9986" width="17" style="126" bestFit="1" customWidth="1"/>
    <col min="9987" max="9987" width="1.59765625" style="126" customWidth="1"/>
    <col min="9988" max="9988" width="18.09765625" style="126" customWidth="1"/>
    <col min="9989" max="9989" width="1.59765625" style="126" customWidth="1"/>
    <col min="9990" max="9990" width="16.69921875" style="126" bestFit="1" customWidth="1"/>
    <col min="9991" max="9991" width="1.59765625" style="126" customWidth="1"/>
    <col min="9992" max="9992" width="15.3984375" style="126" customWidth="1"/>
    <col min="9993" max="9993" width="1.59765625" style="126" customWidth="1"/>
    <col min="9994" max="9994" width="15.3984375" style="126" customWidth="1"/>
    <col min="9995" max="9995" width="1.59765625" style="126" customWidth="1"/>
    <col min="9996" max="9996" width="15.3984375" style="126" customWidth="1"/>
    <col min="9997" max="9997" width="1.59765625" style="126" customWidth="1"/>
    <col min="9998" max="9998" width="16" style="126" customWidth="1"/>
    <col min="9999" max="9999" width="1.59765625" style="126" customWidth="1"/>
    <col min="10000" max="10000" width="18.09765625" style="126" customWidth="1"/>
    <col min="10001" max="10001" width="1.59765625" style="126" customWidth="1"/>
    <col min="10002" max="10002" width="17.09765625" style="126" customWidth="1"/>
    <col min="10003" max="10003" width="1.59765625" style="126" customWidth="1"/>
    <col min="10004" max="10004" width="15.3984375" style="126" customWidth="1"/>
    <col min="10005" max="10005" width="1.59765625" style="126" customWidth="1"/>
    <col min="10006" max="10006" width="17.3984375" style="126" customWidth="1"/>
    <col min="10007" max="10238" width="27.69921875" style="126"/>
    <col min="10239" max="10239" width="60" style="126" customWidth="1"/>
    <col min="10240" max="10240" width="8.09765625" style="126" customWidth="1"/>
    <col min="10241" max="10241" width="1.59765625" style="126" customWidth="1"/>
    <col min="10242" max="10242" width="17" style="126" bestFit="1" customWidth="1"/>
    <col min="10243" max="10243" width="1.59765625" style="126" customWidth="1"/>
    <col min="10244" max="10244" width="18.09765625" style="126" customWidth="1"/>
    <col min="10245" max="10245" width="1.59765625" style="126" customWidth="1"/>
    <col min="10246" max="10246" width="16.69921875" style="126" bestFit="1" customWidth="1"/>
    <col min="10247" max="10247" width="1.59765625" style="126" customWidth="1"/>
    <col min="10248" max="10248" width="15.3984375" style="126" customWidth="1"/>
    <col min="10249" max="10249" width="1.59765625" style="126" customWidth="1"/>
    <col min="10250" max="10250" width="15.3984375" style="126" customWidth="1"/>
    <col min="10251" max="10251" width="1.59765625" style="126" customWidth="1"/>
    <col min="10252" max="10252" width="15.3984375" style="126" customWidth="1"/>
    <col min="10253" max="10253" width="1.59765625" style="126" customWidth="1"/>
    <col min="10254" max="10254" width="16" style="126" customWidth="1"/>
    <col min="10255" max="10255" width="1.59765625" style="126" customWidth="1"/>
    <col min="10256" max="10256" width="18.09765625" style="126" customWidth="1"/>
    <col min="10257" max="10257" width="1.59765625" style="126" customWidth="1"/>
    <col min="10258" max="10258" width="17.09765625" style="126" customWidth="1"/>
    <col min="10259" max="10259" width="1.59765625" style="126" customWidth="1"/>
    <col min="10260" max="10260" width="15.3984375" style="126" customWidth="1"/>
    <col min="10261" max="10261" width="1.59765625" style="126" customWidth="1"/>
    <col min="10262" max="10262" width="17.3984375" style="126" customWidth="1"/>
    <col min="10263" max="10494" width="27.69921875" style="126"/>
    <col min="10495" max="10495" width="60" style="126" customWidth="1"/>
    <col min="10496" max="10496" width="8.09765625" style="126" customWidth="1"/>
    <col min="10497" max="10497" width="1.59765625" style="126" customWidth="1"/>
    <col min="10498" max="10498" width="17" style="126" bestFit="1" customWidth="1"/>
    <col min="10499" max="10499" width="1.59765625" style="126" customWidth="1"/>
    <col min="10500" max="10500" width="18.09765625" style="126" customWidth="1"/>
    <col min="10501" max="10501" width="1.59765625" style="126" customWidth="1"/>
    <col min="10502" max="10502" width="16.69921875" style="126" bestFit="1" customWidth="1"/>
    <col min="10503" max="10503" width="1.59765625" style="126" customWidth="1"/>
    <col min="10504" max="10504" width="15.3984375" style="126" customWidth="1"/>
    <col min="10505" max="10505" width="1.59765625" style="126" customWidth="1"/>
    <col min="10506" max="10506" width="15.3984375" style="126" customWidth="1"/>
    <col min="10507" max="10507" width="1.59765625" style="126" customWidth="1"/>
    <col min="10508" max="10508" width="15.3984375" style="126" customWidth="1"/>
    <col min="10509" max="10509" width="1.59765625" style="126" customWidth="1"/>
    <col min="10510" max="10510" width="16" style="126" customWidth="1"/>
    <col min="10511" max="10511" width="1.59765625" style="126" customWidth="1"/>
    <col min="10512" max="10512" width="18.09765625" style="126" customWidth="1"/>
    <col min="10513" max="10513" width="1.59765625" style="126" customWidth="1"/>
    <col min="10514" max="10514" width="17.09765625" style="126" customWidth="1"/>
    <col min="10515" max="10515" width="1.59765625" style="126" customWidth="1"/>
    <col min="10516" max="10516" width="15.3984375" style="126" customWidth="1"/>
    <col min="10517" max="10517" width="1.59765625" style="126" customWidth="1"/>
    <col min="10518" max="10518" width="17.3984375" style="126" customWidth="1"/>
    <col min="10519" max="10750" width="27.69921875" style="126"/>
    <col min="10751" max="10751" width="60" style="126" customWidth="1"/>
    <col min="10752" max="10752" width="8.09765625" style="126" customWidth="1"/>
    <col min="10753" max="10753" width="1.59765625" style="126" customWidth="1"/>
    <col min="10754" max="10754" width="17" style="126" bestFit="1" customWidth="1"/>
    <col min="10755" max="10755" width="1.59765625" style="126" customWidth="1"/>
    <col min="10756" max="10756" width="18.09765625" style="126" customWidth="1"/>
    <col min="10757" max="10757" width="1.59765625" style="126" customWidth="1"/>
    <col min="10758" max="10758" width="16.69921875" style="126" bestFit="1" customWidth="1"/>
    <col min="10759" max="10759" width="1.59765625" style="126" customWidth="1"/>
    <col min="10760" max="10760" width="15.3984375" style="126" customWidth="1"/>
    <col min="10761" max="10761" width="1.59765625" style="126" customWidth="1"/>
    <col min="10762" max="10762" width="15.3984375" style="126" customWidth="1"/>
    <col min="10763" max="10763" width="1.59765625" style="126" customWidth="1"/>
    <col min="10764" max="10764" width="15.3984375" style="126" customWidth="1"/>
    <col min="10765" max="10765" width="1.59765625" style="126" customWidth="1"/>
    <col min="10766" max="10766" width="16" style="126" customWidth="1"/>
    <col min="10767" max="10767" width="1.59765625" style="126" customWidth="1"/>
    <col min="10768" max="10768" width="18.09765625" style="126" customWidth="1"/>
    <col min="10769" max="10769" width="1.59765625" style="126" customWidth="1"/>
    <col min="10770" max="10770" width="17.09765625" style="126" customWidth="1"/>
    <col min="10771" max="10771" width="1.59765625" style="126" customWidth="1"/>
    <col min="10772" max="10772" width="15.3984375" style="126" customWidth="1"/>
    <col min="10773" max="10773" width="1.59765625" style="126" customWidth="1"/>
    <col min="10774" max="10774" width="17.3984375" style="126" customWidth="1"/>
    <col min="10775" max="11006" width="27.69921875" style="126"/>
    <col min="11007" max="11007" width="60" style="126" customWidth="1"/>
    <col min="11008" max="11008" width="8.09765625" style="126" customWidth="1"/>
    <col min="11009" max="11009" width="1.59765625" style="126" customWidth="1"/>
    <col min="11010" max="11010" width="17" style="126" bestFit="1" customWidth="1"/>
    <col min="11011" max="11011" width="1.59765625" style="126" customWidth="1"/>
    <col min="11012" max="11012" width="18.09765625" style="126" customWidth="1"/>
    <col min="11013" max="11013" width="1.59765625" style="126" customWidth="1"/>
    <col min="11014" max="11014" width="16.69921875" style="126" bestFit="1" customWidth="1"/>
    <col min="11015" max="11015" width="1.59765625" style="126" customWidth="1"/>
    <col min="11016" max="11016" width="15.3984375" style="126" customWidth="1"/>
    <col min="11017" max="11017" width="1.59765625" style="126" customWidth="1"/>
    <col min="11018" max="11018" width="15.3984375" style="126" customWidth="1"/>
    <col min="11019" max="11019" width="1.59765625" style="126" customWidth="1"/>
    <col min="11020" max="11020" width="15.3984375" style="126" customWidth="1"/>
    <col min="11021" max="11021" width="1.59765625" style="126" customWidth="1"/>
    <col min="11022" max="11022" width="16" style="126" customWidth="1"/>
    <col min="11023" max="11023" width="1.59765625" style="126" customWidth="1"/>
    <col min="11024" max="11024" width="18.09765625" style="126" customWidth="1"/>
    <col min="11025" max="11025" width="1.59765625" style="126" customWidth="1"/>
    <col min="11026" max="11026" width="17.09765625" style="126" customWidth="1"/>
    <col min="11027" max="11027" width="1.59765625" style="126" customWidth="1"/>
    <col min="11028" max="11028" width="15.3984375" style="126" customWidth="1"/>
    <col min="11029" max="11029" width="1.59765625" style="126" customWidth="1"/>
    <col min="11030" max="11030" width="17.3984375" style="126" customWidth="1"/>
    <col min="11031" max="11262" width="27.69921875" style="126"/>
    <col min="11263" max="11263" width="60" style="126" customWidth="1"/>
    <col min="11264" max="11264" width="8.09765625" style="126" customWidth="1"/>
    <col min="11265" max="11265" width="1.59765625" style="126" customWidth="1"/>
    <col min="11266" max="11266" width="17" style="126" bestFit="1" customWidth="1"/>
    <col min="11267" max="11267" width="1.59765625" style="126" customWidth="1"/>
    <col min="11268" max="11268" width="18.09765625" style="126" customWidth="1"/>
    <col min="11269" max="11269" width="1.59765625" style="126" customWidth="1"/>
    <col min="11270" max="11270" width="16.69921875" style="126" bestFit="1" customWidth="1"/>
    <col min="11271" max="11271" width="1.59765625" style="126" customWidth="1"/>
    <col min="11272" max="11272" width="15.3984375" style="126" customWidth="1"/>
    <col min="11273" max="11273" width="1.59765625" style="126" customWidth="1"/>
    <col min="11274" max="11274" width="15.3984375" style="126" customWidth="1"/>
    <col min="11275" max="11275" width="1.59765625" style="126" customWidth="1"/>
    <col min="11276" max="11276" width="15.3984375" style="126" customWidth="1"/>
    <col min="11277" max="11277" width="1.59765625" style="126" customWidth="1"/>
    <col min="11278" max="11278" width="16" style="126" customWidth="1"/>
    <col min="11279" max="11279" width="1.59765625" style="126" customWidth="1"/>
    <col min="11280" max="11280" width="18.09765625" style="126" customWidth="1"/>
    <col min="11281" max="11281" width="1.59765625" style="126" customWidth="1"/>
    <col min="11282" max="11282" width="17.09765625" style="126" customWidth="1"/>
    <col min="11283" max="11283" width="1.59765625" style="126" customWidth="1"/>
    <col min="11284" max="11284" width="15.3984375" style="126" customWidth="1"/>
    <col min="11285" max="11285" width="1.59765625" style="126" customWidth="1"/>
    <col min="11286" max="11286" width="17.3984375" style="126" customWidth="1"/>
    <col min="11287" max="11518" width="27.69921875" style="126"/>
    <col min="11519" max="11519" width="60" style="126" customWidth="1"/>
    <col min="11520" max="11520" width="8.09765625" style="126" customWidth="1"/>
    <col min="11521" max="11521" width="1.59765625" style="126" customWidth="1"/>
    <col min="11522" max="11522" width="17" style="126" bestFit="1" customWidth="1"/>
    <col min="11523" max="11523" width="1.59765625" style="126" customWidth="1"/>
    <col min="11524" max="11524" width="18.09765625" style="126" customWidth="1"/>
    <col min="11525" max="11525" width="1.59765625" style="126" customWidth="1"/>
    <col min="11526" max="11526" width="16.69921875" style="126" bestFit="1" customWidth="1"/>
    <col min="11527" max="11527" width="1.59765625" style="126" customWidth="1"/>
    <col min="11528" max="11528" width="15.3984375" style="126" customWidth="1"/>
    <col min="11529" max="11529" width="1.59765625" style="126" customWidth="1"/>
    <col min="11530" max="11530" width="15.3984375" style="126" customWidth="1"/>
    <col min="11531" max="11531" width="1.59765625" style="126" customWidth="1"/>
    <col min="11532" max="11532" width="15.3984375" style="126" customWidth="1"/>
    <col min="11533" max="11533" width="1.59765625" style="126" customWidth="1"/>
    <col min="11534" max="11534" width="16" style="126" customWidth="1"/>
    <col min="11535" max="11535" width="1.59765625" style="126" customWidth="1"/>
    <col min="11536" max="11536" width="18.09765625" style="126" customWidth="1"/>
    <col min="11537" max="11537" width="1.59765625" style="126" customWidth="1"/>
    <col min="11538" max="11538" width="17.09765625" style="126" customWidth="1"/>
    <col min="11539" max="11539" width="1.59765625" style="126" customWidth="1"/>
    <col min="11540" max="11540" width="15.3984375" style="126" customWidth="1"/>
    <col min="11541" max="11541" width="1.59765625" style="126" customWidth="1"/>
    <col min="11542" max="11542" width="17.3984375" style="126" customWidth="1"/>
    <col min="11543" max="11774" width="27.69921875" style="126"/>
    <col min="11775" max="11775" width="60" style="126" customWidth="1"/>
    <col min="11776" max="11776" width="8.09765625" style="126" customWidth="1"/>
    <col min="11777" max="11777" width="1.59765625" style="126" customWidth="1"/>
    <col min="11778" max="11778" width="17" style="126" bestFit="1" customWidth="1"/>
    <col min="11779" max="11779" width="1.59765625" style="126" customWidth="1"/>
    <col min="11780" max="11780" width="18.09765625" style="126" customWidth="1"/>
    <col min="11781" max="11781" width="1.59765625" style="126" customWidth="1"/>
    <col min="11782" max="11782" width="16.69921875" style="126" bestFit="1" customWidth="1"/>
    <col min="11783" max="11783" width="1.59765625" style="126" customWidth="1"/>
    <col min="11784" max="11784" width="15.3984375" style="126" customWidth="1"/>
    <col min="11785" max="11785" width="1.59765625" style="126" customWidth="1"/>
    <col min="11786" max="11786" width="15.3984375" style="126" customWidth="1"/>
    <col min="11787" max="11787" width="1.59765625" style="126" customWidth="1"/>
    <col min="11788" max="11788" width="15.3984375" style="126" customWidth="1"/>
    <col min="11789" max="11789" width="1.59765625" style="126" customWidth="1"/>
    <col min="11790" max="11790" width="16" style="126" customWidth="1"/>
    <col min="11791" max="11791" width="1.59765625" style="126" customWidth="1"/>
    <col min="11792" max="11792" width="18.09765625" style="126" customWidth="1"/>
    <col min="11793" max="11793" width="1.59765625" style="126" customWidth="1"/>
    <col min="11794" max="11794" width="17.09765625" style="126" customWidth="1"/>
    <col min="11795" max="11795" width="1.59765625" style="126" customWidth="1"/>
    <col min="11796" max="11796" width="15.3984375" style="126" customWidth="1"/>
    <col min="11797" max="11797" width="1.59765625" style="126" customWidth="1"/>
    <col min="11798" max="11798" width="17.3984375" style="126" customWidth="1"/>
    <col min="11799" max="12030" width="27.69921875" style="126"/>
    <col min="12031" max="12031" width="60" style="126" customWidth="1"/>
    <col min="12032" max="12032" width="8.09765625" style="126" customWidth="1"/>
    <col min="12033" max="12033" width="1.59765625" style="126" customWidth="1"/>
    <col min="12034" max="12034" width="17" style="126" bestFit="1" customWidth="1"/>
    <col min="12035" max="12035" width="1.59765625" style="126" customWidth="1"/>
    <col min="12036" max="12036" width="18.09765625" style="126" customWidth="1"/>
    <col min="12037" max="12037" width="1.59765625" style="126" customWidth="1"/>
    <col min="12038" max="12038" width="16.69921875" style="126" bestFit="1" customWidth="1"/>
    <col min="12039" max="12039" width="1.59765625" style="126" customWidth="1"/>
    <col min="12040" max="12040" width="15.3984375" style="126" customWidth="1"/>
    <col min="12041" max="12041" width="1.59765625" style="126" customWidth="1"/>
    <col min="12042" max="12042" width="15.3984375" style="126" customWidth="1"/>
    <col min="12043" max="12043" width="1.59765625" style="126" customWidth="1"/>
    <col min="12044" max="12044" width="15.3984375" style="126" customWidth="1"/>
    <col min="12045" max="12045" width="1.59765625" style="126" customWidth="1"/>
    <col min="12046" max="12046" width="16" style="126" customWidth="1"/>
    <col min="12047" max="12047" width="1.59765625" style="126" customWidth="1"/>
    <col min="12048" max="12048" width="18.09765625" style="126" customWidth="1"/>
    <col min="12049" max="12049" width="1.59765625" style="126" customWidth="1"/>
    <col min="12050" max="12050" width="17.09765625" style="126" customWidth="1"/>
    <col min="12051" max="12051" width="1.59765625" style="126" customWidth="1"/>
    <col min="12052" max="12052" width="15.3984375" style="126" customWidth="1"/>
    <col min="12053" max="12053" width="1.59765625" style="126" customWidth="1"/>
    <col min="12054" max="12054" width="17.3984375" style="126" customWidth="1"/>
    <col min="12055" max="12286" width="27.69921875" style="126"/>
    <col min="12287" max="12287" width="60" style="126" customWidth="1"/>
    <col min="12288" max="12288" width="8.09765625" style="126" customWidth="1"/>
    <col min="12289" max="12289" width="1.59765625" style="126" customWidth="1"/>
    <col min="12290" max="12290" width="17" style="126" bestFit="1" customWidth="1"/>
    <col min="12291" max="12291" width="1.59765625" style="126" customWidth="1"/>
    <col min="12292" max="12292" width="18.09765625" style="126" customWidth="1"/>
    <col min="12293" max="12293" width="1.59765625" style="126" customWidth="1"/>
    <col min="12294" max="12294" width="16.69921875" style="126" bestFit="1" customWidth="1"/>
    <col min="12295" max="12295" width="1.59765625" style="126" customWidth="1"/>
    <col min="12296" max="12296" width="15.3984375" style="126" customWidth="1"/>
    <col min="12297" max="12297" width="1.59765625" style="126" customWidth="1"/>
    <col min="12298" max="12298" width="15.3984375" style="126" customWidth="1"/>
    <col min="12299" max="12299" width="1.59765625" style="126" customWidth="1"/>
    <col min="12300" max="12300" width="15.3984375" style="126" customWidth="1"/>
    <col min="12301" max="12301" width="1.59765625" style="126" customWidth="1"/>
    <col min="12302" max="12302" width="16" style="126" customWidth="1"/>
    <col min="12303" max="12303" width="1.59765625" style="126" customWidth="1"/>
    <col min="12304" max="12304" width="18.09765625" style="126" customWidth="1"/>
    <col min="12305" max="12305" width="1.59765625" style="126" customWidth="1"/>
    <col min="12306" max="12306" width="17.09765625" style="126" customWidth="1"/>
    <col min="12307" max="12307" width="1.59765625" style="126" customWidth="1"/>
    <col min="12308" max="12308" width="15.3984375" style="126" customWidth="1"/>
    <col min="12309" max="12309" width="1.59765625" style="126" customWidth="1"/>
    <col min="12310" max="12310" width="17.3984375" style="126" customWidth="1"/>
    <col min="12311" max="12542" width="27.69921875" style="126"/>
    <col min="12543" max="12543" width="60" style="126" customWidth="1"/>
    <col min="12544" max="12544" width="8.09765625" style="126" customWidth="1"/>
    <col min="12545" max="12545" width="1.59765625" style="126" customWidth="1"/>
    <col min="12546" max="12546" width="17" style="126" bestFit="1" customWidth="1"/>
    <col min="12547" max="12547" width="1.59765625" style="126" customWidth="1"/>
    <col min="12548" max="12548" width="18.09765625" style="126" customWidth="1"/>
    <col min="12549" max="12549" width="1.59765625" style="126" customWidth="1"/>
    <col min="12550" max="12550" width="16.69921875" style="126" bestFit="1" customWidth="1"/>
    <col min="12551" max="12551" width="1.59765625" style="126" customWidth="1"/>
    <col min="12552" max="12552" width="15.3984375" style="126" customWidth="1"/>
    <col min="12553" max="12553" width="1.59765625" style="126" customWidth="1"/>
    <col min="12554" max="12554" width="15.3984375" style="126" customWidth="1"/>
    <col min="12555" max="12555" width="1.59765625" style="126" customWidth="1"/>
    <col min="12556" max="12556" width="15.3984375" style="126" customWidth="1"/>
    <col min="12557" max="12557" width="1.59765625" style="126" customWidth="1"/>
    <col min="12558" max="12558" width="16" style="126" customWidth="1"/>
    <col min="12559" max="12559" width="1.59765625" style="126" customWidth="1"/>
    <col min="12560" max="12560" width="18.09765625" style="126" customWidth="1"/>
    <col min="12561" max="12561" width="1.59765625" style="126" customWidth="1"/>
    <col min="12562" max="12562" width="17.09765625" style="126" customWidth="1"/>
    <col min="12563" max="12563" width="1.59765625" style="126" customWidth="1"/>
    <col min="12564" max="12564" width="15.3984375" style="126" customWidth="1"/>
    <col min="12565" max="12565" width="1.59765625" style="126" customWidth="1"/>
    <col min="12566" max="12566" width="17.3984375" style="126" customWidth="1"/>
    <col min="12567" max="12798" width="27.69921875" style="126"/>
    <col min="12799" max="12799" width="60" style="126" customWidth="1"/>
    <col min="12800" max="12800" width="8.09765625" style="126" customWidth="1"/>
    <col min="12801" max="12801" width="1.59765625" style="126" customWidth="1"/>
    <col min="12802" max="12802" width="17" style="126" bestFit="1" customWidth="1"/>
    <col min="12803" max="12803" width="1.59765625" style="126" customWidth="1"/>
    <col min="12804" max="12804" width="18.09765625" style="126" customWidth="1"/>
    <col min="12805" max="12805" width="1.59765625" style="126" customWidth="1"/>
    <col min="12806" max="12806" width="16.69921875" style="126" bestFit="1" customWidth="1"/>
    <col min="12807" max="12807" width="1.59765625" style="126" customWidth="1"/>
    <col min="12808" max="12808" width="15.3984375" style="126" customWidth="1"/>
    <col min="12809" max="12809" width="1.59765625" style="126" customWidth="1"/>
    <col min="12810" max="12810" width="15.3984375" style="126" customWidth="1"/>
    <col min="12811" max="12811" width="1.59765625" style="126" customWidth="1"/>
    <col min="12812" max="12812" width="15.3984375" style="126" customWidth="1"/>
    <col min="12813" max="12813" width="1.59765625" style="126" customWidth="1"/>
    <col min="12814" max="12814" width="16" style="126" customWidth="1"/>
    <col min="12815" max="12815" width="1.59765625" style="126" customWidth="1"/>
    <col min="12816" max="12816" width="18.09765625" style="126" customWidth="1"/>
    <col min="12817" max="12817" width="1.59765625" style="126" customWidth="1"/>
    <col min="12818" max="12818" width="17.09765625" style="126" customWidth="1"/>
    <col min="12819" max="12819" width="1.59765625" style="126" customWidth="1"/>
    <col min="12820" max="12820" width="15.3984375" style="126" customWidth="1"/>
    <col min="12821" max="12821" width="1.59765625" style="126" customWidth="1"/>
    <col min="12822" max="12822" width="17.3984375" style="126" customWidth="1"/>
    <col min="12823" max="13054" width="27.69921875" style="126"/>
    <col min="13055" max="13055" width="60" style="126" customWidth="1"/>
    <col min="13056" max="13056" width="8.09765625" style="126" customWidth="1"/>
    <col min="13057" max="13057" width="1.59765625" style="126" customWidth="1"/>
    <col min="13058" max="13058" width="17" style="126" bestFit="1" customWidth="1"/>
    <col min="13059" max="13059" width="1.59765625" style="126" customWidth="1"/>
    <col min="13060" max="13060" width="18.09765625" style="126" customWidth="1"/>
    <col min="13061" max="13061" width="1.59765625" style="126" customWidth="1"/>
    <col min="13062" max="13062" width="16.69921875" style="126" bestFit="1" customWidth="1"/>
    <col min="13063" max="13063" width="1.59765625" style="126" customWidth="1"/>
    <col min="13064" max="13064" width="15.3984375" style="126" customWidth="1"/>
    <col min="13065" max="13065" width="1.59765625" style="126" customWidth="1"/>
    <col min="13066" max="13066" width="15.3984375" style="126" customWidth="1"/>
    <col min="13067" max="13067" width="1.59765625" style="126" customWidth="1"/>
    <col min="13068" max="13068" width="15.3984375" style="126" customWidth="1"/>
    <col min="13069" max="13069" width="1.59765625" style="126" customWidth="1"/>
    <col min="13070" max="13070" width="16" style="126" customWidth="1"/>
    <col min="13071" max="13071" width="1.59765625" style="126" customWidth="1"/>
    <col min="13072" max="13072" width="18.09765625" style="126" customWidth="1"/>
    <col min="13073" max="13073" width="1.59765625" style="126" customWidth="1"/>
    <col min="13074" max="13074" width="17.09765625" style="126" customWidth="1"/>
    <col min="13075" max="13075" width="1.59765625" style="126" customWidth="1"/>
    <col min="13076" max="13076" width="15.3984375" style="126" customWidth="1"/>
    <col min="13077" max="13077" width="1.59765625" style="126" customWidth="1"/>
    <col min="13078" max="13078" width="17.3984375" style="126" customWidth="1"/>
    <col min="13079" max="13310" width="27.69921875" style="126"/>
    <col min="13311" max="13311" width="60" style="126" customWidth="1"/>
    <col min="13312" max="13312" width="8.09765625" style="126" customWidth="1"/>
    <col min="13313" max="13313" width="1.59765625" style="126" customWidth="1"/>
    <col min="13314" max="13314" width="17" style="126" bestFit="1" customWidth="1"/>
    <col min="13315" max="13315" width="1.59765625" style="126" customWidth="1"/>
    <col min="13316" max="13316" width="18.09765625" style="126" customWidth="1"/>
    <col min="13317" max="13317" width="1.59765625" style="126" customWidth="1"/>
    <col min="13318" max="13318" width="16.69921875" style="126" bestFit="1" customWidth="1"/>
    <col min="13319" max="13319" width="1.59765625" style="126" customWidth="1"/>
    <col min="13320" max="13320" width="15.3984375" style="126" customWidth="1"/>
    <col min="13321" max="13321" width="1.59765625" style="126" customWidth="1"/>
    <col min="13322" max="13322" width="15.3984375" style="126" customWidth="1"/>
    <col min="13323" max="13323" width="1.59765625" style="126" customWidth="1"/>
    <col min="13324" max="13324" width="15.3984375" style="126" customWidth="1"/>
    <col min="13325" max="13325" width="1.59765625" style="126" customWidth="1"/>
    <col min="13326" max="13326" width="16" style="126" customWidth="1"/>
    <col min="13327" max="13327" width="1.59765625" style="126" customWidth="1"/>
    <col min="13328" max="13328" width="18.09765625" style="126" customWidth="1"/>
    <col min="13329" max="13329" width="1.59765625" style="126" customWidth="1"/>
    <col min="13330" max="13330" width="17.09765625" style="126" customWidth="1"/>
    <col min="13331" max="13331" width="1.59765625" style="126" customWidth="1"/>
    <col min="13332" max="13332" width="15.3984375" style="126" customWidth="1"/>
    <col min="13333" max="13333" width="1.59765625" style="126" customWidth="1"/>
    <col min="13334" max="13334" width="17.3984375" style="126" customWidth="1"/>
    <col min="13335" max="13566" width="27.69921875" style="126"/>
    <col min="13567" max="13567" width="60" style="126" customWidth="1"/>
    <col min="13568" max="13568" width="8.09765625" style="126" customWidth="1"/>
    <col min="13569" max="13569" width="1.59765625" style="126" customWidth="1"/>
    <col min="13570" max="13570" width="17" style="126" bestFit="1" customWidth="1"/>
    <col min="13571" max="13571" width="1.59765625" style="126" customWidth="1"/>
    <col min="13572" max="13572" width="18.09765625" style="126" customWidth="1"/>
    <col min="13573" max="13573" width="1.59765625" style="126" customWidth="1"/>
    <col min="13574" max="13574" width="16.69921875" style="126" bestFit="1" customWidth="1"/>
    <col min="13575" max="13575" width="1.59765625" style="126" customWidth="1"/>
    <col min="13576" max="13576" width="15.3984375" style="126" customWidth="1"/>
    <col min="13577" max="13577" width="1.59765625" style="126" customWidth="1"/>
    <col min="13578" max="13578" width="15.3984375" style="126" customWidth="1"/>
    <col min="13579" max="13579" width="1.59765625" style="126" customWidth="1"/>
    <col min="13580" max="13580" width="15.3984375" style="126" customWidth="1"/>
    <col min="13581" max="13581" width="1.59765625" style="126" customWidth="1"/>
    <col min="13582" max="13582" width="16" style="126" customWidth="1"/>
    <col min="13583" max="13583" width="1.59765625" style="126" customWidth="1"/>
    <col min="13584" max="13584" width="18.09765625" style="126" customWidth="1"/>
    <col min="13585" max="13585" width="1.59765625" style="126" customWidth="1"/>
    <col min="13586" max="13586" width="17.09765625" style="126" customWidth="1"/>
    <col min="13587" max="13587" width="1.59765625" style="126" customWidth="1"/>
    <col min="13588" max="13588" width="15.3984375" style="126" customWidth="1"/>
    <col min="13589" max="13589" width="1.59765625" style="126" customWidth="1"/>
    <col min="13590" max="13590" width="17.3984375" style="126" customWidth="1"/>
    <col min="13591" max="13822" width="27.69921875" style="126"/>
    <col min="13823" max="13823" width="60" style="126" customWidth="1"/>
    <col min="13824" max="13824" width="8.09765625" style="126" customWidth="1"/>
    <col min="13825" max="13825" width="1.59765625" style="126" customWidth="1"/>
    <col min="13826" max="13826" width="17" style="126" bestFit="1" customWidth="1"/>
    <col min="13827" max="13827" width="1.59765625" style="126" customWidth="1"/>
    <col min="13828" max="13828" width="18.09765625" style="126" customWidth="1"/>
    <col min="13829" max="13829" width="1.59765625" style="126" customWidth="1"/>
    <col min="13830" max="13830" width="16.69921875" style="126" bestFit="1" customWidth="1"/>
    <col min="13831" max="13831" width="1.59765625" style="126" customWidth="1"/>
    <col min="13832" max="13832" width="15.3984375" style="126" customWidth="1"/>
    <col min="13833" max="13833" width="1.59765625" style="126" customWidth="1"/>
    <col min="13834" max="13834" width="15.3984375" style="126" customWidth="1"/>
    <col min="13835" max="13835" width="1.59765625" style="126" customWidth="1"/>
    <col min="13836" max="13836" width="15.3984375" style="126" customWidth="1"/>
    <col min="13837" max="13837" width="1.59765625" style="126" customWidth="1"/>
    <col min="13838" max="13838" width="16" style="126" customWidth="1"/>
    <col min="13839" max="13839" width="1.59765625" style="126" customWidth="1"/>
    <col min="13840" max="13840" width="18.09765625" style="126" customWidth="1"/>
    <col min="13841" max="13841" width="1.59765625" style="126" customWidth="1"/>
    <col min="13842" max="13842" width="17.09765625" style="126" customWidth="1"/>
    <col min="13843" max="13843" width="1.59765625" style="126" customWidth="1"/>
    <col min="13844" max="13844" width="15.3984375" style="126" customWidth="1"/>
    <col min="13845" max="13845" width="1.59765625" style="126" customWidth="1"/>
    <col min="13846" max="13846" width="17.3984375" style="126" customWidth="1"/>
    <col min="13847" max="14078" width="27.69921875" style="126"/>
    <col min="14079" max="14079" width="60" style="126" customWidth="1"/>
    <col min="14080" max="14080" width="8.09765625" style="126" customWidth="1"/>
    <col min="14081" max="14081" width="1.59765625" style="126" customWidth="1"/>
    <col min="14082" max="14082" width="17" style="126" bestFit="1" customWidth="1"/>
    <col min="14083" max="14083" width="1.59765625" style="126" customWidth="1"/>
    <col min="14084" max="14084" width="18.09765625" style="126" customWidth="1"/>
    <col min="14085" max="14085" width="1.59765625" style="126" customWidth="1"/>
    <col min="14086" max="14086" width="16.69921875" style="126" bestFit="1" customWidth="1"/>
    <col min="14087" max="14087" width="1.59765625" style="126" customWidth="1"/>
    <col min="14088" max="14088" width="15.3984375" style="126" customWidth="1"/>
    <col min="14089" max="14089" width="1.59765625" style="126" customWidth="1"/>
    <col min="14090" max="14090" width="15.3984375" style="126" customWidth="1"/>
    <col min="14091" max="14091" width="1.59765625" style="126" customWidth="1"/>
    <col min="14092" max="14092" width="15.3984375" style="126" customWidth="1"/>
    <col min="14093" max="14093" width="1.59765625" style="126" customWidth="1"/>
    <col min="14094" max="14094" width="16" style="126" customWidth="1"/>
    <col min="14095" max="14095" width="1.59765625" style="126" customWidth="1"/>
    <col min="14096" max="14096" width="18.09765625" style="126" customWidth="1"/>
    <col min="14097" max="14097" width="1.59765625" style="126" customWidth="1"/>
    <col min="14098" max="14098" width="17.09765625" style="126" customWidth="1"/>
    <col min="14099" max="14099" width="1.59765625" style="126" customWidth="1"/>
    <col min="14100" max="14100" width="15.3984375" style="126" customWidth="1"/>
    <col min="14101" max="14101" width="1.59765625" style="126" customWidth="1"/>
    <col min="14102" max="14102" width="17.3984375" style="126" customWidth="1"/>
    <col min="14103" max="14334" width="27.69921875" style="126"/>
    <col min="14335" max="14335" width="60" style="126" customWidth="1"/>
    <col min="14336" max="14336" width="8.09765625" style="126" customWidth="1"/>
    <col min="14337" max="14337" width="1.59765625" style="126" customWidth="1"/>
    <col min="14338" max="14338" width="17" style="126" bestFit="1" customWidth="1"/>
    <col min="14339" max="14339" width="1.59765625" style="126" customWidth="1"/>
    <col min="14340" max="14340" width="18.09765625" style="126" customWidth="1"/>
    <col min="14341" max="14341" width="1.59765625" style="126" customWidth="1"/>
    <col min="14342" max="14342" width="16.69921875" style="126" bestFit="1" customWidth="1"/>
    <col min="14343" max="14343" width="1.59765625" style="126" customWidth="1"/>
    <col min="14344" max="14344" width="15.3984375" style="126" customWidth="1"/>
    <col min="14345" max="14345" width="1.59765625" style="126" customWidth="1"/>
    <col min="14346" max="14346" width="15.3984375" style="126" customWidth="1"/>
    <col min="14347" max="14347" width="1.59765625" style="126" customWidth="1"/>
    <col min="14348" max="14348" width="15.3984375" style="126" customWidth="1"/>
    <col min="14349" max="14349" width="1.59765625" style="126" customWidth="1"/>
    <col min="14350" max="14350" width="16" style="126" customWidth="1"/>
    <col min="14351" max="14351" width="1.59765625" style="126" customWidth="1"/>
    <col min="14352" max="14352" width="18.09765625" style="126" customWidth="1"/>
    <col min="14353" max="14353" width="1.59765625" style="126" customWidth="1"/>
    <col min="14354" max="14354" width="17.09765625" style="126" customWidth="1"/>
    <col min="14355" max="14355" width="1.59765625" style="126" customWidth="1"/>
    <col min="14356" max="14356" width="15.3984375" style="126" customWidth="1"/>
    <col min="14357" max="14357" width="1.59765625" style="126" customWidth="1"/>
    <col min="14358" max="14358" width="17.3984375" style="126" customWidth="1"/>
    <col min="14359" max="14590" width="27.69921875" style="126"/>
    <col min="14591" max="14591" width="60" style="126" customWidth="1"/>
    <col min="14592" max="14592" width="8.09765625" style="126" customWidth="1"/>
    <col min="14593" max="14593" width="1.59765625" style="126" customWidth="1"/>
    <col min="14594" max="14594" width="17" style="126" bestFit="1" customWidth="1"/>
    <col min="14595" max="14595" width="1.59765625" style="126" customWidth="1"/>
    <col min="14596" max="14596" width="18.09765625" style="126" customWidth="1"/>
    <col min="14597" max="14597" width="1.59765625" style="126" customWidth="1"/>
    <col min="14598" max="14598" width="16.69921875" style="126" bestFit="1" customWidth="1"/>
    <col min="14599" max="14599" width="1.59765625" style="126" customWidth="1"/>
    <col min="14600" max="14600" width="15.3984375" style="126" customWidth="1"/>
    <col min="14601" max="14601" width="1.59765625" style="126" customWidth="1"/>
    <col min="14602" max="14602" width="15.3984375" style="126" customWidth="1"/>
    <col min="14603" max="14603" width="1.59765625" style="126" customWidth="1"/>
    <col min="14604" max="14604" width="15.3984375" style="126" customWidth="1"/>
    <col min="14605" max="14605" width="1.59765625" style="126" customWidth="1"/>
    <col min="14606" max="14606" width="16" style="126" customWidth="1"/>
    <col min="14607" max="14607" width="1.59765625" style="126" customWidth="1"/>
    <col min="14608" max="14608" width="18.09765625" style="126" customWidth="1"/>
    <col min="14609" max="14609" width="1.59765625" style="126" customWidth="1"/>
    <col min="14610" max="14610" width="17.09765625" style="126" customWidth="1"/>
    <col min="14611" max="14611" width="1.59765625" style="126" customWidth="1"/>
    <col min="14612" max="14612" width="15.3984375" style="126" customWidth="1"/>
    <col min="14613" max="14613" width="1.59765625" style="126" customWidth="1"/>
    <col min="14614" max="14614" width="17.3984375" style="126" customWidth="1"/>
    <col min="14615" max="14846" width="27.69921875" style="126"/>
    <col min="14847" max="14847" width="60" style="126" customWidth="1"/>
    <col min="14848" max="14848" width="8.09765625" style="126" customWidth="1"/>
    <col min="14849" max="14849" width="1.59765625" style="126" customWidth="1"/>
    <col min="14850" max="14850" width="17" style="126" bestFit="1" customWidth="1"/>
    <col min="14851" max="14851" width="1.59765625" style="126" customWidth="1"/>
    <col min="14852" max="14852" width="18.09765625" style="126" customWidth="1"/>
    <col min="14853" max="14853" width="1.59765625" style="126" customWidth="1"/>
    <col min="14854" max="14854" width="16.69921875" style="126" bestFit="1" customWidth="1"/>
    <col min="14855" max="14855" width="1.59765625" style="126" customWidth="1"/>
    <col min="14856" max="14856" width="15.3984375" style="126" customWidth="1"/>
    <col min="14857" max="14857" width="1.59765625" style="126" customWidth="1"/>
    <col min="14858" max="14858" width="15.3984375" style="126" customWidth="1"/>
    <col min="14859" max="14859" width="1.59765625" style="126" customWidth="1"/>
    <col min="14860" max="14860" width="15.3984375" style="126" customWidth="1"/>
    <col min="14861" max="14861" width="1.59765625" style="126" customWidth="1"/>
    <col min="14862" max="14862" width="16" style="126" customWidth="1"/>
    <col min="14863" max="14863" width="1.59765625" style="126" customWidth="1"/>
    <col min="14864" max="14864" width="18.09765625" style="126" customWidth="1"/>
    <col min="14865" max="14865" width="1.59765625" style="126" customWidth="1"/>
    <col min="14866" max="14866" width="17.09765625" style="126" customWidth="1"/>
    <col min="14867" max="14867" width="1.59765625" style="126" customWidth="1"/>
    <col min="14868" max="14868" width="15.3984375" style="126" customWidth="1"/>
    <col min="14869" max="14869" width="1.59765625" style="126" customWidth="1"/>
    <col min="14870" max="14870" width="17.3984375" style="126" customWidth="1"/>
    <col min="14871" max="15102" width="27.69921875" style="126"/>
    <col min="15103" max="15103" width="60" style="126" customWidth="1"/>
    <col min="15104" max="15104" width="8.09765625" style="126" customWidth="1"/>
    <col min="15105" max="15105" width="1.59765625" style="126" customWidth="1"/>
    <col min="15106" max="15106" width="17" style="126" bestFit="1" customWidth="1"/>
    <col min="15107" max="15107" width="1.59765625" style="126" customWidth="1"/>
    <col min="15108" max="15108" width="18.09765625" style="126" customWidth="1"/>
    <col min="15109" max="15109" width="1.59765625" style="126" customWidth="1"/>
    <col min="15110" max="15110" width="16.69921875" style="126" bestFit="1" customWidth="1"/>
    <col min="15111" max="15111" width="1.59765625" style="126" customWidth="1"/>
    <col min="15112" max="15112" width="15.3984375" style="126" customWidth="1"/>
    <col min="15113" max="15113" width="1.59765625" style="126" customWidth="1"/>
    <col min="15114" max="15114" width="15.3984375" style="126" customWidth="1"/>
    <col min="15115" max="15115" width="1.59765625" style="126" customWidth="1"/>
    <col min="15116" max="15116" width="15.3984375" style="126" customWidth="1"/>
    <col min="15117" max="15117" width="1.59765625" style="126" customWidth="1"/>
    <col min="15118" max="15118" width="16" style="126" customWidth="1"/>
    <col min="15119" max="15119" width="1.59765625" style="126" customWidth="1"/>
    <col min="15120" max="15120" width="18.09765625" style="126" customWidth="1"/>
    <col min="15121" max="15121" width="1.59765625" style="126" customWidth="1"/>
    <col min="15122" max="15122" width="17.09765625" style="126" customWidth="1"/>
    <col min="15123" max="15123" width="1.59765625" style="126" customWidth="1"/>
    <col min="15124" max="15124" width="15.3984375" style="126" customWidth="1"/>
    <col min="15125" max="15125" width="1.59765625" style="126" customWidth="1"/>
    <col min="15126" max="15126" width="17.3984375" style="126" customWidth="1"/>
    <col min="15127" max="15358" width="27.69921875" style="126"/>
    <col min="15359" max="15359" width="60" style="126" customWidth="1"/>
    <col min="15360" max="15360" width="8.09765625" style="126" customWidth="1"/>
    <col min="15361" max="15361" width="1.59765625" style="126" customWidth="1"/>
    <col min="15362" max="15362" width="17" style="126" bestFit="1" customWidth="1"/>
    <col min="15363" max="15363" width="1.59765625" style="126" customWidth="1"/>
    <col min="15364" max="15364" width="18.09765625" style="126" customWidth="1"/>
    <col min="15365" max="15365" width="1.59765625" style="126" customWidth="1"/>
    <col min="15366" max="15366" width="16.69921875" style="126" bestFit="1" customWidth="1"/>
    <col min="15367" max="15367" width="1.59765625" style="126" customWidth="1"/>
    <col min="15368" max="15368" width="15.3984375" style="126" customWidth="1"/>
    <col min="15369" max="15369" width="1.59765625" style="126" customWidth="1"/>
    <col min="15370" max="15370" width="15.3984375" style="126" customWidth="1"/>
    <col min="15371" max="15371" width="1.59765625" style="126" customWidth="1"/>
    <col min="15372" max="15372" width="15.3984375" style="126" customWidth="1"/>
    <col min="15373" max="15373" width="1.59765625" style="126" customWidth="1"/>
    <col min="15374" max="15374" width="16" style="126" customWidth="1"/>
    <col min="15375" max="15375" width="1.59765625" style="126" customWidth="1"/>
    <col min="15376" max="15376" width="18.09765625" style="126" customWidth="1"/>
    <col min="15377" max="15377" width="1.59765625" style="126" customWidth="1"/>
    <col min="15378" max="15378" width="17.09765625" style="126" customWidth="1"/>
    <col min="15379" max="15379" width="1.59765625" style="126" customWidth="1"/>
    <col min="15380" max="15380" width="15.3984375" style="126" customWidth="1"/>
    <col min="15381" max="15381" width="1.59765625" style="126" customWidth="1"/>
    <col min="15382" max="15382" width="17.3984375" style="126" customWidth="1"/>
    <col min="15383" max="15614" width="27.69921875" style="126"/>
    <col min="15615" max="15615" width="60" style="126" customWidth="1"/>
    <col min="15616" max="15616" width="8.09765625" style="126" customWidth="1"/>
    <col min="15617" max="15617" width="1.59765625" style="126" customWidth="1"/>
    <col min="15618" max="15618" width="17" style="126" bestFit="1" customWidth="1"/>
    <col min="15619" max="15619" width="1.59765625" style="126" customWidth="1"/>
    <col min="15620" max="15620" width="18.09765625" style="126" customWidth="1"/>
    <col min="15621" max="15621" width="1.59765625" style="126" customWidth="1"/>
    <col min="15622" max="15622" width="16.69921875" style="126" bestFit="1" customWidth="1"/>
    <col min="15623" max="15623" width="1.59765625" style="126" customWidth="1"/>
    <col min="15624" max="15624" width="15.3984375" style="126" customWidth="1"/>
    <col min="15625" max="15625" width="1.59765625" style="126" customWidth="1"/>
    <col min="15626" max="15626" width="15.3984375" style="126" customWidth="1"/>
    <col min="15627" max="15627" width="1.59765625" style="126" customWidth="1"/>
    <col min="15628" max="15628" width="15.3984375" style="126" customWidth="1"/>
    <col min="15629" max="15629" width="1.59765625" style="126" customWidth="1"/>
    <col min="15630" max="15630" width="16" style="126" customWidth="1"/>
    <col min="15631" max="15631" width="1.59765625" style="126" customWidth="1"/>
    <col min="15632" max="15632" width="18.09765625" style="126" customWidth="1"/>
    <col min="15633" max="15633" width="1.59765625" style="126" customWidth="1"/>
    <col min="15634" max="15634" width="17.09765625" style="126" customWidth="1"/>
    <col min="15635" max="15635" width="1.59765625" style="126" customWidth="1"/>
    <col min="15636" max="15636" width="15.3984375" style="126" customWidth="1"/>
    <col min="15637" max="15637" width="1.59765625" style="126" customWidth="1"/>
    <col min="15638" max="15638" width="17.3984375" style="126" customWidth="1"/>
    <col min="15639" max="15870" width="27.69921875" style="126"/>
    <col min="15871" max="15871" width="60" style="126" customWidth="1"/>
    <col min="15872" max="15872" width="8.09765625" style="126" customWidth="1"/>
    <col min="15873" max="15873" width="1.59765625" style="126" customWidth="1"/>
    <col min="15874" max="15874" width="17" style="126" bestFit="1" customWidth="1"/>
    <col min="15875" max="15875" width="1.59765625" style="126" customWidth="1"/>
    <col min="15876" max="15876" width="18.09765625" style="126" customWidth="1"/>
    <col min="15877" max="15877" width="1.59765625" style="126" customWidth="1"/>
    <col min="15878" max="15878" width="16.69921875" style="126" bestFit="1" customWidth="1"/>
    <col min="15879" max="15879" width="1.59765625" style="126" customWidth="1"/>
    <col min="15880" max="15880" width="15.3984375" style="126" customWidth="1"/>
    <col min="15881" max="15881" width="1.59765625" style="126" customWidth="1"/>
    <col min="15882" max="15882" width="15.3984375" style="126" customWidth="1"/>
    <col min="15883" max="15883" width="1.59765625" style="126" customWidth="1"/>
    <col min="15884" max="15884" width="15.3984375" style="126" customWidth="1"/>
    <col min="15885" max="15885" width="1.59765625" style="126" customWidth="1"/>
    <col min="15886" max="15886" width="16" style="126" customWidth="1"/>
    <col min="15887" max="15887" width="1.59765625" style="126" customWidth="1"/>
    <col min="15888" max="15888" width="18.09765625" style="126" customWidth="1"/>
    <col min="15889" max="15889" width="1.59765625" style="126" customWidth="1"/>
    <col min="15890" max="15890" width="17.09765625" style="126" customWidth="1"/>
    <col min="15891" max="15891" width="1.59765625" style="126" customWidth="1"/>
    <col min="15892" max="15892" width="15.3984375" style="126" customWidth="1"/>
    <col min="15893" max="15893" width="1.59765625" style="126" customWidth="1"/>
    <col min="15894" max="15894" width="17.3984375" style="126" customWidth="1"/>
    <col min="15895" max="16126" width="27.69921875" style="126"/>
    <col min="16127" max="16127" width="60" style="126" customWidth="1"/>
    <col min="16128" max="16128" width="8.09765625" style="126" customWidth="1"/>
    <col min="16129" max="16129" width="1.59765625" style="126" customWidth="1"/>
    <col min="16130" max="16130" width="17" style="126" bestFit="1" customWidth="1"/>
    <col min="16131" max="16131" width="1.59765625" style="126" customWidth="1"/>
    <col min="16132" max="16132" width="18.09765625" style="126" customWidth="1"/>
    <col min="16133" max="16133" width="1.59765625" style="126" customWidth="1"/>
    <col min="16134" max="16134" width="16.69921875" style="126" bestFit="1" customWidth="1"/>
    <col min="16135" max="16135" width="1.59765625" style="126" customWidth="1"/>
    <col min="16136" max="16136" width="15.3984375" style="126" customWidth="1"/>
    <col min="16137" max="16137" width="1.59765625" style="126" customWidth="1"/>
    <col min="16138" max="16138" width="15.3984375" style="126" customWidth="1"/>
    <col min="16139" max="16139" width="1.59765625" style="126" customWidth="1"/>
    <col min="16140" max="16140" width="15.3984375" style="126" customWidth="1"/>
    <col min="16141" max="16141" width="1.59765625" style="126" customWidth="1"/>
    <col min="16142" max="16142" width="16" style="126" customWidth="1"/>
    <col min="16143" max="16143" width="1.59765625" style="126" customWidth="1"/>
    <col min="16144" max="16144" width="18.09765625" style="126" customWidth="1"/>
    <col min="16145" max="16145" width="1.59765625" style="126" customWidth="1"/>
    <col min="16146" max="16146" width="17.09765625" style="126" customWidth="1"/>
    <col min="16147" max="16147" width="1.59765625" style="126" customWidth="1"/>
    <col min="16148" max="16148" width="15.3984375" style="126" customWidth="1"/>
    <col min="16149" max="16149" width="1.59765625" style="126" customWidth="1"/>
    <col min="16150" max="16150" width="17.3984375" style="126" customWidth="1"/>
    <col min="16151" max="16384" width="27.69921875" style="126"/>
  </cols>
  <sheetData>
    <row r="1" spans="1:24" ht="22.5" customHeight="1" x14ac:dyDescent="0.65">
      <c r="A1" s="141" t="s">
        <v>0</v>
      </c>
      <c r="B1" s="125"/>
      <c r="C1" s="125"/>
      <c r="D1" s="125"/>
    </row>
    <row r="2" spans="1:24" ht="22.5" customHeight="1" x14ac:dyDescent="0.65">
      <c r="A2" s="142" t="s">
        <v>136</v>
      </c>
      <c r="B2" s="125"/>
      <c r="C2" s="125"/>
      <c r="D2" s="125"/>
    </row>
    <row r="3" spans="1:24" ht="22.5" customHeight="1" x14ac:dyDescent="0.65">
      <c r="A3" s="125"/>
      <c r="B3" s="143"/>
      <c r="C3" s="143"/>
      <c r="D3" s="125"/>
    </row>
    <row r="4" spans="1:24" ht="21.75" customHeight="1" x14ac:dyDescent="0.65">
      <c r="A4" s="124"/>
      <c r="D4" s="215" t="s">
        <v>32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4" ht="21.75" customHeight="1" x14ac:dyDescent="0.65">
      <c r="A5" s="124"/>
      <c r="D5" s="150"/>
      <c r="H5" s="216" t="s">
        <v>60</v>
      </c>
      <c r="I5" s="216"/>
      <c r="J5" s="216"/>
      <c r="K5" s="162"/>
      <c r="L5" s="216" t="s">
        <v>137</v>
      </c>
      <c r="M5" s="216"/>
      <c r="N5" s="216"/>
      <c r="O5" s="216"/>
      <c r="P5" s="216"/>
      <c r="Q5" s="216"/>
      <c r="R5" s="216"/>
      <c r="S5" s="162"/>
      <c r="T5" s="162"/>
      <c r="U5" s="162"/>
      <c r="V5" s="162"/>
      <c r="W5" s="151"/>
      <c r="X5" s="151"/>
    </row>
    <row r="6" spans="1:24" ht="21.75" customHeight="1" x14ac:dyDescent="0.65">
      <c r="A6" s="124"/>
      <c r="D6" s="150"/>
      <c r="E6" s="151"/>
      <c r="F6" s="151"/>
      <c r="G6" s="151"/>
      <c r="H6" s="162"/>
      <c r="I6" s="164"/>
      <c r="J6" s="162"/>
      <c r="K6" s="164"/>
      <c r="L6" s="162"/>
      <c r="M6" s="162"/>
      <c r="N6" s="162"/>
      <c r="O6" s="162"/>
      <c r="P6" s="162"/>
      <c r="Q6" s="162"/>
      <c r="R6" s="162" t="s">
        <v>138</v>
      </c>
      <c r="S6" s="162"/>
      <c r="T6" s="162"/>
      <c r="U6" s="162"/>
      <c r="V6" s="162" t="s">
        <v>139</v>
      </c>
      <c r="W6" s="151"/>
      <c r="X6" s="151"/>
    </row>
    <row r="7" spans="1:24" ht="21.75" customHeight="1" x14ac:dyDescent="0.65">
      <c r="A7" s="124"/>
      <c r="D7" s="150"/>
      <c r="E7" s="151"/>
      <c r="F7" s="151"/>
      <c r="G7" s="151"/>
      <c r="H7" s="162"/>
      <c r="I7" s="164"/>
      <c r="J7" s="162"/>
      <c r="K7" s="164"/>
      <c r="L7" s="162"/>
      <c r="M7" s="162"/>
      <c r="N7" s="162"/>
      <c r="O7" s="162"/>
      <c r="P7" s="162"/>
      <c r="Q7" s="162"/>
      <c r="R7" s="162" t="s">
        <v>140</v>
      </c>
      <c r="S7" s="162"/>
      <c r="T7" s="162" t="s">
        <v>141</v>
      </c>
      <c r="U7" s="162"/>
      <c r="V7" s="162" t="s">
        <v>142</v>
      </c>
      <c r="W7" s="150"/>
      <c r="X7" s="151"/>
    </row>
    <row r="8" spans="1:24" ht="21.75" customHeight="1" x14ac:dyDescent="0.65">
      <c r="A8" s="124"/>
      <c r="D8" s="151" t="s">
        <v>143</v>
      </c>
      <c r="E8" s="151"/>
      <c r="G8" s="151"/>
      <c r="H8" s="162"/>
      <c r="J8" s="165"/>
      <c r="L8" s="162" t="s">
        <v>144</v>
      </c>
      <c r="M8" s="162"/>
      <c r="N8" s="162"/>
      <c r="O8" s="162"/>
      <c r="P8" s="162" t="s">
        <v>145</v>
      </c>
      <c r="Q8" s="162"/>
      <c r="R8" s="162" t="s">
        <v>146</v>
      </c>
      <c r="S8" s="162"/>
      <c r="T8" s="162" t="s">
        <v>147</v>
      </c>
      <c r="U8" s="162"/>
      <c r="V8" s="162" t="s">
        <v>148</v>
      </c>
      <c r="X8" s="151"/>
    </row>
    <row r="9" spans="1:24" s="124" customFormat="1" ht="21.75" customHeight="1" x14ac:dyDescent="0.65">
      <c r="B9" s="134"/>
      <c r="C9" s="134"/>
      <c r="D9" s="151" t="s">
        <v>149</v>
      </c>
      <c r="E9" s="151"/>
      <c r="F9" s="151" t="s">
        <v>150</v>
      </c>
      <c r="G9" s="151"/>
      <c r="H9" s="162"/>
      <c r="I9" s="162"/>
      <c r="K9" s="162"/>
      <c r="L9" s="162" t="s">
        <v>152</v>
      </c>
      <c r="M9" s="162"/>
      <c r="N9" s="162" t="s">
        <v>153</v>
      </c>
      <c r="O9" s="162"/>
      <c r="P9" s="162" t="s">
        <v>154</v>
      </c>
      <c r="Q9" s="162"/>
      <c r="R9" s="162" t="s">
        <v>155</v>
      </c>
      <c r="S9" s="162"/>
      <c r="T9" s="166" t="s">
        <v>156</v>
      </c>
      <c r="U9" s="162"/>
      <c r="V9" s="162" t="s">
        <v>157</v>
      </c>
      <c r="W9" s="151"/>
      <c r="X9" s="151" t="s">
        <v>158</v>
      </c>
    </row>
    <row r="10" spans="1:24" ht="21.75" customHeight="1" x14ac:dyDescent="0.65">
      <c r="A10" s="135"/>
      <c r="B10" s="134" t="s">
        <v>7</v>
      </c>
      <c r="D10" s="151" t="s">
        <v>159</v>
      </c>
      <c r="E10" s="151"/>
      <c r="F10" s="151" t="s">
        <v>160</v>
      </c>
      <c r="G10" s="151"/>
      <c r="H10" s="162" t="s">
        <v>161</v>
      </c>
      <c r="I10" s="162"/>
      <c r="J10" s="162" t="s">
        <v>151</v>
      </c>
      <c r="K10" s="162"/>
      <c r="L10" s="162" t="s">
        <v>162</v>
      </c>
      <c r="M10" s="162"/>
      <c r="N10" s="162" t="s">
        <v>163</v>
      </c>
      <c r="O10" s="162"/>
      <c r="P10" s="162" t="s">
        <v>164</v>
      </c>
      <c r="Q10" s="162"/>
      <c r="R10" s="162" t="s">
        <v>165</v>
      </c>
      <c r="S10" s="162"/>
      <c r="T10" s="162" t="s">
        <v>166</v>
      </c>
      <c r="U10" s="162"/>
      <c r="V10" s="162" t="s">
        <v>167</v>
      </c>
      <c r="W10" s="151"/>
      <c r="X10" s="144" t="s">
        <v>168</v>
      </c>
    </row>
    <row r="11" spans="1:24" ht="21.75" customHeight="1" x14ac:dyDescent="0.65">
      <c r="A11" s="124"/>
      <c r="D11" s="217" t="s">
        <v>11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</row>
    <row r="12" spans="1:24" ht="18.649999999999999" customHeight="1" x14ac:dyDescent="0.65">
      <c r="A12" s="145" t="s">
        <v>169</v>
      </c>
      <c r="D12" s="162"/>
      <c r="E12" s="151"/>
      <c r="F12" s="162"/>
      <c r="G12" s="151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51"/>
      <c r="X12" s="162"/>
    </row>
    <row r="13" spans="1:24" s="124" customFormat="1" ht="18.649999999999999" hidden="1" customHeight="1" x14ac:dyDescent="0.65">
      <c r="A13" s="146" t="s">
        <v>170</v>
      </c>
      <c r="B13" s="134"/>
      <c r="C13" s="14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</row>
    <row r="14" spans="1:24" ht="18.649999999999999" hidden="1" customHeight="1" x14ac:dyDescent="0.65">
      <c r="A14" s="148" t="s">
        <v>171</v>
      </c>
      <c r="D14" s="129"/>
      <c r="F14" s="129"/>
      <c r="H14" s="129"/>
      <c r="J14" s="129"/>
      <c r="L14" s="129"/>
      <c r="N14" s="129"/>
      <c r="P14" s="129"/>
      <c r="R14" s="129"/>
      <c r="S14" s="129"/>
      <c r="T14" s="129"/>
      <c r="V14" s="129"/>
      <c r="X14" s="129"/>
    </row>
    <row r="15" spans="1:24" s="124" customFormat="1" ht="18.649999999999999" customHeight="1" x14ac:dyDescent="0.65">
      <c r="A15" s="124" t="s">
        <v>172</v>
      </c>
      <c r="B15" s="147"/>
      <c r="C15" s="147"/>
      <c r="D15" s="133">
        <v>32000000000</v>
      </c>
      <c r="E15" s="133"/>
      <c r="F15" s="133">
        <v>39326508078</v>
      </c>
      <c r="G15" s="133"/>
      <c r="H15" s="133">
        <v>84798725</v>
      </c>
      <c r="I15" s="133"/>
      <c r="J15" s="133">
        <v>6763026778</v>
      </c>
      <c r="K15" s="133"/>
      <c r="L15" s="133">
        <v>7358958726</v>
      </c>
      <c r="M15" s="133"/>
      <c r="N15" s="133">
        <v>-69898026</v>
      </c>
      <c r="O15" s="133"/>
      <c r="P15" s="133">
        <v>9082461</v>
      </c>
      <c r="Q15" s="133"/>
      <c r="R15" s="133">
        <v>-6265856136</v>
      </c>
      <c r="S15" s="133"/>
      <c r="T15" s="133">
        <v>79206620606</v>
      </c>
      <c r="U15" s="133"/>
      <c r="V15" s="133">
        <v>3787723526</v>
      </c>
      <c r="W15" s="133"/>
      <c r="X15" s="133">
        <v>82994344132</v>
      </c>
    </row>
    <row r="16" spans="1:24" s="124" customFormat="1" ht="18.649999999999999" customHeight="1" x14ac:dyDescent="0.65">
      <c r="B16" s="147"/>
      <c r="C16" s="14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</row>
    <row r="17" spans="1:24" s="124" customFormat="1" ht="18.649999999999999" customHeight="1" x14ac:dyDescent="0.65">
      <c r="A17" s="124" t="s">
        <v>173</v>
      </c>
      <c r="B17" s="147"/>
      <c r="C17" s="14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</row>
    <row r="18" spans="1:24" s="124" customFormat="1" ht="18.649999999999999" customHeight="1" x14ac:dyDescent="0.3">
      <c r="A18" s="8" t="s">
        <v>257</v>
      </c>
      <c r="B18" s="147"/>
      <c r="C18" s="14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</row>
    <row r="19" spans="1:24" s="124" customFormat="1" ht="18.649999999999999" customHeight="1" x14ac:dyDescent="0.65">
      <c r="A19" s="135" t="s">
        <v>258</v>
      </c>
      <c r="B19" s="147"/>
      <c r="C19" s="147"/>
      <c r="D19" s="129">
        <v>0</v>
      </c>
      <c r="E19" s="127"/>
      <c r="F19" s="129">
        <v>0</v>
      </c>
      <c r="G19" s="127"/>
      <c r="H19" s="129">
        <v>0</v>
      </c>
      <c r="I19" s="127"/>
      <c r="J19" s="129">
        <v>0</v>
      </c>
      <c r="K19" s="127"/>
      <c r="L19" s="129">
        <v>0</v>
      </c>
      <c r="M19" s="127"/>
      <c r="N19" s="129">
        <v>0</v>
      </c>
      <c r="O19" s="127"/>
      <c r="P19" s="129">
        <v>0</v>
      </c>
      <c r="Q19" s="127"/>
      <c r="R19" s="129">
        <v>0</v>
      </c>
      <c r="S19" s="127"/>
      <c r="T19" s="129">
        <v>0</v>
      </c>
      <c r="U19" s="127"/>
      <c r="V19" s="129">
        <v>49900000</v>
      </c>
      <c r="W19" s="127"/>
      <c r="X19" s="129">
        <v>49900000</v>
      </c>
    </row>
    <row r="20" spans="1:24" s="124" customFormat="1" ht="18.649999999999999" customHeight="1" x14ac:dyDescent="0.65">
      <c r="A20" s="135" t="s">
        <v>174</v>
      </c>
      <c r="B20" s="134">
        <v>16</v>
      </c>
      <c r="C20" s="147"/>
      <c r="D20" s="129">
        <v>0</v>
      </c>
      <c r="E20" s="127"/>
      <c r="F20" s="129">
        <v>0</v>
      </c>
      <c r="G20" s="127"/>
      <c r="H20" s="129">
        <v>0</v>
      </c>
      <c r="I20" s="127"/>
      <c r="J20" s="129">
        <v>0</v>
      </c>
      <c r="K20" s="127"/>
      <c r="L20" s="129">
        <v>0</v>
      </c>
      <c r="M20" s="127"/>
      <c r="N20" s="129">
        <v>0</v>
      </c>
      <c r="O20" s="127"/>
      <c r="P20" s="129">
        <v>11280447</v>
      </c>
      <c r="Q20" s="127"/>
      <c r="R20" s="129">
        <v>0</v>
      </c>
      <c r="S20" s="127"/>
      <c r="T20" s="129">
        <v>11280447</v>
      </c>
      <c r="U20" s="127"/>
      <c r="V20" s="129">
        <v>0</v>
      </c>
      <c r="W20" s="127"/>
      <c r="X20" s="129">
        <v>11280447</v>
      </c>
    </row>
    <row r="21" spans="1:24" s="124" customFormat="1" ht="18.649999999999999" customHeight="1" x14ac:dyDescent="0.65">
      <c r="A21" s="135" t="s">
        <v>183</v>
      </c>
      <c r="B21" s="134">
        <v>17</v>
      </c>
      <c r="C21" s="147"/>
      <c r="D21" s="129">
        <v>770700</v>
      </c>
      <c r="E21" s="127"/>
      <c r="F21" s="129">
        <v>2774520</v>
      </c>
      <c r="G21" s="127"/>
      <c r="H21" s="129">
        <v>0</v>
      </c>
      <c r="I21" s="127"/>
      <c r="J21" s="129">
        <v>0</v>
      </c>
      <c r="K21" s="127"/>
      <c r="L21" s="129">
        <v>0</v>
      </c>
      <c r="M21" s="127"/>
      <c r="N21" s="129">
        <v>0</v>
      </c>
      <c r="O21" s="127"/>
      <c r="P21" s="129">
        <v>-3545220</v>
      </c>
      <c r="Q21" s="127"/>
      <c r="R21" s="129">
        <v>0</v>
      </c>
      <c r="S21" s="127"/>
      <c r="T21" s="129">
        <v>0</v>
      </c>
      <c r="U21" s="127"/>
      <c r="V21" s="129">
        <v>0</v>
      </c>
      <c r="W21" s="127"/>
      <c r="X21" s="129">
        <v>0</v>
      </c>
    </row>
    <row r="22" spans="1:24" s="124" customFormat="1" ht="18.649999999999999" customHeight="1" x14ac:dyDescent="0.65">
      <c r="A22" s="135" t="s">
        <v>259</v>
      </c>
      <c r="B22" s="134"/>
      <c r="C22" s="147"/>
      <c r="D22" s="129">
        <v>0</v>
      </c>
      <c r="E22" s="129"/>
      <c r="F22" s="129">
        <v>-2725</v>
      </c>
      <c r="G22" s="129"/>
      <c r="H22" s="129">
        <v>0</v>
      </c>
      <c r="I22" s="127"/>
      <c r="J22" s="129">
        <v>0</v>
      </c>
      <c r="K22" s="129"/>
      <c r="L22" s="129">
        <v>0</v>
      </c>
      <c r="M22" s="129"/>
      <c r="N22" s="129">
        <v>0</v>
      </c>
      <c r="O22" s="129"/>
      <c r="P22" s="129">
        <v>0</v>
      </c>
      <c r="Q22" s="129"/>
      <c r="R22" s="129">
        <v>0</v>
      </c>
      <c r="S22" s="129"/>
      <c r="T22" s="129">
        <v>-2725</v>
      </c>
      <c r="U22" s="127"/>
      <c r="V22" s="129">
        <v>0</v>
      </c>
      <c r="W22" s="127"/>
      <c r="X22" s="129">
        <v>-2725</v>
      </c>
    </row>
    <row r="23" spans="1:24" s="124" customFormat="1" ht="18.649999999999999" customHeight="1" x14ac:dyDescent="0.65">
      <c r="A23" s="135" t="s">
        <v>182</v>
      </c>
      <c r="B23" s="134">
        <v>24</v>
      </c>
      <c r="C23" s="147"/>
      <c r="D23" s="129">
        <v>0</v>
      </c>
      <c r="E23" s="127"/>
      <c r="F23" s="129">
        <v>0</v>
      </c>
      <c r="G23" s="127"/>
      <c r="H23" s="129">
        <v>0</v>
      </c>
      <c r="I23" s="127"/>
      <c r="J23" s="129">
        <v>-344316933</v>
      </c>
      <c r="K23" s="127"/>
      <c r="L23" s="129">
        <v>0</v>
      </c>
      <c r="M23" s="127"/>
      <c r="N23" s="129">
        <v>0</v>
      </c>
      <c r="O23" s="127"/>
      <c r="P23" s="129">
        <v>0</v>
      </c>
      <c r="Q23" s="127"/>
      <c r="R23" s="129">
        <v>0</v>
      </c>
      <c r="S23" s="127"/>
      <c r="T23" s="129">
        <v>-344316933</v>
      </c>
      <c r="U23" s="127"/>
      <c r="V23" s="129">
        <v>0</v>
      </c>
      <c r="W23" s="127"/>
      <c r="X23" s="129">
        <v>-344316933</v>
      </c>
    </row>
    <row r="24" spans="1:24" s="124" customFormat="1" ht="18.649999999999999" customHeight="1" x14ac:dyDescent="0.65">
      <c r="A24" s="124" t="s">
        <v>279</v>
      </c>
      <c r="B24" s="147"/>
      <c r="C24" s="147"/>
      <c r="D24" s="132">
        <f>SUM(D19:D22)</f>
        <v>770700</v>
      </c>
      <c r="E24" s="127"/>
      <c r="F24" s="132">
        <f>SUM(F19:F22)</f>
        <v>2771795</v>
      </c>
      <c r="G24" s="127"/>
      <c r="H24" s="132">
        <f>SUM(H19:H22)</f>
        <v>0</v>
      </c>
      <c r="I24" s="127"/>
      <c r="J24" s="132">
        <f>SUM(J19:J23)</f>
        <v>-344316933</v>
      </c>
      <c r="K24" s="127"/>
      <c r="L24" s="132">
        <f>SUM(L19:L22)</f>
        <v>0</v>
      </c>
      <c r="M24" s="133"/>
      <c r="N24" s="132">
        <f>SUM(N19:N22)</f>
        <v>0</v>
      </c>
      <c r="O24" s="133"/>
      <c r="P24" s="132">
        <f>SUM(P19:P22)</f>
        <v>7735227</v>
      </c>
      <c r="Q24" s="133"/>
      <c r="R24" s="132">
        <f>SUM(R19:R22)</f>
        <v>0</v>
      </c>
      <c r="S24" s="133"/>
      <c r="T24" s="132">
        <f>SUM(T19:T23)</f>
        <v>-333039211</v>
      </c>
      <c r="U24" s="133"/>
      <c r="V24" s="132">
        <f>SUM(V19:V22)</f>
        <v>49900000</v>
      </c>
      <c r="W24" s="133"/>
      <c r="X24" s="132">
        <f>SUM(X19:X23)</f>
        <v>-283139211</v>
      </c>
    </row>
    <row r="25" spans="1:24" s="124" customFormat="1" ht="18.649999999999999" customHeight="1" x14ac:dyDescent="0.65">
      <c r="B25" s="147"/>
      <c r="C25" s="147"/>
      <c r="D25" s="133"/>
      <c r="E25" s="127"/>
      <c r="F25" s="133"/>
      <c r="G25" s="127"/>
      <c r="H25" s="133"/>
      <c r="I25" s="127"/>
      <c r="J25" s="133"/>
      <c r="K25" s="127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</row>
    <row r="26" spans="1:24" s="124" customFormat="1" ht="18.649999999999999" customHeight="1" x14ac:dyDescent="0.3">
      <c r="A26" s="8" t="s">
        <v>282</v>
      </c>
      <c r="B26" s="147"/>
      <c r="C26" s="147"/>
      <c r="D26" s="133"/>
      <c r="E26" s="127"/>
      <c r="F26" s="133"/>
      <c r="G26" s="127"/>
      <c r="H26" s="133"/>
      <c r="I26" s="127"/>
      <c r="J26" s="133"/>
      <c r="K26" s="127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</row>
    <row r="27" spans="1:24" s="124" customFormat="1" ht="18.649999999999999" customHeight="1" x14ac:dyDescent="0.3">
      <c r="A27" s="9" t="s">
        <v>260</v>
      </c>
      <c r="B27" s="134"/>
      <c r="C27" s="134"/>
      <c r="D27" s="128">
        <v>0</v>
      </c>
      <c r="E27" s="129"/>
      <c r="F27" s="128">
        <v>0</v>
      </c>
      <c r="G27" s="129"/>
      <c r="H27" s="128">
        <v>0</v>
      </c>
      <c r="I27" s="129"/>
      <c r="J27" s="128">
        <v>0</v>
      </c>
      <c r="K27" s="129"/>
      <c r="L27" s="128">
        <v>0</v>
      </c>
      <c r="M27" s="128"/>
      <c r="N27" s="128">
        <v>0</v>
      </c>
      <c r="O27" s="128"/>
      <c r="P27" s="128">
        <v>0</v>
      </c>
      <c r="Q27" s="128"/>
      <c r="R27" s="128">
        <v>113285567</v>
      </c>
      <c r="S27" s="128"/>
      <c r="T27" s="128">
        <v>113285567</v>
      </c>
      <c r="U27" s="128"/>
      <c r="V27" s="128">
        <v>-3225681282</v>
      </c>
      <c r="W27" s="128"/>
      <c r="X27" s="128">
        <v>-3112395715</v>
      </c>
    </row>
    <row r="28" spans="1:24" s="124" customFormat="1" ht="18.649999999999999" customHeight="1" x14ac:dyDescent="0.3">
      <c r="A28" s="10" t="s">
        <v>175</v>
      </c>
      <c r="B28" s="147"/>
      <c r="C28" s="147"/>
      <c r="D28" s="132">
        <f>SUM(D24:D27)</f>
        <v>770700</v>
      </c>
      <c r="E28" s="127"/>
      <c r="F28" s="132">
        <f>SUM(F24:F27)</f>
        <v>2771795</v>
      </c>
      <c r="G28" s="127"/>
      <c r="H28" s="132">
        <f>SUM(H24:H27)</f>
        <v>0</v>
      </c>
      <c r="I28" s="127"/>
      <c r="J28" s="132">
        <f>SUM(J24:J27)</f>
        <v>-344316933</v>
      </c>
      <c r="K28" s="127"/>
      <c r="L28" s="132">
        <f>SUM(L24:L27)</f>
        <v>0</v>
      </c>
      <c r="M28" s="133"/>
      <c r="N28" s="132">
        <f>SUM(N24:N27)</f>
        <v>0</v>
      </c>
      <c r="O28" s="133"/>
      <c r="P28" s="132">
        <f>SUM(P24:P27)</f>
        <v>7735227</v>
      </c>
      <c r="Q28" s="133"/>
      <c r="R28" s="132">
        <f>SUM(R24:R27)</f>
        <v>113285567</v>
      </c>
      <c r="S28" s="133"/>
      <c r="T28" s="132">
        <f>SUM(T24:T27)</f>
        <v>-219753644</v>
      </c>
      <c r="U28" s="133"/>
      <c r="V28" s="132">
        <f>SUM(V24:V27)</f>
        <v>-3175781282</v>
      </c>
      <c r="W28" s="133"/>
      <c r="X28" s="132">
        <f>SUM(X24:X27)</f>
        <v>-3395534926</v>
      </c>
    </row>
    <row r="29" spans="1:24" s="124" customFormat="1" ht="18.649999999999999" customHeight="1" x14ac:dyDescent="0.65">
      <c r="A29" s="130"/>
      <c r="B29" s="147"/>
      <c r="C29" s="147"/>
      <c r="D29" s="133"/>
      <c r="E29" s="127"/>
      <c r="F29" s="133"/>
      <c r="G29" s="127"/>
      <c r="H29" s="133"/>
      <c r="I29" s="127"/>
      <c r="J29" s="133"/>
      <c r="K29" s="127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</row>
    <row r="30" spans="1:24" ht="18.649999999999999" customHeight="1" x14ac:dyDescent="0.65">
      <c r="A30" s="125" t="s">
        <v>176</v>
      </c>
      <c r="D30" s="129"/>
      <c r="E30" s="129"/>
      <c r="F30" s="129"/>
      <c r="G30" s="129"/>
      <c r="H30" s="129"/>
      <c r="I30" s="129"/>
      <c r="J30" s="129"/>
      <c r="K30" s="129"/>
      <c r="L30" s="127"/>
      <c r="M30" s="127"/>
      <c r="N30" s="127"/>
      <c r="O30" s="127"/>
      <c r="P30" s="127"/>
      <c r="Q30" s="127"/>
      <c r="R30" s="129"/>
      <c r="S30" s="129"/>
      <c r="T30" s="129"/>
      <c r="U30" s="129"/>
      <c r="V30" s="129"/>
      <c r="W30" s="129"/>
      <c r="X30" s="129"/>
    </row>
    <row r="31" spans="1:24" ht="18.649999999999999" customHeight="1" x14ac:dyDescent="0.65">
      <c r="A31" s="135" t="s">
        <v>177</v>
      </c>
      <c r="D31" s="129">
        <v>0</v>
      </c>
      <c r="E31" s="129"/>
      <c r="F31" s="129">
        <v>0</v>
      </c>
      <c r="G31" s="129"/>
      <c r="H31" s="129">
        <v>0</v>
      </c>
      <c r="I31" s="129"/>
      <c r="J31" s="129">
        <v>3853861323</v>
      </c>
      <c r="K31" s="129"/>
      <c r="L31" s="129">
        <v>0</v>
      </c>
      <c r="M31" s="129"/>
      <c r="N31" s="129">
        <v>0</v>
      </c>
      <c r="O31" s="129"/>
      <c r="P31" s="129">
        <v>0</v>
      </c>
      <c r="Q31" s="129"/>
      <c r="R31" s="129">
        <v>0</v>
      </c>
      <c r="S31" s="129"/>
      <c r="T31" s="129">
        <v>3853861323</v>
      </c>
      <c r="U31" s="129"/>
      <c r="V31" s="129">
        <v>81220947</v>
      </c>
      <c r="W31" s="129"/>
      <c r="X31" s="129">
        <f>SUM(T31:V31)</f>
        <v>3935082270</v>
      </c>
    </row>
    <row r="32" spans="1:24" ht="18.649999999999999" customHeight="1" x14ac:dyDescent="0.65">
      <c r="A32" s="135" t="s">
        <v>267</v>
      </c>
      <c r="D32" s="129">
        <v>0</v>
      </c>
      <c r="E32" s="129"/>
      <c r="F32" s="129">
        <v>0</v>
      </c>
      <c r="G32" s="129"/>
      <c r="H32" s="129">
        <v>0</v>
      </c>
      <c r="I32" s="129"/>
      <c r="J32" s="129">
        <v>0</v>
      </c>
      <c r="K32" s="129"/>
      <c r="L32" s="129">
        <v>-53119999</v>
      </c>
      <c r="M32" s="129"/>
      <c r="N32" s="129">
        <v>71899800</v>
      </c>
      <c r="O32" s="129"/>
      <c r="P32" s="129">
        <v>0</v>
      </c>
      <c r="Q32" s="129"/>
      <c r="R32" s="129">
        <v>0</v>
      </c>
      <c r="S32" s="129"/>
      <c r="T32" s="129">
        <v>18779801</v>
      </c>
      <c r="U32" s="129"/>
      <c r="V32" s="129">
        <v>66983998</v>
      </c>
      <c r="W32" s="129"/>
      <c r="X32" s="129">
        <f>SUM(T32:V32)</f>
        <v>85763799</v>
      </c>
    </row>
    <row r="33" spans="1:24" ht="18.649999999999999" customHeight="1" x14ac:dyDescent="0.65">
      <c r="A33" s="125" t="s">
        <v>268</v>
      </c>
      <c r="B33" s="147"/>
      <c r="C33" s="147"/>
      <c r="D33" s="132">
        <f>SUM(D31:D32)</f>
        <v>0</v>
      </c>
      <c r="E33" s="127"/>
      <c r="F33" s="132">
        <f>SUM(F31:F32)</f>
        <v>0</v>
      </c>
      <c r="G33" s="127"/>
      <c r="H33" s="132">
        <f>SUM(H31:H32)</f>
        <v>0</v>
      </c>
      <c r="I33" s="127"/>
      <c r="J33" s="132">
        <f>SUM(J31:J32)</f>
        <v>3853861323</v>
      </c>
      <c r="K33" s="127"/>
      <c r="L33" s="132">
        <f>SUM(L31:L32)</f>
        <v>-53119999</v>
      </c>
      <c r="M33" s="127"/>
      <c r="N33" s="132">
        <f>SUM(N31:N32)</f>
        <v>71899800</v>
      </c>
      <c r="O33" s="127"/>
      <c r="P33" s="132">
        <f>SUM(P31:P32)</f>
        <v>0</v>
      </c>
      <c r="Q33" s="127"/>
      <c r="R33" s="132">
        <f>SUM(R31:R32)</f>
        <v>0</v>
      </c>
      <c r="S33" s="133"/>
      <c r="T33" s="132">
        <f>SUM(T31:T32)</f>
        <v>3872641124</v>
      </c>
      <c r="U33" s="127"/>
      <c r="V33" s="132">
        <f>SUM(V31:V32)</f>
        <v>148204945</v>
      </c>
      <c r="W33" s="127"/>
      <c r="X33" s="132">
        <f>SUM(X31:X32)</f>
        <v>4020846069</v>
      </c>
    </row>
    <row r="34" spans="1:24" ht="18.649999999999999" customHeight="1" x14ac:dyDescent="0.65">
      <c r="A34" s="125"/>
      <c r="B34" s="147"/>
      <c r="C34" s="147"/>
      <c r="D34" s="133"/>
      <c r="E34" s="127"/>
      <c r="F34" s="133"/>
      <c r="G34" s="127"/>
      <c r="H34" s="133"/>
      <c r="I34" s="127"/>
      <c r="J34" s="133"/>
      <c r="K34" s="127"/>
      <c r="L34" s="133"/>
      <c r="M34" s="127"/>
      <c r="N34" s="133"/>
      <c r="O34" s="127"/>
      <c r="P34" s="133"/>
      <c r="Q34" s="127"/>
      <c r="R34" s="133"/>
      <c r="S34" s="133"/>
      <c r="T34" s="133"/>
      <c r="U34" s="127"/>
      <c r="V34" s="133"/>
      <c r="W34" s="127"/>
      <c r="X34" s="133"/>
    </row>
    <row r="35" spans="1:24" ht="18.649999999999999" customHeight="1" x14ac:dyDescent="0.65">
      <c r="A35" s="136" t="s">
        <v>179</v>
      </c>
      <c r="B35" s="134">
        <v>18</v>
      </c>
      <c r="C35" s="147"/>
      <c r="D35" s="131">
        <v>0</v>
      </c>
      <c r="E35" s="129"/>
      <c r="F35" s="131">
        <v>0</v>
      </c>
      <c r="G35" s="129"/>
      <c r="H35" s="131">
        <v>10598464</v>
      </c>
      <c r="I35" s="129"/>
      <c r="J35" s="131">
        <v>-10598464</v>
      </c>
      <c r="K35" s="129"/>
      <c r="L35" s="131">
        <v>0</v>
      </c>
      <c r="M35" s="129"/>
      <c r="N35" s="131">
        <v>0</v>
      </c>
      <c r="O35" s="129"/>
      <c r="P35" s="131">
        <v>0</v>
      </c>
      <c r="Q35" s="129"/>
      <c r="R35" s="131">
        <v>0</v>
      </c>
      <c r="S35" s="128"/>
      <c r="T35" s="131">
        <v>0</v>
      </c>
      <c r="U35" s="129"/>
      <c r="V35" s="131">
        <v>0</v>
      </c>
      <c r="W35" s="129"/>
      <c r="X35" s="131">
        <v>0</v>
      </c>
    </row>
    <row r="36" spans="1:24" ht="18.649999999999999" customHeight="1" x14ac:dyDescent="0.65">
      <c r="A36" s="124"/>
      <c r="D36" s="137"/>
      <c r="E36" s="137"/>
      <c r="F36" s="137"/>
      <c r="G36" s="137"/>
      <c r="H36" s="137"/>
      <c r="I36" s="137"/>
      <c r="J36" s="137"/>
      <c r="K36" s="137"/>
      <c r="L36" s="129"/>
      <c r="M36" s="129"/>
      <c r="N36" s="129"/>
      <c r="O36" s="129"/>
      <c r="P36" s="129"/>
      <c r="Q36" s="129"/>
      <c r="R36" s="137"/>
      <c r="S36" s="137"/>
      <c r="T36" s="137"/>
      <c r="U36" s="137"/>
      <c r="V36" s="137"/>
      <c r="W36" s="137"/>
      <c r="X36" s="137"/>
    </row>
    <row r="37" spans="1:24" ht="18.649999999999999" customHeight="1" thickBot="1" x14ac:dyDescent="0.7">
      <c r="A37" s="124" t="s">
        <v>180</v>
      </c>
      <c r="D37" s="138">
        <f>D33+D15+D35+D28</f>
        <v>32000770700</v>
      </c>
      <c r="E37" s="139"/>
      <c r="F37" s="138">
        <f>F33+F15+F35+F28</f>
        <v>39329279873</v>
      </c>
      <c r="G37" s="139"/>
      <c r="H37" s="138">
        <f>H33+H15+H35+H28</f>
        <v>95397189</v>
      </c>
      <c r="I37" s="139"/>
      <c r="J37" s="138">
        <f>J33+J15+J35+J28</f>
        <v>10261972704</v>
      </c>
      <c r="K37" s="139"/>
      <c r="L37" s="138">
        <f>L33+L15+L35+L28</f>
        <v>7305838727</v>
      </c>
      <c r="M37" s="140"/>
      <c r="N37" s="138">
        <f>N33+N15+N35+N28</f>
        <v>2001774</v>
      </c>
      <c r="O37" s="140"/>
      <c r="P37" s="138">
        <f>P33+P15+P35+P28</f>
        <v>16817688</v>
      </c>
      <c r="Q37" s="140"/>
      <c r="R37" s="138">
        <f>R33+R15+R35+R28</f>
        <v>-6152570569</v>
      </c>
      <c r="S37" s="140"/>
      <c r="T37" s="138">
        <f>T33+T15+T35+T28</f>
        <v>82859508086</v>
      </c>
      <c r="U37" s="140"/>
      <c r="V37" s="138">
        <f>V33+V15+V35+V28</f>
        <v>760147189</v>
      </c>
      <c r="W37" s="140"/>
      <c r="X37" s="138">
        <f>X33+X15+X35+X28</f>
        <v>83619655275</v>
      </c>
    </row>
    <row r="38" spans="1:24" ht="21.75" customHeight="1" thickTop="1" x14ac:dyDescent="0.65"/>
    <row r="39" spans="1:24" ht="22.5" customHeight="1" x14ac:dyDescent="0.65"/>
    <row r="40" spans="1:24" ht="22.5" customHeight="1" x14ac:dyDescent="0.65">
      <c r="D40" s="149"/>
      <c r="E40" s="149">
        <v>0</v>
      </c>
      <c r="F40" s="149">
        <v>0</v>
      </c>
      <c r="G40" s="149">
        <v>0</v>
      </c>
      <c r="H40" s="149">
        <v>0</v>
      </c>
      <c r="I40" s="149">
        <v>0</v>
      </c>
      <c r="J40" s="149">
        <v>0</v>
      </c>
      <c r="K40" s="149">
        <v>0</v>
      </c>
      <c r="L40" s="149">
        <v>0</v>
      </c>
      <c r="M40" s="149">
        <v>0</v>
      </c>
      <c r="N40" s="149">
        <v>0</v>
      </c>
      <c r="O40" s="149">
        <v>0</v>
      </c>
      <c r="P40" s="149">
        <v>0</v>
      </c>
      <c r="Q40" s="149">
        <v>0</v>
      </c>
      <c r="R40" s="149">
        <v>0</v>
      </c>
      <c r="S40" s="149">
        <v>0</v>
      </c>
      <c r="T40" s="149">
        <f>T37-'BS-6-7'!F79</f>
        <v>0</v>
      </c>
      <c r="U40" s="149">
        <v>0</v>
      </c>
      <c r="V40" s="149">
        <f>V37-'BS-6-7'!F81</f>
        <v>0</v>
      </c>
      <c r="W40" s="149">
        <v>0</v>
      </c>
      <c r="X40" s="149">
        <f>X37-'BS-6-7'!F82</f>
        <v>0</v>
      </c>
    </row>
    <row r="41" spans="1:24" ht="22.5" customHeight="1" x14ac:dyDescent="0.65"/>
    <row r="42" spans="1:24" ht="22.5" customHeight="1" x14ac:dyDescent="0.65"/>
    <row r="43" spans="1:24" ht="22.5" customHeight="1" x14ac:dyDescent="0.65"/>
    <row r="44" spans="1:24" ht="22.5" customHeight="1" x14ac:dyDescent="0.65"/>
    <row r="45" spans="1:24" ht="22.5" customHeight="1" x14ac:dyDescent="0.65"/>
    <row r="46" spans="1:24" ht="22.5" customHeight="1" x14ac:dyDescent="0.65"/>
    <row r="47" spans="1:24" ht="22.5" customHeight="1" x14ac:dyDescent="0.65"/>
    <row r="48" spans="1:24" ht="22.5" customHeight="1" x14ac:dyDescent="0.65"/>
    <row r="49" spans="5:17" ht="22.5" customHeight="1" x14ac:dyDescent="0.65"/>
    <row r="50" spans="5:17" ht="22.5" customHeight="1" x14ac:dyDescent="0.65"/>
    <row r="51" spans="5:17" ht="22.5" customHeight="1" x14ac:dyDescent="0.65"/>
    <row r="52" spans="5:17" ht="22.5" customHeight="1" x14ac:dyDescent="0.65">
      <c r="L52" s="164"/>
      <c r="M52" s="164"/>
      <c r="N52" s="164"/>
      <c r="O52" s="164"/>
      <c r="P52" s="164"/>
      <c r="Q52" s="164"/>
    </row>
    <row r="53" spans="5:17" ht="22.5" customHeight="1" x14ac:dyDescent="0.65">
      <c r="E53" s="150"/>
      <c r="F53" s="150"/>
      <c r="G53" s="150"/>
      <c r="H53" s="164"/>
      <c r="J53" s="164"/>
    </row>
    <row r="54" spans="5:17" ht="22.5" customHeight="1" x14ac:dyDescent="0.65"/>
    <row r="55" spans="5:17" ht="22.5" customHeight="1" x14ac:dyDescent="0.65"/>
    <row r="56" spans="5:17" ht="22.5" customHeight="1" x14ac:dyDescent="0.65"/>
    <row r="57" spans="5:17" ht="22.5" customHeight="1" x14ac:dyDescent="0.65"/>
    <row r="58" spans="5:17" ht="22.5" customHeight="1" x14ac:dyDescent="0.65"/>
    <row r="59" spans="5:17" ht="22.5" customHeight="1" x14ac:dyDescent="0.65"/>
    <row r="60" spans="5:17" ht="22.5" customHeight="1" x14ac:dyDescent="0.65"/>
    <row r="61" spans="5:17" ht="22.5" customHeight="1" x14ac:dyDescent="0.65"/>
    <row r="62" spans="5:17" ht="22.5" customHeight="1" x14ac:dyDescent="0.65"/>
    <row r="63" spans="5:17" ht="22.5" customHeight="1" x14ac:dyDescent="0.65"/>
    <row r="64" spans="5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5:17" ht="22.5" customHeight="1" x14ac:dyDescent="0.65"/>
    <row r="82" spans="5:17" ht="22.5" customHeight="1" x14ac:dyDescent="0.65"/>
    <row r="83" spans="5:17" ht="22.5" customHeight="1" x14ac:dyDescent="0.65"/>
    <row r="84" spans="5:17" ht="22.5" customHeight="1" x14ac:dyDescent="0.65"/>
    <row r="85" spans="5:17" ht="22.5" customHeight="1" x14ac:dyDescent="0.65"/>
    <row r="86" spans="5:17" ht="22.5" customHeight="1" x14ac:dyDescent="0.65"/>
    <row r="87" spans="5:17" ht="22.5" customHeight="1" x14ac:dyDescent="0.65"/>
    <row r="88" spans="5:17" ht="22.5" customHeight="1" x14ac:dyDescent="0.65"/>
    <row r="89" spans="5:17" ht="22.5" customHeight="1" x14ac:dyDescent="0.65">
      <c r="L89" s="164"/>
      <c r="M89" s="164"/>
      <c r="N89" s="164"/>
      <c r="O89" s="164"/>
      <c r="P89" s="164"/>
      <c r="Q89" s="164"/>
    </row>
    <row r="90" spans="5:17" ht="22.5" customHeight="1" x14ac:dyDescent="0.65">
      <c r="E90" s="150"/>
      <c r="F90" s="150"/>
      <c r="G90" s="150"/>
      <c r="H90" s="164"/>
      <c r="J90" s="164"/>
    </row>
  </sheetData>
  <mergeCells count="4">
    <mergeCell ref="D4:X4"/>
    <mergeCell ref="H5:J5"/>
    <mergeCell ref="L5:R5"/>
    <mergeCell ref="D11:X11"/>
  </mergeCells>
  <pageMargins left="0.6" right="0.6" top="0.48" bottom="0.5" header="0.5" footer="0.5"/>
  <pageSetup paperSize="9" scale="54" firstPageNumber="10" fitToHeight="0" orientation="landscape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tabColor rgb="FF66FF66"/>
    <pageSetUpPr fitToPage="1"/>
  </sheetPr>
  <dimension ref="A1:AA93"/>
  <sheetViews>
    <sheetView tabSelected="1" view="pageBreakPreview" zoomScale="55" zoomScaleNormal="55" zoomScaleSheetLayoutView="55" workbookViewId="0">
      <selection activeCell="D13" sqref="D13:Z13"/>
    </sheetView>
  </sheetViews>
  <sheetFormatPr defaultColWidth="27.69921875" defaultRowHeight="14" x14ac:dyDescent="0.65"/>
  <cols>
    <col min="1" max="1" width="65.09765625" style="126" customWidth="1"/>
    <col min="2" max="2" width="12.09765625" style="134" customWidth="1"/>
    <col min="3" max="3" width="1.8984375" style="134" customWidth="1"/>
    <col min="4" max="4" width="16.8984375" style="126" customWidth="1"/>
    <col min="5" max="5" width="1.8984375" style="126" customWidth="1"/>
    <col min="6" max="6" width="16.69921875" style="126" customWidth="1"/>
    <col min="7" max="7" width="1.8984375" style="126" customWidth="1"/>
    <col min="8" max="8" width="16.09765625" style="163" customWidth="1"/>
    <col min="9" max="9" width="1.8984375" style="163" customWidth="1"/>
    <col min="10" max="10" width="16.8984375" style="163" bestFit="1" customWidth="1"/>
    <col min="11" max="11" width="1.8984375" style="163" customWidth="1"/>
    <col min="12" max="12" width="16.09765625" style="163" customWidth="1"/>
    <col min="13" max="13" width="1.8984375" style="163" customWidth="1"/>
    <col min="14" max="14" width="16.09765625" style="163" customWidth="1"/>
    <col min="15" max="15" width="1.8984375" style="163" customWidth="1"/>
    <col min="16" max="16" width="16.8984375" style="163" bestFit="1" customWidth="1"/>
    <col min="17" max="17" width="1.8984375" style="163" customWidth="1"/>
    <col min="18" max="18" width="17.3984375" style="163" bestFit="1" customWidth="1"/>
    <col min="19" max="19" width="2.3984375" style="163" customWidth="1"/>
    <col min="20" max="20" width="17.3984375" style="163" customWidth="1"/>
    <col min="21" max="21" width="1.8984375" style="163" customWidth="1"/>
    <col min="22" max="22" width="16.59765625" style="163" customWidth="1"/>
    <col min="23" max="23" width="1.8984375" style="163" customWidth="1"/>
    <col min="24" max="24" width="16.8984375" style="163" bestFit="1" customWidth="1"/>
    <col min="25" max="25" width="1.8984375" style="126" customWidth="1"/>
    <col min="26" max="26" width="16.8984375" style="126" customWidth="1"/>
    <col min="27" max="256" width="27.69921875" style="126"/>
    <col min="257" max="257" width="60" style="126" customWidth="1"/>
    <col min="258" max="258" width="8.09765625" style="126" customWidth="1"/>
    <col min="259" max="259" width="1.59765625" style="126" customWidth="1"/>
    <col min="260" max="260" width="17" style="126" bestFit="1" customWidth="1"/>
    <col min="261" max="261" width="1.59765625" style="126" customWidth="1"/>
    <col min="262" max="262" width="18.09765625" style="126" customWidth="1"/>
    <col min="263" max="263" width="1.59765625" style="126" customWidth="1"/>
    <col min="264" max="264" width="16.69921875" style="126" bestFit="1" customWidth="1"/>
    <col min="265" max="265" width="1.59765625" style="126" customWidth="1"/>
    <col min="266" max="266" width="15.3984375" style="126" customWidth="1"/>
    <col min="267" max="267" width="1.59765625" style="126" customWidth="1"/>
    <col min="268" max="268" width="15.3984375" style="126" customWidth="1"/>
    <col min="269" max="269" width="1.59765625" style="126" customWidth="1"/>
    <col min="270" max="270" width="15.3984375" style="126" customWidth="1"/>
    <col min="271" max="271" width="1.59765625" style="126" customWidth="1"/>
    <col min="272" max="272" width="16" style="126" customWidth="1"/>
    <col min="273" max="273" width="1.59765625" style="126" customWidth="1"/>
    <col min="274" max="274" width="18.09765625" style="126" customWidth="1"/>
    <col min="275" max="275" width="1.59765625" style="126" customWidth="1"/>
    <col min="276" max="276" width="17.09765625" style="126" customWidth="1"/>
    <col min="277" max="277" width="1.59765625" style="126" customWidth="1"/>
    <col min="278" max="278" width="15.3984375" style="126" customWidth="1"/>
    <col min="279" max="279" width="1.59765625" style="126" customWidth="1"/>
    <col min="280" max="280" width="17.3984375" style="126" customWidth="1"/>
    <col min="281" max="512" width="27.69921875" style="126"/>
    <col min="513" max="513" width="60" style="126" customWidth="1"/>
    <col min="514" max="514" width="8.09765625" style="126" customWidth="1"/>
    <col min="515" max="515" width="1.59765625" style="126" customWidth="1"/>
    <col min="516" max="516" width="17" style="126" bestFit="1" customWidth="1"/>
    <col min="517" max="517" width="1.59765625" style="126" customWidth="1"/>
    <col min="518" max="518" width="18.09765625" style="126" customWidth="1"/>
    <col min="519" max="519" width="1.59765625" style="126" customWidth="1"/>
    <col min="520" max="520" width="16.69921875" style="126" bestFit="1" customWidth="1"/>
    <col min="521" max="521" width="1.59765625" style="126" customWidth="1"/>
    <col min="522" max="522" width="15.3984375" style="126" customWidth="1"/>
    <col min="523" max="523" width="1.59765625" style="126" customWidth="1"/>
    <col min="524" max="524" width="15.3984375" style="126" customWidth="1"/>
    <col min="525" max="525" width="1.59765625" style="126" customWidth="1"/>
    <col min="526" max="526" width="15.3984375" style="126" customWidth="1"/>
    <col min="527" max="527" width="1.59765625" style="126" customWidth="1"/>
    <col min="528" max="528" width="16" style="126" customWidth="1"/>
    <col min="529" max="529" width="1.59765625" style="126" customWidth="1"/>
    <col min="530" max="530" width="18.09765625" style="126" customWidth="1"/>
    <col min="531" max="531" width="1.59765625" style="126" customWidth="1"/>
    <col min="532" max="532" width="17.09765625" style="126" customWidth="1"/>
    <col min="533" max="533" width="1.59765625" style="126" customWidth="1"/>
    <col min="534" max="534" width="15.3984375" style="126" customWidth="1"/>
    <col min="535" max="535" width="1.59765625" style="126" customWidth="1"/>
    <col min="536" max="536" width="17.3984375" style="126" customWidth="1"/>
    <col min="537" max="768" width="27.69921875" style="126"/>
    <col min="769" max="769" width="60" style="126" customWidth="1"/>
    <col min="770" max="770" width="8.09765625" style="126" customWidth="1"/>
    <col min="771" max="771" width="1.59765625" style="126" customWidth="1"/>
    <col min="772" max="772" width="17" style="126" bestFit="1" customWidth="1"/>
    <col min="773" max="773" width="1.59765625" style="126" customWidth="1"/>
    <col min="774" max="774" width="18.09765625" style="126" customWidth="1"/>
    <col min="775" max="775" width="1.59765625" style="126" customWidth="1"/>
    <col min="776" max="776" width="16.69921875" style="126" bestFit="1" customWidth="1"/>
    <col min="777" max="777" width="1.59765625" style="126" customWidth="1"/>
    <col min="778" max="778" width="15.3984375" style="126" customWidth="1"/>
    <col min="779" max="779" width="1.59765625" style="126" customWidth="1"/>
    <col min="780" max="780" width="15.3984375" style="126" customWidth="1"/>
    <col min="781" max="781" width="1.59765625" style="126" customWidth="1"/>
    <col min="782" max="782" width="15.3984375" style="126" customWidth="1"/>
    <col min="783" max="783" width="1.59765625" style="126" customWidth="1"/>
    <col min="784" max="784" width="16" style="126" customWidth="1"/>
    <col min="785" max="785" width="1.59765625" style="126" customWidth="1"/>
    <col min="786" max="786" width="18.09765625" style="126" customWidth="1"/>
    <col min="787" max="787" width="1.59765625" style="126" customWidth="1"/>
    <col min="788" max="788" width="17.09765625" style="126" customWidth="1"/>
    <col min="789" max="789" width="1.59765625" style="126" customWidth="1"/>
    <col min="790" max="790" width="15.3984375" style="126" customWidth="1"/>
    <col min="791" max="791" width="1.59765625" style="126" customWidth="1"/>
    <col min="792" max="792" width="17.3984375" style="126" customWidth="1"/>
    <col min="793" max="1024" width="27.69921875" style="126"/>
    <col min="1025" max="1025" width="60" style="126" customWidth="1"/>
    <col min="1026" max="1026" width="8.09765625" style="126" customWidth="1"/>
    <col min="1027" max="1027" width="1.59765625" style="126" customWidth="1"/>
    <col min="1028" max="1028" width="17" style="126" bestFit="1" customWidth="1"/>
    <col min="1029" max="1029" width="1.59765625" style="126" customWidth="1"/>
    <col min="1030" max="1030" width="18.09765625" style="126" customWidth="1"/>
    <col min="1031" max="1031" width="1.59765625" style="126" customWidth="1"/>
    <col min="1032" max="1032" width="16.69921875" style="126" bestFit="1" customWidth="1"/>
    <col min="1033" max="1033" width="1.59765625" style="126" customWidth="1"/>
    <col min="1034" max="1034" width="15.3984375" style="126" customWidth="1"/>
    <col min="1035" max="1035" width="1.59765625" style="126" customWidth="1"/>
    <col min="1036" max="1036" width="15.3984375" style="126" customWidth="1"/>
    <col min="1037" max="1037" width="1.59765625" style="126" customWidth="1"/>
    <col min="1038" max="1038" width="15.3984375" style="126" customWidth="1"/>
    <col min="1039" max="1039" width="1.59765625" style="126" customWidth="1"/>
    <col min="1040" max="1040" width="16" style="126" customWidth="1"/>
    <col min="1041" max="1041" width="1.59765625" style="126" customWidth="1"/>
    <col min="1042" max="1042" width="18.09765625" style="126" customWidth="1"/>
    <col min="1043" max="1043" width="1.59765625" style="126" customWidth="1"/>
    <col min="1044" max="1044" width="17.09765625" style="126" customWidth="1"/>
    <col min="1045" max="1045" width="1.59765625" style="126" customWidth="1"/>
    <col min="1046" max="1046" width="15.3984375" style="126" customWidth="1"/>
    <col min="1047" max="1047" width="1.59765625" style="126" customWidth="1"/>
    <col min="1048" max="1048" width="17.3984375" style="126" customWidth="1"/>
    <col min="1049" max="1280" width="27.69921875" style="126"/>
    <col min="1281" max="1281" width="60" style="126" customWidth="1"/>
    <col min="1282" max="1282" width="8.09765625" style="126" customWidth="1"/>
    <col min="1283" max="1283" width="1.59765625" style="126" customWidth="1"/>
    <col min="1284" max="1284" width="17" style="126" bestFit="1" customWidth="1"/>
    <col min="1285" max="1285" width="1.59765625" style="126" customWidth="1"/>
    <col min="1286" max="1286" width="18.09765625" style="126" customWidth="1"/>
    <col min="1287" max="1287" width="1.59765625" style="126" customWidth="1"/>
    <col min="1288" max="1288" width="16.69921875" style="126" bestFit="1" customWidth="1"/>
    <col min="1289" max="1289" width="1.59765625" style="126" customWidth="1"/>
    <col min="1290" max="1290" width="15.3984375" style="126" customWidth="1"/>
    <col min="1291" max="1291" width="1.59765625" style="126" customWidth="1"/>
    <col min="1292" max="1292" width="15.3984375" style="126" customWidth="1"/>
    <col min="1293" max="1293" width="1.59765625" style="126" customWidth="1"/>
    <col min="1294" max="1294" width="15.3984375" style="126" customWidth="1"/>
    <col min="1295" max="1295" width="1.59765625" style="126" customWidth="1"/>
    <col min="1296" max="1296" width="16" style="126" customWidth="1"/>
    <col min="1297" max="1297" width="1.59765625" style="126" customWidth="1"/>
    <col min="1298" max="1298" width="18.09765625" style="126" customWidth="1"/>
    <col min="1299" max="1299" width="1.59765625" style="126" customWidth="1"/>
    <col min="1300" max="1300" width="17.09765625" style="126" customWidth="1"/>
    <col min="1301" max="1301" width="1.59765625" style="126" customWidth="1"/>
    <col min="1302" max="1302" width="15.3984375" style="126" customWidth="1"/>
    <col min="1303" max="1303" width="1.59765625" style="126" customWidth="1"/>
    <col min="1304" max="1304" width="17.3984375" style="126" customWidth="1"/>
    <col min="1305" max="1536" width="27.69921875" style="126"/>
    <col min="1537" max="1537" width="60" style="126" customWidth="1"/>
    <col min="1538" max="1538" width="8.09765625" style="126" customWidth="1"/>
    <col min="1539" max="1539" width="1.59765625" style="126" customWidth="1"/>
    <col min="1540" max="1540" width="17" style="126" bestFit="1" customWidth="1"/>
    <col min="1541" max="1541" width="1.59765625" style="126" customWidth="1"/>
    <col min="1542" max="1542" width="18.09765625" style="126" customWidth="1"/>
    <col min="1543" max="1543" width="1.59765625" style="126" customWidth="1"/>
    <col min="1544" max="1544" width="16.69921875" style="126" bestFit="1" customWidth="1"/>
    <col min="1545" max="1545" width="1.59765625" style="126" customWidth="1"/>
    <col min="1546" max="1546" width="15.3984375" style="126" customWidth="1"/>
    <col min="1547" max="1547" width="1.59765625" style="126" customWidth="1"/>
    <col min="1548" max="1548" width="15.3984375" style="126" customWidth="1"/>
    <col min="1549" max="1549" width="1.59765625" style="126" customWidth="1"/>
    <col min="1550" max="1550" width="15.3984375" style="126" customWidth="1"/>
    <col min="1551" max="1551" width="1.59765625" style="126" customWidth="1"/>
    <col min="1552" max="1552" width="16" style="126" customWidth="1"/>
    <col min="1553" max="1553" width="1.59765625" style="126" customWidth="1"/>
    <col min="1554" max="1554" width="18.09765625" style="126" customWidth="1"/>
    <col min="1555" max="1555" width="1.59765625" style="126" customWidth="1"/>
    <col min="1556" max="1556" width="17.09765625" style="126" customWidth="1"/>
    <col min="1557" max="1557" width="1.59765625" style="126" customWidth="1"/>
    <col min="1558" max="1558" width="15.3984375" style="126" customWidth="1"/>
    <col min="1559" max="1559" width="1.59765625" style="126" customWidth="1"/>
    <col min="1560" max="1560" width="17.3984375" style="126" customWidth="1"/>
    <col min="1561" max="1792" width="27.69921875" style="126"/>
    <col min="1793" max="1793" width="60" style="126" customWidth="1"/>
    <col min="1794" max="1794" width="8.09765625" style="126" customWidth="1"/>
    <col min="1795" max="1795" width="1.59765625" style="126" customWidth="1"/>
    <col min="1796" max="1796" width="17" style="126" bestFit="1" customWidth="1"/>
    <col min="1797" max="1797" width="1.59765625" style="126" customWidth="1"/>
    <col min="1798" max="1798" width="18.09765625" style="126" customWidth="1"/>
    <col min="1799" max="1799" width="1.59765625" style="126" customWidth="1"/>
    <col min="1800" max="1800" width="16.69921875" style="126" bestFit="1" customWidth="1"/>
    <col min="1801" max="1801" width="1.59765625" style="126" customWidth="1"/>
    <col min="1802" max="1802" width="15.3984375" style="126" customWidth="1"/>
    <col min="1803" max="1803" width="1.59765625" style="126" customWidth="1"/>
    <col min="1804" max="1804" width="15.3984375" style="126" customWidth="1"/>
    <col min="1805" max="1805" width="1.59765625" style="126" customWidth="1"/>
    <col min="1806" max="1806" width="15.3984375" style="126" customWidth="1"/>
    <col min="1807" max="1807" width="1.59765625" style="126" customWidth="1"/>
    <col min="1808" max="1808" width="16" style="126" customWidth="1"/>
    <col min="1809" max="1809" width="1.59765625" style="126" customWidth="1"/>
    <col min="1810" max="1810" width="18.09765625" style="126" customWidth="1"/>
    <col min="1811" max="1811" width="1.59765625" style="126" customWidth="1"/>
    <col min="1812" max="1812" width="17.09765625" style="126" customWidth="1"/>
    <col min="1813" max="1813" width="1.59765625" style="126" customWidth="1"/>
    <col min="1814" max="1814" width="15.3984375" style="126" customWidth="1"/>
    <col min="1815" max="1815" width="1.59765625" style="126" customWidth="1"/>
    <col min="1816" max="1816" width="17.3984375" style="126" customWidth="1"/>
    <col min="1817" max="2048" width="27.69921875" style="126"/>
    <col min="2049" max="2049" width="60" style="126" customWidth="1"/>
    <col min="2050" max="2050" width="8.09765625" style="126" customWidth="1"/>
    <col min="2051" max="2051" width="1.59765625" style="126" customWidth="1"/>
    <col min="2052" max="2052" width="17" style="126" bestFit="1" customWidth="1"/>
    <col min="2053" max="2053" width="1.59765625" style="126" customWidth="1"/>
    <col min="2054" max="2054" width="18.09765625" style="126" customWidth="1"/>
    <col min="2055" max="2055" width="1.59765625" style="126" customWidth="1"/>
    <col min="2056" max="2056" width="16.69921875" style="126" bestFit="1" customWidth="1"/>
    <col min="2057" max="2057" width="1.59765625" style="126" customWidth="1"/>
    <col min="2058" max="2058" width="15.3984375" style="126" customWidth="1"/>
    <col min="2059" max="2059" width="1.59765625" style="126" customWidth="1"/>
    <col min="2060" max="2060" width="15.3984375" style="126" customWidth="1"/>
    <col min="2061" max="2061" width="1.59765625" style="126" customWidth="1"/>
    <col min="2062" max="2062" width="15.3984375" style="126" customWidth="1"/>
    <col min="2063" max="2063" width="1.59765625" style="126" customWidth="1"/>
    <col min="2064" max="2064" width="16" style="126" customWidth="1"/>
    <col min="2065" max="2065" width="1.59765625" style="126" customWidth="1"/>
    <col min="2066" max="2066" width="18.09765625" style="126" customWidth="1"/>
    <col min="2067" max="2067" width="1.59765625" style="126" customWidth="1"/>
    <col min="2068" max="2068" width="17.09765625" style="126" customWidth="1"/>
    <col min="2069" max="2069" width="1.59765625" style="126" customWidth="1"/>
    <col min="2070" max="2070" width="15.3984375" style="126" customWidth="1"/>
    <col min="2071" max="2071" width="1.59765625" style="126" customWidth="1"/>
    <col min="2072" max="2072" width="17.3984375" style="126" customWidth="1"/>
    <col min="2073" max="2304" width="27.69921875" style="126"/>
    <col min="2305" max="2305" width="60" style="126" customWidth="1"/>
    <col min="2306" max="2306" width="8.09765625" style="126" customWidth="1"/>
    <col min="2307" max="2307" width="1.59765625" style="126" customWidth="1"/>
    <col min="2308" max="2308" width="17" style="126" bestFit="1" customWidth="1"/>
    <col min="2309" max="2309" width="1.59765625" style="126" customWidth="1"/>
    <col min="2310" max="2310" width="18.09765625" style="126" customWidth="1"/>
    <col min="2311" max="2311" width="1.59765625" style="126" customWidth="1"/>
    <col min="2312" max="2312" width="16.69921875" style="126" bestFit="1" customWidth="1"/>
    <col min="2313" max="2313" width="1.59765625" style="126" customWidth="1"/>
    <col min="2314" max="2314" width="15.3984375" style="126" customWidth="1"/>
    <col min="2315" max="2315" width="1.59765625" style="126" customWidth="1"/>
    <col min="2316" max="2316" width="15.3984375" style="126" customWidth="1"/>
    <col min="2317" max="2317" width="1.59765625" style="126" customWidth="1"/>
    <col min="2318" max="2318" width="15.3984375" style="126" customWidth="1"/>
    <col min="2319" max="2319" width="1.59765625" style="126" customWidth="1"/>
    <col min="2320" max="2320" width="16" style="126" customWidth="1"/>
    <col min="2321" max="2321" width="1.59765625" style="126" customWidth="1"/>
    <col min="2322" max="2322" width="18.09765625" style="126" customWidth="1"/>
    <col min="2323" max="2323" width="1.59765625" style="126" customWidth="1"/>
    <col min="2324" max="2324" width="17.09765625" style="126" customWidth="1"/>
    <col min="2325" max="2325" width="1.59765625" style="126" customWidth="1"/>
    <col min="2326" max="2326" width="15.3984375" style="126" customWidth="1"/>
    <col min="2327" max="2327" width="1.59765625" style="126" customWidth="1"/>
    <col min="2328" max="2328" width="17.3984375" style="126" customWidth="1"/>
    <col min="2329" max="2560" width="27.69921875" style="126"/>
    <col min="2561" max="2561" width="60" style="126" customWidth="1"/>
    <col min="2562" max="2562" width="8.09765625" style="126" customWidth="1"/>
    <col min="2563" max="2563" width="1.59765625" style="126" customWidth="1"/>
    <col min="2564" max="2564" width="17" style="126" bestFit="1" customWidth="1"/>
    <col min="2565" max="2565" width="1.59765625" style="126" customWidth="1"/>
    <col min="2566" max="2566" width="18.09765625" style="126" customWidth="1"/>
    <col min="2567" max="2567" width="1.59765625" style="126" customWidth="1"/>
    <col min="2568" max="2568" width="16.69921875" style="126" bestFit="1" customWidth="1"/>
    <col min="2569" max="2569" width="1.59765625" style="126" customWidth="1"/>
    <col min="2570" max="2570" width="15.3984375" style="126" customWidth="1"/>
    <col min="2571" max="2571" width="1.59765625" style="126" customWidth="1"/>
    <col min="2572" max="2572" width="15.3984375" style="126" customWidth="1"/>
    <col min="2573" max="2573" width="1.59765625" style="126" customWidth="1"/>
    <col min="2574" max="2574" width="15.3984375" style="126" customWidth="1"/>
    <col min="2575" max="2575" width="1.59765625" style="126" customWidth="1"/>
    <col min="2576" max="2576" width="16" style="126" customWidth="1"/>
    <col min="2577" max="2577" width="1.59765625" style="126" customWidth="1"/>
    <col min="2578" max="2578" width="18.09765625" style="126" customWidth="1"/>
    <col min="2579" max="2579" width="1.59765625" style="126" customWidth="1"/>
    <col min="2580" max="2580" width="17.09765625" style="126" customWidth="1"/>
    <col min="2581" max="2581" width="1.59765625" style="126" customWidth="1"/>
    <col min="2582" max="2582" width="15.3984375" style="126" customWidth="1"/>
    <col min="2583" max="2583" width="1.59765625" style="126" customWidth="1"/>
    <col min="2584" max="2584" width="17.3984375" style="126" customWidth="1"/>
    <col min="2585" max="2816" width="27.69921875" style="126"/>
    <col min="2817" max="2817" width="60" style="126" customWidth="1"/>
    <col min="2818" max="2818" width="8.09765625" style="126" customWidth="1"/>
    <col min="2819" max="2819" width="1.59765625" style="126" customWidth="1"/>
    <col min="2820" max="2820" width="17" style="126" bestFit="1" customWidth="1"/>
    <col min="2821" max="2821" width="1.59765625" style="126" customWidth="1"/>
    <col min="2822" max="2822" width="18.09765625" style="126" customWidth="1"/>
    <col min="2823" max="2823" width="1.59765625" style="126" customWidth="1"/>
    <col min="2824" max="2824" width="16.69921875" style="126" bestFit="1" customWidth="1"/>
    <col min="2825" max="2825" width="1.59765625" style="126" customWidth="1"/>
    <col min="2826" max="2826" width="15.3984375" style="126" customWidth="1"/>
    <col min="2827" max="2827" width="1.59765625" style="126" customWidth="1"/>
    <col min="2828" max="2828" width="15.3984375" style="126" customWidth="1"/>
    <col min="2829" max="2829" width="1.59765625" style="126" customWidth="1"/>
    <col min="2830" max="2830" width="15.3984375" style="126" customWidth="1"/>
    <col min="2831" max="2831" width="1.59765625" style="126" customWidth="1"/>
    <col min="2832" max="2832" width="16" style="126" customWidth="1"/>
    <col min="2833" max="2833" width="1.59765625" style="126" customWidth="1"/>
    <col min="2834" max="2834" width="18.09765625" style="126" customWidth="1"/>
    <col min="2835" max="2835" width="1.59765625" style="126" customWidth="1"/>
    <col min="2836" max="2836" width="17.09765625" style="126" customWidth="1"/>
    <col min="2837" max="2837" width="1.59765625" style="126" customWidth="1"/>
    <col min="2838" max="2838" width="15.3984375" style="126" customWidth="1"/>
    <col min="2839" max="2839" width="1.59765625" style="126" customWidth="1"/>
    <col min="2840" max="2840" width="17.3984375" style="126" customWidth="1"/>
    <col min="2841" max="3072" width="27.69921875" style="126"/>
    <col min="3073" max="3073" width="60" style="126" customWidth="1"/>
    <col min="3074" max="3074" width="8.09765625" style="126" customWidth="1"/>
    <col min="3075" max="3075" width="1.59765625" style="126" customWidth="1"/>
    <col min="3076" max="3076" width="17" style="126" bestFit="1" customWidth="1"/>
    <col min="3077" max="3077" width="1.59765625" style="126" customWidth="1"/>
    <col min="3078" max="3078" width="18.09765625" style="126" customWidth="1"/>
    <col min="3079" max="3079" width="1.59765625" style="126" customWidth="1"/>
    <col min="3080" max="3080" width="16.69921875" style="126" bestFit="1" customWidth="1"/>
    <col min="3081" max="3081" width="1.59765625" style="126" customWidth="1"/>
    <col min="3082" max="3082" width="15.3984375" style="126" customWidth="1"/>
    <col min="3083" max="3083" width="1.59765625" style="126" customWidth="1"/>
    <col min="3084" max="3084" width="15.3984375" style="126" customWidth="1"/>
    <col min="3085" max="3085" width="1.59765625" style="126" customWidth="1"/>
    <col min="3086" max="3086" width="15.3984375" style="126" customWidth="1"/>
    <col min="3087" max="3087" width="1.59765625" style="126" customWidth="1"/>
    <col min="3088" max="3088" width="16" style="126" customWidth="1"/>
    <col min="3089" max="3089" width="1.59765625" style="126" customWidth="1"/>
    <col min="3090" max="3090" width="18.09765625" style="126" customWidth="1"/>
    <col min="3091" max="3091" width="1.59765625" style="126" customWidth="1"/>
    <col min="3092" max="3092" width="17.09765625" style="126" customWidth="1"/>
    <col min="3093" max="3093" width="1.59765625" style="126" customWidth="1"/>
    <col min="3094" max="3094" width="15.3984375" style="126" customWidth="1"/>
    <col min="3095" max="3095" width="1.59765625" style="126" customWidth="1"/>
    <col min="3096" max="3096" width="17.3984375" style="126" customWidth="1"/>
    <col min="3097" max="3328" width="27.69921875" style="126"/>
    <col min="3329" max="3329" width="60" style="126" customWidth="1"/>
    <col min="3330" max="3330" width="8.09765625" style="126" customWidth="1"/>
    <col min="3331" max="3331" width="1.59765625" style="126" customWidth="1"/>
    <col min="3332" max="3332" width="17" style="126" bestFit="1" customWidth="1"/>
    <col min="3333" max="3333" width="1.59765625" style="126" customWidth="1"/>
    <col min="3334" max="3334" width="18.09765625" style="126" customWidth="1"/>
    <col min="3335" max="3335" width="1.59765625" style="126" customWidth="1"/>
    <col min="3336" max="3336" width="16.69921875" style="126" bestFit="1" customWidth="1"/>
    <col min="3337" max="3337" width="1.59765625" style="126" customWidth="1"/>
    <col min="3338" max="3338" width="15.3984375" style="126" customWidth="1"/>
    <col min="3339" max="3339" width="1.59765625" style="126" customWidth="1"/>
    <col min="3340" max="3340" width="15.3984375" style="126" customWidth="1"/>
    <col min="3341" max="3341" width="1.59765625" style="126" customWidth="1"/>
    <col min="3342" max="3342" width="15.3984375" style="126" customWidth="1"/>
    <col min="3343" max="3343" width="1.59765625" style="126" customWidth="1"/>
    <col min="3344" max="3344" width="16" style="126" customWidth="1"/>
    <col min="3345" max="3345" width="1.59765625" style="126" customWidth="1"/>
    <col min="3346" max="3346" width="18.09765625" style="126" customWidth="1"/>
    <col min="3347" max="3347" width="1.59765625" style="126" customWidth="1"/>
    <col min="3348" max="3348" width="17.09765625" style="126" customWidth="1"/>
    <col min="3349" max="3349" width="1.59765625" style="126" customWidth="1"/>
    <col min="3350" max="3350" width="15.3984375" style="126" customWidth="1"/>
    <col min="3351" max="3351" width="1.59765625" style="126" customWidth="1"/>
    <col min="3352" max="3352" width="17.3984375" style="126" customWidth="1"/>
    <col min="3353" max="3584" width="27.69921875" style="126"/>
    <col min="3585" max="3585" width="60" style="126" customWidth="1"/>
    <col min="3586" max="3586" width="8.09765625" style="126" customWidth="1"/>
    <col min="3587" max="3587" width="1.59765625" style="126" customWidth="1"/>
    <col min="3588" max="3588" width="17" style="126" bestFit="1" customWidth="1"/>
    <col min="3589" max="3589" width="1.59765625" style="126" customWidth="1"/>
    <col min="3590" max="3590" width="18.09765625" style="126" customWidth="1"/>
    <col min="3591" max="3591" width="1.59765625" style="126" customWidth="1"/>
    <col min="3592" max="3592" width="16.69921875" style="126" bestFit="1" customWidth="1"/>
    <col min="3593" max="3593" width="1.59765625" style="126" customWidth="1"/>
    <col min="3594" max="3594" width="15.3984375" style="126" customWidth="1"/>
    <col min="3595" max="3595" width="1.59765625" style="126" customWidth="1"/>
    <col min="3596" max="3596" width="15.3984375" style="126" customWidth="1"/>
    <col min="3597" max="3597" width="1.59765625" style="126" customWidth="1"/>
    <col min="3598" max="3598" width="15.3984375" style="126" customWidth="1"/>
    <col min="3599" max="3599" width="1.59765625" style="126" customWidth="1"/>
    <col min="3600" max="3600" width="16" style="126" customWidth="1"/>
    <col min="3601" max="3601" width="1.59765625" style="126" customWidth="1"/>
    <col min="3602" max="3602" width="18.09765625" style="126" customWidth="1"/>
    <col min="3603" max="3603" width="1.59765625" style="126" customWidth="1"/>
    <col min="3604" max="3604" width="17.09765625" style="126" customWidth="1"/>
    <col min="3605" max="3605" width="1.59765625" style="126" customWidth="1"/>
    <col min="3606" max="3606" width="15.3984375" style="126" customWidth="1"/>
    <col min="3607" max="3607" width="1.59765625" style="126" customWidth="1"/>
    <col min="3608" max="3608" width="17.3984375" style="126" customWidth="1"/>
    <col min="3609" max="3840" width="27.69921875" style="126"/>
    <col min="3841" max="3841" width="60" style="126" customWidth="1"/>
    <col min="3842" max="3842" width="8.09765625" style="126" customWidth="1"/>
    <col min="3843" max="3843" width="1.59765625" style="126" customWidth="1"/>
    <col min="3844" max="3844" width="17" style="126" bestFit="1" customWidth="1"/>
    <col min="3845" max="3845" width="1.59765625" style="126" customWidth="1"/>
    <col min="3846" max="3846" width="18.09765625" style="126" customWidth="1"/>
    <col min="3847" max="3847" width="1.59765625" style="126" customWidth="1"/>
    <col min="3848" max="3848" width="16.69921875" style="126" bestFit="1" customWidth="1"/>
    <col min="3849" max="3849" width="1.59765625" style="126" customWidth="1"/>
    <col min="3850" max="3850" width="15.3984375" style="126" customWidth="1"/>
    <col min="3851" max="3851" width="1.59765625" style="126" customWidth="1"/>
    <col min="3852" max="3852" width="15.3984375" style="126" customWidth="1"/>
    <col min="3853" max="3853" width="1.59765625" style="126" customWidth="1"/>
    <col min="3854" max="3854" width="15.3984375" style="126" customWidth="1"/>
    <col min="3855" max="3855" width="1.59765625" style="126" customWidth="1"/>
    <col min="3856" max="3856" width="16" style="126" customWidth="1"/>
    <col min="3857" max="3857" width="1.59765625" style="126" customWidth="1"/>
    <col min="3858" max="3858" width="18.09765625" style="126" customWidth="1"/>
    <col min="3859" max="3859" width="1.59765625" style="126" customWidth="1"/>
    <col min="3860" max="3860" width="17.09765625" style="126" customWidth="1"/>
    <col min="3861" max="3861" width="1.59765625" style="126" customWidth="1"/>
    <col min="3862" max="3862" width="15.3984375" style="126" customWidth="1"/>
    <col min="3863" max="3863" width="1.59765625" style="126" customWidth="1"/>
    <col min="3864" max="3864" width="17.3984375" style="126" customWidth="1"/>
    <col min="3865" max="4096" width="27.69921875" style="126"/>
    <col min="4097" max="4097" width="60" style="126" customWidth="1"/>
    <col min="4098" max="4098" width="8.09765625" style="126" customWidth="1"/>
    <col min="4099" max="4099" width="1.59765625" style="126" customWidth="1"/>
    <col min="4100" max="4100" width="17" style="126" bestFit="1" customWidth="1"/>
    <col min="4101" max="4101" width="1.59765625" style="126" customWidth="1"/>
    <col min="4102" max="4102" width="18.09765625" style="126" customWidth="1"/>
    <col min="4103" max="4103" width="1.59765625" style="126" customWidth="1"/>
    <col min="4104" max="4104" width="16.69921875" style="126" bestFit="1" customWidth="1"/>
    <col min="4105" max="4105" width="1.59765625" style="126" customWidth="1"/>
    <col min="4106" max="4106" width="15.3984375" style="126" customWidth="1"/>
    <col min="4107" max="4107" width="1.59765625" style="126" customWidth="1"/>
    <col min="4108" max="4108" width="15.3984375" style="126" customWidth="1"/>
    <col min="4109" max="4109" width="1.59765625" style="126" customWidth="1"/>
    <col min="4110" max="4110" width="15.3984375" style="126" customWidth="1"/>
    <col min="4111" max="4111" width="1.59765625" style="126" customWidth="1"/>
    <col min="4112" max="4112" width="16" style="126" customWidth="1"/>
    <col min="4113" max="4113" width="1.59765625" style="126" customWidth="1"/>
    <col min="4114" max="4114" width="18.09765625" style="126" customWidth="1"/>
    <col min="4115" max="4115" width="1.59765625" style="126" customWidth="1"/>
    <col min="4116" max="4116" width="17.09765625" style="126" customWidth="1"/>
    <col min="4117" max="4117" width="1.59765625" style="126" customWidth="1"/>
    <col min="4118" max="4118" width="15.3984375" style="126" customWidth="1"/>
    <col min="4119" max="4119" width="1.59765625" style="126" customWidth="1"/>
    <col min="4120" max="4120" width="17.3984375" style="126" customWidth="1"/>
    <col min="4121" max="4352" width="27.69921875" style="126"/>
    <col min="4353" max="4353" width="60" style="126" customWidth="1"/>
    <col min="4354" max="4354" width="8.09765625" style="126" customWidth="1"/>
    <col min="4355" max="4355" width="1.59765625" style="126" customWidth="1"/>
    <col min="4356" max="4356" width="17" style="126" bestFit="1" customWidth="1"/>
    <col min="4357" max="4357" width="1.59765625" style="126" customWidth="1"/>
    <col min="4358" max="4358" width="18.09765625" style="126" customWidth="1"/>
    <col min="4359" max="4359" width="1.59765625" style="126" customWidth="1"/>
    <col min="4360" max="4360" width="16.69921875" style="126" bestFit="1" customWidth="1"/>
    <col min="4361" max="4361" width="1.59765625" style="126" customWidth="1"/>
    <col min="4362" max="4362" width="15.3984375" style="126" customWidth="1"/>
    <col min="4363" max="4363" width="1.59765625" style="126" customWidth="1"/>
    <col min="4364" max="4364" width="15.3984375" style="126" customWidth="1"/>
    <col min="4365" max="4365" width="1.59765625" style="126" customWidth="1"/>
    <col min="4366" max="4366" width="15.3984375" style="126" customWidth="1"/>
    <col min="4367" max="4367" width="1.59765625" style="126" customWidth="1"/>
    <col min="4368" max="4368" width="16" style="126" customWidth="1"/>
    <col min="4369" max="4369" width="1.59765625" style="126" customWidth="1"/>
    <col min="4370" max="4370" width="18.09765625" style="126" customWidth="1"/>
    <col min="4371" max="4371" width="1.59765625" style="126" customWidth="1"/>
    <col min="4372" max="4372" width="17.09765625" style="126" customWidth="1"/>
    <col min="4373" max="4373" width="1.59765625" style="126" customWidth="1"/>
    <col min="4374" max="4374" width="15.3984375" style="126" customWidth="1"/>
    <col min="4375" max="4375" width="1.59765625" style="126" customWidth="1"/>
    <col min="4376" max="4376" width="17.3984375" style="126" customWidth="1"/>
    <col min="4377" max="4608" width="27.69921875" style="126"/>
    <col min="4609" max="4609" width="60" style="126" customWidth="1"/>
    <col min="4610" max="4610" width="8.09765625" style="126" customWidth="1"/>
    <col min="4611" max="4611" width="1.59765625" style="126" customWidth="1"/>
    <col min="4612" max="4612" width="17" style="126" bestFit="1" customWidth="1"/>
    <col min="4613" max="4613" width="1.59765625" style="126" customWidth="1"/>
    <col min="4614" max="4614" width="18.09765625" style="126" customWidth="1"/>
    <col min="4615" max="4615" width="1.59765625" style="126" customWidth="1"/>
    <col min="4616" max="4616" width="16.69921875" style="126" bestFit="1" customWidth="1"/>
    <col min="4617" max="4617" width="1.59765625" style="126" customWidth="1"/>
    <col min="4618" max="4618" width="15.3984375" style="126" customWidth="1"/>
    <col min="4619" max="4619" width="1.59765625" style="126" customWidth="1"/>
    <col min="4620" max="4620" width="15.3984375" style="126" customWidth="1"/>
    <col min="4621" max="4621" width="1.59765625" style="126" customWidth="1"/>
    <col min="4622" max="4622" width="15.3984375" style="126" customWidth="1"/>
    <col min="4623" max="4623" width="1.59765625" style="126" customWidth="1"/>
    <col min="4624" max="4624" width="16" style="126" customWidth="1"/>
    <col min="4625" max="4625" width="1.59765625" style="126" customWidth="1"/>
    <col min="4626" max="4626" width="18.09765625" style="126" customWidth="1"/>
    <col min="4627" max="4627" width="1.59765625" style="126" customWidth="1"/>
    <col min="4628" max="4628" width="17.09765625" style="126" customWidth="1"/>
    <col min="4629" max="4629" width="1.59765625" style="126" customWidth="1"/>
    <col min="4630" max="4630" width="15.3984375" style="126" customWidth="1"/>
    <col min="4631" max="4631" width="1.59765625" style="126" customWidth="1"/>
    <col min="4632" max="4632" width="17.3984375" style="126" customWidth="1"/>
    <col min="4633" max="4864" width="27.69921875" style="126"/>
    <col min="4865" max="4865" width="60" style="126" customWidth="1"/>
    <col min="4866" max="4866" width="8.09765625" style="126" customWidth="1"/>
    <col min="4867" max="4867" width="1.59765625" style="126" customWidth="1"/>
    <col min="4868" max="4868" width="17" style="126" bestFit="1" customWidth="1"/>
    <col min="4869" max="4869" width="1.59765625" style="126" customWidth="1"/>
    <col min="4870" max="4870" width="18.09765625" style="126" customWidth="1"/>
    <col min="4871" max="4871" width="1.59765625" style="126" customWidth="1"/>
    <col min="4872" max="4872" width="16.69921875" style="126" bestFit="1" customWidth="1"/>
    <col min="4873" max="4873" width="1.59765625" style="126" customWidth="1"/>
    <col min="4874" max="4874" width="15.3984375" style="126" customWidth="1"/>
    <col min="4875" max="4875" width="1.59765625" style="126" customWidth="1"/>
    <col min="4876" max="4876" width="15.3984375" style="126" customWidth="1"/>
    <col min="4877" max="4877" width="1.59765625" style="126" customWidth="1"/>
    <col min="4878" max="4878" width="15.3984375" style="126" customWidth="1"/>
    <col min="4879" max="4879" width="1.59765625" style="126" customWidth="1"/>
    <col min="4880" max="4880" width="16" style="126" customWidth="1"/>
    <col min="4881" max="4881" width="1.59765625" style="126" customWidth="1"/>
    <col min="4882" max="4882" width="18.09765625" style="126" customWidth="1"/>
    <col min="4883" max="4883" width="1.59765625" style="126" customWidth="1"/>
    <col min="4884" max="4884" width="17.09765625" style="126" customWidth="1"/>
    <col min="4885" max="4885" width="1.59765625" style="126" customWidth="1"/>
    <col min="4886" max="4886" width="15.3984375" style="126" customWidth="1"/>
    <col min="4887" max="4887" width="1.59765625" style="126" customWidth="1"/>
    <col min="4888" max="4888" width="17.3984375" style="126" customWidth="1"/>
    <col min="4889" max="5120" width="27.69921875" style="126"/>
    <col min="5121" max="5121" width="60" style="126" customWidth="1"/>
    <col min="5122" max="5122" width="8.09765625" style="126" customWidth="1"/>
    <col min="5123" max="5123" width="1.59765625" style="126" customWidth="1"/>
    <col min="5124" max="5124" width="17" style="126" bestFit="1" customWidth="1"/>
    <col min="5125" max="5125" width="1.59765625" style="126" customWidth="1"/>
    <col min="5126" max="5126" width="18.09765625" style="126" customWidth="1"/>
    <col min="5127" max="5127" width="1.59765625" style="126" customWidth="1"/>
    <col min="5128" max="5128" width="16.69921875" style="126" bestFit="1" customWidth="1"/>
    <col min="5129" max="5129" width="1.59765625" style="126" customWidth="1"/>
    <col min="5130" max="5130" width="15.3984375" style="126" customWidth="1"/>
    <col min="5131" max="5131" width="1.59765625" style="126" customWidth="1"/>
    <col min="5132" max="5132" width="15.3984375" style="126" customWidth="1"/>
    <col min="5133" max="5133" width="1.59765625" style="126" customWidth="1"/>
    <col min="5134" max="5134" width="15.3984375" style="126" customWidth="1"/>
    <col min="5135" max="5135" width="1.59765625" style="126" customWidth="1"/>
    <col min="5136" max="5136" width="16" style="126" customWidth="1"/>
    <col min="5137" max="5137" width="1.59765625" style="126" customWidth="1"/>
    <col min="5138" max="5138" width="18.09765625" style="126" customWidth="1"/>
    <col min="5139" max="5139" width="1.59765625" style="126" customWidth="1"/>
    <col min="5140" max="5140" width="17.09765625" style="126" customWidth="1"/>
    <col min="5141" max="5141" width="1.59765625" style="126" customWidth="1"/>
    <col min="5142" max="5142" width="15.3984375" style="126" customWidth="1"/>
    <col min="5143" max="5143" width="1.59765625" style="126" customWidth="1"/>
    <col min="5144" max="5144" width="17.3984375" style="126" customWidth="1"/>
    <col min="5145" max="5376" width="27.69921875" style="126"/>
    <col min="5377" max="5377" width="60" style="126" customWidth="1"/>
    <col min="5378" max="5378" width="8.09765625" style="126" customWidth="1"/>
    <col min="5379" max="5379" width="1.59765625" style="126" customWidth="1"/>
    <col min="5380" max="5380" width="17" style="126" bestFit="1" customWidth="1"/>
    <col min="5381" max="5381" width="1.59765625" style="126" customWidth="1"/>
    <col min="5382" max="5382" width="18.09765625" style="126" customWidth="1"/>
    <col min="5383" max="5383" width="1.59765625" style="126" customWidth="1"/>
    <col min="5384" max="5384" width="16.69921875" style="126" bestFit="1" customWidth="1"/>
    <col min="5385" max="5385" width="1.59765625" style="126" customWidth="1"/>
    <col min="5386" max="5386" width="15.3984375" style="126" customWidth="1"/>
    <col min="5387" max="5387" width="1.59765625" style="126" customWidth="1"/>
    <col min="5388" max="5388" width="15.3984375" style="126" customWidth="1"/>
    <col min="5389" max="5389" width="1.59765625" style="126" customWidth="1"/>
    <col min="5390" max="5390" width="15.3984375" style="126" customWidth="1"/>
    <col min="5391" max="5391" width="1.59765625" style="126" customWidth="1"/>
    <col min="5392" max="5392" width="16" style="126" customWidth="1"/>
    <col min="5393" max="5393" width="1.59765625" style="126" customWidth="1"/>
    <col min="5394" max="5394" width="18.09765625" style="126" customWidth="1"/>
    <col min="5395" max="5395" width="1.59765625" style="126" customWidth="1"/>
    <col min="5396" max="5396" width="17.09765625" style="126" customWidth="1"/>
    <col min="5397" max="5397" width="1.59765625" style="126" customWidth="1"/>
    <col min="5398" max="5398" width="15.3984375" style="126" customWidth="1"/>
    <col min="5399" max="5399" width="1.59765625" style="126" customWidth="1"/>
    <col min="5400" max="5400" width="17.3984375" style="126" customWidth="1"/>
    <col min="5401" max="5632" width="27.69921875" style="126"/>
    <col min="5633" max="5633" width="60" style="126" customWidth="1"/>
    <col min="5634" max="5634" width="8.09765625" style="126" customWidth="1"/>
    <col min="5635" max="5635" width="1.59765625" style="126" customWidth="1"/>
    <col min="5636" max="5636" width="17" style="126" bestFit="1" customWidth="1"/>
    <col min="5637" max="5637" width="1.59765625" style="126" customWidth="1"/>
    <col min="5638" max="5638" width="18.09765625" style="126" customWidth="1"/>
    <col min="5639" max="5639" width="1.59765625" style="126" customWidth="1"/>
    <col min="5640" max="5640" width="16.69921875" style="126" bestFit="1" customWidth="1"/>
    <col min="5641" max="5641" width="1.59765625" style="126" customWidth="1"/>
    <col min="5642" max="5642" width="15.3984375" style="126" customWidth="1"/>
    <col min="5643" max="5643" width="1.59765625" style="126" customWidth="1"/>
    <col min="5644" max="5644" width="15.3984375" style="126" customWidth="1"/>
    <col min="5645" max="5645" width="1.59765625" style="126" customWidth="1"/>
    <col min="5646" max="5646" width="15.3984375" style="126" customWidth="1"/>
    <col min="5647" max="5647" width="1.59765625" style="126" customWidth="1"/>
    <col min="5648" max="5648" width="16" style="126" customWidth="1"/>
    <col min="5649" max="5649" width="1.59765625" style="126" customWidth="1"/>
    <col min="5650" max="5650" width="18.09765625" style="126" customWidth="1"/>
    <col min="5651" max="5651" width="1.59765625" style="126" customWidth="1"/>
    <col min="5652" max="5652" width="17.09765625" style="126" customWidth="1"/>
    <col min="5653" max="5653" width="1.59765625" style="126" customWidth="1"/>
    <col min="5654" max="5654" width="15.3984375" style="126" customWidth="1"/>
    <col min="5655" max="5655" width="1.59765625" style="126" customWidth="1"/>
    <col min="5656" max="5656" width="17.3984375" style="126" customWidth="1"/>
    <col min="5657" max="5888" width="27.69921875" style="126"/>
    <col min="5889" max="5889" width="60" style="126" customWidth="1"/>
    <col min="5890" max="5890" width="8.09765625" style="126" customWidth="1"/>
    <col min="5891" max="5891" width="1.59765625" style="126" customWidth="1"/>
    <col min="5892" max="5892" width="17" style="126" bestFit="1" customWidth="1"/>
    <col min="5893" max="5893" width="1.59765625" style="126" customWidth="1"/>
    <col min="5894" max="5894" width="18.09765625" style="126" customWidth="1"/>
    <col min="5895" max="5895" width="1.59765625" style="126" customWidth="1"/>
    <col min="5896" max="5896" width="16.69921875" style="126" bestFit="1" customWidth="1"/>
    <col min="5897" max="5897" width="1.59765625" style="126" customWidth="1"/>
    <col min="5898" max="5898" width="15.3984375" style="126" customWidth="1"/>
    <col min="5899" max="5899" width="1.59765625" style="126" customWidth="1"/>
    <col min="5900" max="5900" width="15.3984375" style="126" customWidth="1"/>
    <col min="5901" max="5901" width="1.59765625" style="126" customWidth="1"/>
    <col min="5902" max="5902" width="15.3984375" style="126" customWidth="1"/>
    <col min="5903" max="5903" width="1.59765625" style="126" customWidth="1"/>
    <col min="5904" max="5904" width="16" style="126" customWidth="1"/>
    <col min="5905" max="5905" width="1.59765625" style="126" customWidth="1"/>
    <col min="5906" max="5906" width="18.09765625" style="126" customWidth="1"/>
    <col min="5907" max="5907" width="1.59765625" style="126" customWidth="1"/>
    <col min="5908" max="5908" width="17.09765625" style="126" customWidth="1"/>
    <col min="5909" max="5909" width="1.59765625" style="126" customWidth="1"/>
    <col min="5910" max="5910" width="15.3984375" style="126" customWidth="1"/>
    <col min="5911" max="5911" width="1.59765625" style="126" customWidth="1"/>
    <col min="5912" max="5912" width="17.3984375" style="126" customWidth="1"/>
    <col min="5913" max="6144" width="27.69921875" style="126"/>
    <col min="6145" max="6145" width="60" style="126" customWidth="1"/>
    <col min="6146" max="6146" width="8.09765625" style="126" customWidth="1"/>
    <col min="6147" max="6147" width="1.59765625" style="126" customWidth="1"/>
    <col min="6148" max="6148" width="17" style="126" bestFit="1" customWidth="1"/>
    <col min="6149" max="6149" width="1.59765625" style="126" customWidth="1"/>
    <col min="6150" max="6150" width="18.09765625" style="126" customWidth="1"/>
    <col min="6151" max="6151" width="1.59765625" style="126" customWidth="1"/>
    <col min="6152" max="6152" width="16.69921875" style="126" bestFit="1" customWidth="1"/>
    <col min="6153" max="6153" width="1.59765625" style="126" customWidth="1"/>
    <col min="6154" max="6154" width="15.3984375" style="126" customWidth="1"/>
    <col min="6155" max="6155" width="1.59765625" style="126" customWidth="1"/>
    <col min="6156" max="6156" width="15.3984375" style="126" customWidth="1"/>
    <col min="6157" max="6157" width="1.59765625" style="126" customWidth="1"/>
    <col min="6158" max="6158" width="15.3984375" style="126" customWidth="1"/>
    <col min="6159" max="6159" width="1.59765625" style="126" customWidth="1"/>
    <col min="6160" max="6160" width="16" style="126" customWidth="1"/>
    <col min="6161" max="6161" width="1.59765625" style="126" customWidth="1"/>
    <col min="6162" max="6162" width="18.09765625" style="126" customWidth="1"/>
    <col min="6163" max="6163" width="1.59765625" style="126" customWidth="1"/>
    <col min="6164" max="6164" width="17.09765625" style="126" customWidth="1"/>
    <col min="6165" max="6165" width="1.59765625" style="126" customWidth="1"/>
    <col min="6166" max="6166" width="15.3984375" style="126" customWidth="1"/>
    <col min="6167" max="6167" width="1.59765625" style="126" customWidth="1"/>
    <col min="6168" max="6168" width="17.3984375" style="126" customWidth="1"/>
    <col min="6169" max="6400" width="27.69921875" style="126"/>
    <col min="6401" max="6401" width="60" style="126" customWidth="1"/>
    <col min="6402" max="6402" width="8.09765625" style="126" customWidth="1"/>
    <col min="6403" max="6403" width="1.59765625" style="126" customWidth="1"/>
    <col min="6404" max="6404" width="17" style="126" bestFit="1" customWidth="1"/>
    <col min="6405" max="6405" width="1.59765625" style="126" customWidth="1"/>
    <col min="6406" max="6406" width="18.09765625" style="126" customWidth="1"/>
    <col min="6407" max="6407" width="1.59765625" style="126" customWidth="1"/>
    <col min="6408" max="6408" width="16.69921875" style="126" bestFit="1" customWidth="1"/>
    <col min="6409" max="6409" width="1.59765625" style="126" customWidth="1"/>
    <col min="6410" max="6410" width="15.3984375" style="126" customWidth="1"/>
    <col min="6411" max="6411" width="1.59765625" style="126" customWidth="1"/>
    <col min="6412" max="6412" width="15.3984375" style="126" customWidth="1"/>
    <col min="6413" max="6413" width="1.59765625" style="126" customWidth="1"/>
    <col min="6414" max="6414" width="15.3984375" style="126" customWidth="1"/>
    <col min="6415" max="6415" width="1.59765625" style="126" customWidth="1"/>
    <col min="6416" max="6416" width="16" style="126" customWidth="1"/>
    <col min="6417" max="6417" width="1.59765625" style="126" customWidth="1"/>
    <col min="6418" max="6418" width="18.09765625" style="126" customWidth="1"/>
    <col min="6419" max="6419" width="1.59765625" style="126" customWidth="1"/>
    <col min="6420" max="6420" width="17.09765625" style="126" customWidth="1"/>
    <col min="6421" max="6421" width="1.59765625" style="126" customWidth="1"/>
    <col min="6422" max="6422" width="15.3984375" style="126" customWidth="1"/>
    <col min="6423" max="6423" width="1.59765625" style="126" customWidth="1"/>
    <col min="6424" max="6424" width="17.3984375" style="126" customWidth="1"/>
    <col min="6425" max="6656" width="27.69921875" style="126"/>
    <col min="6657" max="6657" width="60" style="126" customWidth="1"/>
    <col min="6658" max="6658" width="8.09765625" style="126" customWidth="1"/>
    <col min="6659" max="6659" width="1.59765625" style="126" customWidth="1"/>
    <col min="6660" max="6660" width="17" style="126" bestFit="1" customWidth="1"/>
    <col min="6661" max="6661" width="1.59765625" style="126" customWidth="1"/>
    <col min="6662" max="6662" width="18.09765625" style="126" customWidth="1"/>
    <col min="6663" max="6663" width="1.59765625" style="126" customWidth="1"/>
    <col min="6664" max="6664" width="16.69921875" style="126" bestFit="1" customWidth="1"/>
    <col min="6665" max="6665" width="1.59765625" style="126" customWidth="1"/>
    <col min="6666" max="6666" width="15.3984375" style="126" customWidth="1"/>
    <col min="6667" max="6667" width="1.59765625" style="126" customWidth="1"/>
    <col min="6668" max="6668" width="15.3984375" style="126" customWidth="1"/>
    <col min="6669" max="6669" width="1.59765625" style="126" customWidth="1"/>
    <col min="6670" max="6670" width="15.3984375" style="126" customWidth="1"/>
    <col min="6671" max="6671" width="1.59765625" style="126" customWidth="1"/>
    <col min="6672" max="6672" width="16" style="126" customWidth="1"/>
    <col min="6673" max="6673" width="1.59765625" style="126" customWidth="1"/>
    <col min="6674" max="6674" width="18.09765625" style="126" customWidth="1"/>
    <col min="6675" max="6675" width="1.59765625" style="126" customWidth="1"/>
    <col min="6676" max="6676" width="17.09765625" style="126" customWidth="1"/>
    <col min="6677" max="6677" width="1.59765625" style="126" customWidth="1"/>
    <col min="6678" max="6678" width="15.3984375" style="126" customWidth="1"/>
    <col min="6679" max="6679" width="1.59765625" style="126" customWidth="1"/>
    <col min="6680" max="6680" width="17.3984375" style="126" customWidth="1"/>
    <col min="6681" max="6912" width="27.69921875" style="126"/>
    <col min="6913" max="6913" width="60" style="126" customWidth="1"/>
    <col min="6914" max="6914" width="8.09765625" style="126" customWidth="1"/>
    <col min="6915" max="6915" width="1.59765625" style="126" customWidth="1"/>
    <col min="6916" max="6916" width="17" style="126" bestFit="1" customWidth="1"/>
    <col min="6917" max="6917" width="1.59765625" style="126" customWidth="1"/>
    <col min="6918" max="6918" width="18.09765625" style="126" customWidth="1"/>
    <col min="6919" max="6919" width="1.59765625" style="126" customWidth="1"/>
    <col min="6920" max="6920" width="16.69921875" style="126" bestFit="1" customWidth="1"/>
    <col min="6921" max="6921" width="1.59765625" style="126" customWidth="1"/>
    <col min="6922" max="6922" width="15.3984375" style="126" customWidth="1"/>
    <col min="6923" max="6923" width="1.59765625" style="126" customWidth="1"/>
    <col min="6924" max="6924" width="15.3984375" style="126" customWidth="1"/>
    <col min="6925" max="6925" width="1.59765625" style="126" customWidth="1"/>
    <col min="6926" max="6926" width="15.3984375" style="126" customWidth="1"/>
    <col min="6927" max="6927" width="1.59765625" style="126" customWidth="1"/>
    <col min="6928" max="6928" width="16" style="126" customWidth="1"/>
    <col min="6929" max="6929" width="1.59765625" style="126" customWidth="1"/>
    <col min="6930" max="6930" width="18.09765625" style="126" customWidth="1"/>
    <col min="6931" max="6931" width="1.59765625" style="126" customWidth="1"/>
    <col min="6932" max="6932" width="17.09765625" style="126" customWidth="1"/>
    <col min="6933" max="6933" width="1.59765625" style="126" customWidth="1"/>
    <col min="6934" max="6934" width="15.3984375" style="126" customWidth="1"/>
    <col min="6935" max="6935" width="1.59765625" style="126" customWidth="1"/>
    <col min="6936" max="6936" width="17.3984375" style="126" customWidth="1"/>
    <col min="6937" max="7168" width="27.69921875" style="126"/>
    <col min="7169" max="7169" width="60" style="126" customWidth="1"/>
    <col min="7170" max="7170" width="8.09765625" style="126" customWidth="1"/>
    <col min="7171" max="7171" width="1.59765625" style="126" customWidth="1"/>
    <col min="7172" max="7172" width="17" style="126" bestFit="1" customWidth="1"/>
    <col min="7173" max="7173" width="1.59765625" style="126" customWidth="1"/>
    <col min="7174" max="7174" width="18.09765625" style="126" customWidth="1"/>
    <col min="7175" max="7175" width="1.59765625" style="126" customWidth="1"/>
    <col min="7176" max="7176" width="16.69921875" style="126" bestFit="1" customWidth="1"/>
    <col min="7177" max="7177" width="1.59765625" style="126" customWidth="1"/>
    <col min="7178" max="7178" width="15.3984375" style="126" customWidth="1"/>
    <col min="7179" max="7179" width="1.59765625" style="126" customWidth="1"/>
    <col min="7180" max="7180" width="15.3984375" style="126" customWidth="1"/>
    <col min="7181" max="7181" width="1.59765625" style="126" customWidth="1"/>
    <col min="7182" max="7182" width="15.3984375" style="126" customWidth="1"/>
    <col min="7183" max="7183" width="1.59765625" style="126" customWidth="1"/>
    <col min="7184" max="7184" width="16" style="126" customWidth="1"/>
    <col min="7185" max="7185" width="1.59765625" style="126" customWidth="1"/>
    <col min="7186" max="7186" width="18.09765625" style="126" customWidth="1"/>
    <col min="7187" max="7187" width="1.59765625" style="126" customWidth="1"/>
    <col min="7188" max="7188" width="17.09765625" style="126" customWidth="1"/>
    <col min="7189" max="7189" width="1.59765625" style="126" customWidth="1"/>
    <col min="7190" max="7190" width="15.3984375" style="126" customWidth="1"/>
    <col min="7191" max="7191" width="1.59765625" style="126" customWidth="1"/>
    <col min="7192" max="7192" width="17.3984375" style="126" customWidth="1"/>
    <col min="7193" max="7424" width="27.69921875" style="126"/>
    <col min="7425" max="7425" width="60" style="126" customWidth="1"/>
    <col min="7426" max="7426" width="8.09765625" style="126" customWidth="1"/>
    <col min="7427" max="7427" width="1.59765625" style="126" customWidth="1"/>
    <col min="7428" max="7428" width="17" style="126" bestFit="1" customWidth="1"/>
    <col min="7429" max="7429" width="1.59765625" style="126" customWidth="1"/>
    <col min="7430" max="7430" width="18.09765625" style="126" customWidth="1"/>
    <col min="7431" max="7431" width="1.59765625" style="126" customWidth="1"/>
    <col min="7432" max="7432" width="16.69921875" style="126" bestFit="1" customWidth="1"/>
    <col min="7433" max="7433" width="1.59765625" style="126" customWidth="1"/>
    <col min="7434" max="7434" width="15.3984375" style="126" customWidth="1"/>
    <col min="7435" max="7435" width="1.59765625" style="126" customWidth="1"/>
    <col min="7436" max="7436" width="15.3984375" style="126" customWidth="1"/>
    <col min="7437" max="7437" width="1.59765625" style="126" customWidth="1"/>
    <col min="7438" max="7438" width="15.3984375" style="126" customWidth="1"/>
    <col min="7439" max="7439" width="1.59765625" style="126" customWidth="1"/>
    <col min="7440" max="7440" width="16" style="126" customWidth="1"/>
    <col min="7441" max="7441" width="1.59765625" style="126" customWidth="1"/>
    <col min="7442" max="7442" width="18.09765625" style="126" customWidth="1"/>
    <col min="7443" max="7443" width="1.59765625" style="126" customWidth="1"/>
    <col min="7444" max="7444" width="17.09765625" style="126" customWidth="1"/>
    <col min="7445" max="7445" width="1.59765625" style="126" customWidth="1"/>
    <col min="7446" max="7446" width="15.3984375" style="126" customWidth="1"/>
    <col min="7447" max="7447" width="1.59765625" style="126" customWidth="1"/>
    <col min="7448" max="7448" width="17.3984375" style="126" customWidth="1"/>
    <col min="7449" max="7680" width="27.69921875" style="126"/>
    <col min="7681" max="7681" width="60" style="126" customWidth="1"/>
    <col min="7682" max="7682" width="8.09765625" style="126" customWidth="1"/>
    <col min="7683" max="7683" width="1.59765625" style="126" customWidth="1"/>
    <col min="7684" max="7684" width="17" style="126" bestFit="1" customWidth="1"/>
    <col min="7685" max="7685" width="1.59765625" style="126" customWidth="1"/>
    <col min="7686" max="7686" width="18.09765625" style="126" customWidth="1"/>
    <col min="7687" max="7687" width="1.59765625" style="126" customWidth="1"/>
    <col min="7688" max="7688" width="16.69921875" style="126" bestFit="1" customWidth="1"/>
    <col min="7689" max="7689" width="1.59765625" style="126" customWidth="1"/>
    <col min="7690" max="7690" width="15.3984375" style="126" customWidth="1"/>
    <col min="7691" max="7691" width="1.59765625" style="126" customWidth="1"/>
    <col min="7692" max="7692" width="15.3984375" style="126" customWidth="1"/>
    <col min="7693" max="7693" width="1.59765625" style="126" customWidth="1"/>
    <col min="7694" max="7694" width="15.3984375" style="126" customWidth="1"/>
    <col min="7695" max="7695" width="1.59765625" style="126" customWidth="1"/>
    <col min="7696" max="7696" width="16" style="126" customWidth="1"/>
    <col min="7697" max="7697" width="1.59765625" style="126" customWidth="1"/>
    <col min="7698" max="7698" width="18.09765625" style="126" customWidth="1"/>
    <col min="7699" max="7699" width="1.59765625" style="126" customWidth="1"/>
    <col min="7700" max="7700" width="17.09765625" style="126" customWidth="1"/>
    <col min="7701" max="7701" width="1.59765625" style="126" customWidth="1"/>
    <col min="7702" max="7702" width="15.3984375" style="126" customWidth="1"/>
    <col min="7703" max="7703" width="1.59765625" style="126" customWidth="1"/>
    <col min="7704" max="7704" width="17.3984375" style="126" customWidth="1"/>
    <col min="7705" max="7936" width="27.69921875" style="126"/>
    <col min="7937" max="7937" width="60" style="126" customWidth="1"/>
    <col min="7938" max="7938" width="8.09765625" style="126" customWidth="1"/>
    <col min="7939" max="7939" width="1.59765625" style="126" customWidth="1"/>
    <col min="7940" max="7940" width="17" style="126" bestFit="1" customWidth="1"/>
    <col min="7941" max="7941" width="1.59765625" style="126" customWidth="1"/>
    <col min="7942" max="7942" width="18.09765625" style="126" customWidth="1"/>
    <col min="7943" max="7943" width="1.59765625" style="126" customWidth="1"/>
    <col min="7944" max="7944" width="16.69921875" style="126" bestFit="1" customWidth="1"/>
    <col min="7945" max="7945" width="1.59765625" style="126" customWidth="1"/>
    <col min="7946" max="7946" width="15.3984375" style="126" customWidth="1"/>
    <col min="7947" max="7947" width="1.59765625" style="126" customWidth="1"/>
    <col min="7948" max="7948" width="15.3984375" style="126" customWidth="1"/>
    <col min="7949" max="7949" width="1.59765625" style="126" customWidth="1"/>
    <col min="7950" max="7950" width="15.3984375" style="126" customWidth="1"/>
    <col min="7951" max="7951" width="1.59765625" style="126" customWidth="1"/>
    <col min="7952" max="7952" width="16" style="126" customWidth="1"/>
    <col min="7953" max="7953" width="1.59765625" style="126" customWidth="1"/>
    <col min="7954" max="7954" width="18.09765625" style="126" customWidth="1"/>
    <col min="7955" max="7955" width="1.59765625" style="126" customWidth="1"/>
    <col min="7956" max="7956" width="17.09765625" style="126" customWidth="1"/>
    <col min="7957" max="7957" width="1.59765625" style="126" customWidth="1"/>
    <col min="7958" max="7958" width="15.3984375" style="126" customWidth="1"/>
    <col min="7959" max="7959" width="1.59765625" style="126" customWidth="1"/>
    <col min="7960" max="7960" width="17.3984375" style="126" customWidth="1"/>
    <col min="7961" max="8192" width="27.69921875" style="126"/>
    <col min="8193" max="8193" width="60" style="126" customWidth="1"/>
    <col min="8194" max="8194" width="8.09765625" style="126" customWidth="1"/>
    <col min="8195" max="8195" width="1.59765625" style="126" customWidth="1"/>
    <col min="8196" max="8196" width="17" style="126" bestFit="1" customWidth="1"/>
    <col min="8197" max="8197" width="1.59765625" style="126" customWidth="1"/>
    <col min="8198" max="8198" width="18.09765625" style="126" customWidth="1"/>
    <col min="8199" max="8199" width="1.59765625" style="126" customWidth="1"/>
    <col min="8200" max="8200" width="16.69921875" style="126" bestFit="1" customWidth="1"/>
    <col min="8201" max="8201" width="1.59765625" style="126" customWidth="1"/>
    <col min="8202" max="8202" width="15.3984375" style="126" customWidth="1"/>
    <col min="8203" max="8203" width="1.59765625" style="126" customWidth="1"/>
    <col min="8204" max="8204" width="15.3984375" style="126" customWidth="1"/>
    <col min="8205" max="8205" width="1.59765625" style="126" customWidth="1"/>
    <col min="8206" max="8206" width="15.3984375" style="126" customWidth="1"/>
    <col min="8207" max="8207" width="1.59765625" style="126" customWidth="1"/>
    <col min="8208" max="8208" width="16" style="126" customWidth="1"/>
    <col min="8209" max="8209" width="1.59765625" style="126" customWidth="1"/>
    <col min="8210" max="8210" width="18.09765625" style="126" customWidth="1"/>
    <col min="8211" max="8211" width="1.59765625" style="126" customWidth="1"/>
    <col min="8212" max="8212" width="17.09765625" style="126" customWidth="1"/>
    <col min="8213" max="8213" width="1.59765625" style="126" customWidth="1"/>
    <col min="8214" max="8214" width="15.3984375" style="126" customWidth="1"/>
    <col min="8215" max="8215" width="1.59765625" style="126" customWidth="1"/>
    <col min="8216" max="8216" width="17.3984375" style="126" customWidth="1"/>
    <col min="8217" max="8448" width="27.69921875" style="126"/>
    <col min="8449" max="8449" width="60" style="126" customWidth="1"/>
    <col min="8450" max="8450" width="8.09765625" style="126" customWidth="1"/>
    <col min="8451" max="8451" width="1.59765625" style="126" customWidth="1"/>
    <col min="8452" max="8452" width="17" style="126" bestFit="1" customWidth="1"/>
    <col min="8453" max="8453" width="1.59765625" style="126" customWidth="1"/>
    <col min="8454" max="8454" width="18.09765625" style="126" customWidth="1"/>
    <col min="8455" max="8455" width="1.59765625" style="126" customWidth="1"/>
    <col min="8456" max="8456" width="16.69921875" style="126" bestFit="1" customWidth="1"/>
    <col min="8457" max="8457" width="1.59765625" style="126" customWidth="1"/>
    <col min="8458" max="8458" width="15.3984375" style="126" customWidth="1"/>
    <col min="8459" max="8459" width="1.59765625" style="126" customWidth="1"/>
    <col min="8460" max="8460" width="15.3984375" style="126" customWidth="1"/>
    <col min="8461" max="8461" width="1.59765625" style="126" customWidth="1"/>
    <col min="8462" max="8462" width="15.3984375" style="126" customWidth="1"/>
    <col min="8463" max="8463" width="1.59765625" style="126" customWidth="1"/>
    <col min="8464" max="8464" width="16" style="126" customWidth="1"/>
    <col min="8465" max="8465" width="1.59765625" style="126" customWidth="1"/>
    <col min="8466" max="8466" width="18.09765625" style="126" customWidth="1"/>
    <col min="8467" max="8467" width="1.59765625" style="126" customWidth="1"/>
    <col min="8468" max="8468" width="17.09765625" style="126" customWidth="1"/>
    <col min="8469" max="8469" width="1.59765625" style="126" customWidth="1"/>
    <col min="8470" max="8470" width="15.3984375" style="126" customWidth="1"/>
    <col min="8471" max="8471" width="1.59765625" style="126" customWidth="1"/>
    <col min="8472" max="8472" width="17.3984375" style="126" customWidth="1"/>
    <col min="8473" max="8704" width="27.69921875" style="126"/>
    <col min="8705" max="8705" width="60" style="126" customWidth="1"/>
    <col min="8706" max="8706" width="8.09765625" style="126" customWidth="1"/>
    <col min="8707" max="8707" width="1.59765625" style="126" customWidth="1"/>
    <col min="8708" max="8708" width="17" style="126" bestFit="1" customWidth="1"/>
    <col min="8709" max="8709" width="1.59765625" style="126" customWidth="1"/>
    <col min="8710" max="8710" width="18.09765625" style="126" customWidth="1"/>
    <col min="8711" max="8711" width="1.59765625" style="126" customWidth="1"/>
    <col min="8712" max="8712" width="16.69921875" style="126" bestFit="1" customWidth="1"/>
    <col min="8713" max="8713" width="1.59765625" style="126" customWidth="1"/>
    <col min="8714" max="8714" width="15.3984375" style="126" customWidth="1"/>
    <col min="8715" max="8715" width="1.59765625" style="126" customWidth="1"/>
    <col min="8716" max="8716" width="15.3984375" style="126" customWidth="1"/>
    <col min="8717" max="8717" width="1.59765625" style="126" customWidth="1"/>
    <col min="8718" max="8718" width="15.3984375" style="126" customWidth="1"/>
    <col min="8719" max="8719" width="1.59765625" style="126" customWidth="1"/>
    <col min="8720" max="8720" width="16" style="126" customWidth="1"/>
    <col min="8721" max="8721" width="1.59765625" style="126" customWidth="1"/>
    <col min="8722" max="8722" width="18.09765625" style="126" customWidth="1"/>
    <col min="8723" max="8723" width="1.59765625" style="126" customWidth="1"/>
    <col min="8724" max="8724" width="17.09765625" style="126" customWidth="1"/>
    <col min="8725" max="8725" width="1.59765625" style="126" customWidth="1"/>
    <col min="8726" max="8726" width="15.3984375" style="126" customWidth="1"/>
    <col min="8727" max="8727" width="1.59765625" style="126" customWidth="1"/>
    <col min="8728" max="8728" width="17.3984375" style="126" customWidth="1"/>
    <col min="8729" max="8960" width="27.69921875" style="126"/>
    <col min="8961" max="8961" width="60" style="126" customWidth="1"/>
    <col min="8962" max="8962" width="8.09765625" style="126" customWidth="1"/>
    <col min="8963" max="8963" width="1.59765625" style="126" customWidth="1"/>
    <col min="8964" max="8964" width="17" style="126" bestFit="1" customWidth="1"/>
    <col min="8965" max="8965" width="1.59765625" style="126" customWidth="1"/>
    <col min="8966" max="8966" width="18.09765625" style="126" customWidth="1"/>
    <col min="8967" max="8967" width="1.59765625" style="126" customWidth="1"/>
    <col min="8968" max="8968" width="16.69921875" style="126" bestFit="1" customWidth="1"/>
    <col min="8969" max="8969" width="1.59765625" style="126" customWidth="1"/>
    <col min="8970" max="8970" width="15.3984375" style="126" customWidth="1"/>
    <col min="8971" max="8971" width="1.59765625" style="126" customWidth="1"/>
    <col min="8972" max="8972" width="15.3984375" style="126" customWidth="1"/>
    <col min="8973" max="8973" width="1.59765625" style="126" customWidth="1"/>
    <col min="8974" max="8974" width="15.3984375" style="126" customWidth="1"/>
    <col min="8975" max="8975" width="1.59765625" style="126" customWidth="1"/>
    <col min="8976" max="8976" width="16" style="126" customWidth="1"/>
    <col min="8977" max="8977" width="1.59765625" style="126" customWidth="1"/>
    <col min="8978" max="8978" width="18.09765625" style="126" customWidth="1"/>
    <col min="8979" max="8979" width="1.59765625" style="126" customWidth="1"/>
    <col min="8980" max="8980" width="17.09765625" style="126" customWidth="1"/>
    <col min="8981" max="8981" width="1.59765625" style="126" customWidth="1"/>
    <col min="8982" max="8982" width="15.3984375" style="126" customWidth="1"/>
    <col min="8983" max="8983" width="1.59765625" style="126" customWidth="1"/>
    <col min="8984" max="8984" width="17.3984375" style="126" customWidth="1"/>
    <col min="8985" max="9216" width="27.69921875" style="126"/>
    <col min="9217" max="9217" width="60" style="126" customWidth="1"/>
    <col min="9218" max="9218" width="8.09765625" style="126" customWidth="1"/>
    <col min="9219" max="9219" width="1.59765625" style="126" customWidth="1"/>
    <col min="9220" max="9220" width="17" style="126" bestFit="1" customWidth="1"/>
    <col min="9221" max="9221" width="1.59765625" style="126" customWidth="1"/>
    <col min="9222" max="9222" width="18.09765625" style="126" customWidth="1"/>
    <col min="9223" max="9223" width="1.59765625" style="126" customWidth="1"/>
    <col min="9224" max="9224" width="16.69921875" style="126" bestFit="1" customWidth="1"/>
    <col min="9225" max="9225" width="1.59765625" style="126" customWidth="1"/>
    <col min="9226" max="9226" width="15.3984375" style="126" customWidth="1"/>
    <col min="9227" max="9227" width="1.59765625" style="126" customWidth="1"/>
    <col min="9228" max="9228" width="15.3984375" style="126" customWidth="1"/>
    <col min="9229" max="9229" width="1.59765625" style="126" customWidth="1"/>
    <col min="9230" max="9230" width="15.3984375" style="126" customWidth="1"/>
    <col min="9231" max="9231" width="1.59765625" style="126" customWidth="1"/>
    <col min="9232" max="9232" width="16" style="126" customWidth="1"/>
    <col min="9233" max="9233" width="1.59765625" style="126" customWidth="1"/>
    <col min="9234" max="9234" width="18.09765625" style="126" customWidth="1"/>
    <col min="9235" max="9235" width="1.59765625" style="126" customWidth="1"/>
    <col min="9236" max="9236" width="17.09765625" style="126" customWidth="1"/>
    <col min="9237" max="9237" width="1.59765625" style="126" customWidth="1"/>
    <col min="9238" max="9238" width="15.3984375" style="126" customWidth="1"/>
    <col min="9239" max="9239" width="1.59765625" style="126" customWidth="1"/>
    <col min="9240" max="9240" width="17.3984375" style="126" customWidth="1"/>
    <col min="9241" max="9472" width="27.69921875" style="126"/>
    <col min="9473" max="9473" width="60" style="126" customWidth="1"/>
    <col min="9474" max="9474" width="8.09765625" style="126" customWidth="1"/>
    <col min="9475" max="9475" width="1.59765625" style="126" customWidth="1"/>
    <col min="9476" max="9476" width="17" style="126" bestFit="1" customWidth="1"/>
    <col min="9477" max="9477" width="1.59765625" style="126" customWidth="1"/>
    <col min="9478" max="9478" width="18.09765625" style="126" customWidth="1"/>
    <col min="9479" max="9479" width="1.59765625" style="126" customWidth="1"/>
    <col min="9480" max="9480" width="16.69921875" style="126" bestFit="1" customWidth="1"/>
    <col min="9481" max="9481" width="1.59765625" style="126" customWidth="1"/>
    <col min="9482" max="9482" width="15.3984375" style="126" customWidth="1"/>
    <col min="9483" max="9483" width="1.59765625" style="126" customWidth="1"/>
    <col min="9484" max="9484" width="15.3984375" style="126" customWidth="1"/>
    <col min="9485" max="9485" width="1.59765625" style="126" customWidth="1"/>
    <col min="9486" max="9486" width="15.3984375" style="126" customWidth="1"/>
    <col min="9487" max="9487" width="1.59765625" style="126" customWidth="1"/>
    <col min="9488" max="9488" width="16" style="126" customWidth="1"/>
    <col min="9489" max="9489" width="1.59765625" style="126" customWidth="1"/>
    <col min="9490" max="9490" width="18.09765625" style="126" customWidth="1"/>
    <col min="9491" max="9491" width="1.59765625" style="126" customWidth="1"/>
    <col min="9492" max="9492" width="17.09765625" style="126" customWidth="1"/>
    <col min="9493" max="9493" width="1.59765625" style="126" customWidth="1"/>
    <col min="9494" max="9494" width="15.3984375" style="126" customWidth="1"/>
    <col min="9495" max="9495" width="1.59765625" style="126" customWidth="1"/>
    <col min="9496" max="9496" width="17.3984375" style="126" customWidth="1"/>
    <col min="9497" max="9728" width="27.69921875" style="126"/>
    <col min="9729" max="9729" width="60" style="126" customWidth="1"/>
    <col min="9730" max="9730" width="8.09765625" style="126" customWidth="1"/>
    <col min="9731" max="9731" width="1.59765625" style="126" customWidth="1"/>
    <col min="9732" max="9732" width="17" style="126" bestFit="1" customWidth="1"/>
    <col min="9733" max="9733" width="1.59765625" style="126" customWidth="1"/>
    <col min="9734" max="9734" width="18.09765625" style="126" customWidth="1"/>
    <col min="9735" max="9735" width="1.59765625" style="126" customWidth="1"/>
    <col min="9736" max="9736" width="16.69921875" style="126" bestFit="1" customWidth="1"/>
    <col min="9737" max="9737" width="1.59765625" style="126" customWidth="1"/>
    <col min="9738" max="9738" width="15.3984375" style="126" customWidth="1"/>
    <col min="9739" max="9739" width="1.59765625" style="126" customWidth="1"/>
    <col min="9740" max="9740" width="15.3984375" style="126" customWidth="1"/>
    <col min="9741" max="9741" width="1.59765625" style="126" customWidth="1"/>
    <col min="9742" max="9742" width="15.3984375" style="126" customWidth="1"/>
    <col min="9743" max="9743" width="1.59765625" style="126" customWidth="1"/>
    <col min="9744" max="9744" width="16" style="126" customWidth="1"/>
    <col min="9745" max="9745" width="1.59765625" style="126" customWidth="1"/>
    <col min="9746" max="9746" width="18.09765625" style="126" customWidth="1"/>
    <col min="9747" max="9747" width="1.59765625" style="126" customWidth="1"/>
    <col min="9748" max="9748" width="17.09765625" style="126" customWidth="1"/>
    <col min="9749" max="9749" width="1.59765625" style="126" customWidth="1"/>
    <col min="9750" max="9750" width="15.3984375" style="126" customWidth="1"/>
    <col min="9751" max="9751" width="1.59765625" style="126" customWidth="1"/>
    <col min="9752" max="9752" width="17.3984375" style="126" customWidth="1"/>
    <col min="9753" max="9984" width="27.69921875" style="126"/>
    <col min="9985" max="9985" width="60" style="126" customWidth="1"/>
    <col min="9986" max="9986" width="8.09765625" style="126" customWidth="1"/>
    <col min="9987" max="9987" width="1.59765625" style="126" customWidth="1"/>
    <col min="9988" max="9988" width="17" style="126" bestFit="1" customWidth="1"/>
    <col min="9989" max="9989" width="1.59765625" style="126" customWidth="1"/>
    <col min="9990" max="9990" width="18.09765625" style="126" customWidth="1"/>
    <col min="9991" max="9991" width="1.59765625" style="126" customWidth="1"/>
    <col min="9992" max="9992" width="16.69921875" style="126" bestFit="1" customWidth="1"/>
    <col min="9993" max="9993" width="1.59765625" style="126" customWidth="1"/>
    <col min="9994" max="9994" width="15.3984375" style="126" customWidth="1"/>
    <col min="9995" max="9995" width="1.59765625" style="126" customWidth="1"/>
    <col min="9996" max="9996" width="15.3984375" style="126" customWidth="1"/>
    <col min="9997" max="9997" width="1.59765625" style="126" customWidth="1"/>
    <col min="9998" max="9998" width="15.3984375" style="126" customWidth="1"/>
    <col min="9999" max="9999" width="1.59765625" style="126" customWidth="1"/>
    <col min="10000" max="10000" width="16" style="126" customWidth="1"/>
    <col min="10001" max="10001" width="1.59765625" style="126" customWidth="1"/>
    <col min="10002" max="10002" width="18.09765625" style="126" customWidth="1"/>
    <col min="10003" max="10003" width="1.59765625" style="126" customWidth="1"/>
    <col min="10004" max="10004" width="17.09765625" style="126" customWidth="1"/>
    <col min="10005" max="10005" width="1.59765625" style="126" customWidth="1"/>
    <col min="10006" max="10006" width="15.3984375" style="126" customWidth="1"/>
    <col min="10007" max="10007" width="1.59765625" style="126" customWidth="1"/>
    <col min="10008" max="10008" width="17.3984375" style="126" customWidth="1"/>
    <col min="10009" max="10240" width="27.69921875" style="126"/>
    <col min="10241" max="10241" width="60" style="126" customWidth="1"/>
    <col min="10242" max="10242" width="8.09765625" style="126" customWidth="1"/>
    <col min="10243" max="10243" width="1.59765625" style="126" customWidth="1"/>
    <col min="10244" max="10244" width="17" style="126" bestFit="1" customWidth="1"/>
    <col min="10245" max="10245" width="1.59765625" style="126" customWidth="1"/>
    <col min="10246" max="10246" width="18.09765625" style="126" customWidth="1"/>
    <col min="10247" max="10247" width="1.59765625" style="126" customWidth="1"/>
    <col min="10248" max="10248" width="16.69921875" style="126" bestFit="1" customWidth="1"/>
    <col min="10249" max="10249" width="1.59765625" style="126" customWidth="1"/>
    <col min="10250" max="10250" width="15.3984375" style="126" customWidth="1"/>
    <col min="10251" max="10251" width="1.59765625" style="126" customWidth="1"/>
    <col min="10252" max="10252" width="15.3984375" style="126" customWidth="1"/>
    <col min="10253" max="10253" width="1.59765625" style="126" customWidth="1"/>
    <col min="10254" max="10254" width="15.3984375" style="126" customWidth="1"/>
    <col min="10255" max="10255" width="1.59765625" style="126" customWidth="1"/>
    <col min="10256" max="10256" width="16" style="126" customWidth="1"/>
    <col min="10257" max="10257" width="1.59765625" style="126" customWidth="1"/>
    <col min="10258" max="10258" width="18.09765625" style="126" customWidth="1"/>
    <col min="10259" max="10259" width="1.59765625" style="126" customWidth="1"/>
    <col min="10260" max="10260" width="17.09765625" style="126" customWidth="1"/>
    <col min="10261" max="10261" width="1.59765625" style="126" customWidth="1"/>
    <col min="10262" max="10262" width="15.3984375" style="126" customWidth="1"/>
    <col min="10263" max="10263" width="1.59765625" style="126" customWidth="1"/>
    <col min="10264" max="10264" width="17.3984375" style="126" customWidth="1"/>
    <col min="10265" max="10496" width="27.69921875" style="126"/>
    <col min="10497" max="10497" width="60" style="126" customWidth="1"/>
    <col min="10498" max="10498" width="8.09765625" style="126" customWidth="1"/>
    <col min="10499" max="10499" width="1.59765625" style="126" customWidth="1"/>
    <col min="10500" max="10500" width="17" style="126" bestFit="1" customWidth="1"/>
    <col min="10501" max="10501" width="1.59765625" style="126" customWidth="1"/>
    <col min="10502" max="10502" width="18.09765625" style="126" customWidth="1"/>
    <col min="10503" max="10503" width="1.59765625" style="126" customWidth="1"/>
    <col min="10504" max="10504" width="16.69921875" style="126" bestFit="1" customWidth="1"/>
    <col min="10505" max="10505" width="1.59765625" style="126" customWidth="1"/>
    <col min="10506" max="10506" width="15.3984375" style="126" customWidth="1"/>
    <col min="10507" max="10507" width="1.59765625" style="126" customWidth="1"/>
    <col min="10508" max="10508" width="15.3984375" style="126" customWidth="1"/>
    <col min="10509" max="10509" width="1.59765625" style="126" customWidth="1"/>
    <col min="10510" max="10510" width="15.3984375" style="126" customWidth="1"/>
    <col min="10511" max="10511" width="1.59765625" style="126" customWidth="1"/>
    <col min="10512" max="10512" width="16" style="126" customWidth="1"/>
    <col min="10513" max="10513" width="1.59765625" style="126" customWidth="1"/>
    <col min="10514" max="10514" width="18.09765625" style="126" customWidth="1"/>
    <col min="10515" max="10515" width="1.59765625" style="126" customWidth="1"/>
    <col min="10516" max="10516" width="17.09765625" style="126" customWidth="1"/>
    <col min="10517" max="10517" width="1.59765625" style="126" customWidth="1"/>
    <col min="10518" max="10518" width="15.3984375" style="126" customWidth="1"/>
    <col min="10519" max="10519" width="1.59765625" style="126" customWidth="1"/>
    <col min="10520" max="10520" width="17.3984375" style="126" customWidth="1"/>
    <col min="10521" max="10752" width="27.69921875" style="126"/>
    <col min="10753" max="10753" width="60" style="126" customWidth="1"/>
    <col min="10754" max="10754" width="8.09765625" style="126" customWidth="1"/>
    <col min="10755" max="10755" width="1.59765625" style="126" customWidth="1"/>
    <col min="10756" max="10756" width="17" style="126" bestFit="1" customWidth="1"/>
    <col min="10757" max="10757" width="1.59765625" style="126" customWidth="1"/>
    <col min="10758" max="10758" width="18.09765625" style="126" customWidth="1"/>
    <col min="10759" max="10759" width="1.59765625" style="126" customWidth="1"/>
    <col min="10760" max="10760" width="16.69921875" style="126" bestFit="1" customWidth="1"/>
    <col min="10761" max="10761" width="1.59765625" style="126" customWidth="1"/>
    <col min="10762" max="10762" width="15.3984375" style="126" customWidth="1"/>
    <col min="10763" max="10763" width="1.59765625" style="126" customWidth="1"/>
    <col min="10764" max="10764" width="15.3984375" style="126" customWidth="1"/>
    <col min="10765" max="10765" width="1.59765625" style="126" customWidth="1"/>
    <col min="10766" max="10766" width="15.3984375" style="126" customWidth="1"/>
    <col min="10767" max="10767" width="1.59765625" style="126" customWidth="1"/>
    <col min="10768" max="10768" width="16" style="126" customWidth="1"/>
    <col min="10769" max="10769" width="1.59765625" style="126" customWidth="1"/>
    <col min="10770" max="10770" width="18.09765625" style="126" customWidth="1"/>
    <col min="10771" max="10771" width="1.59765625" style="126" customWidth="1"/>
    <col min="10772" max="10772" width="17.09765625" style="126" customWidth="1"/>
    <col min="10773" max="10773" width="1.59765625" style="126" customWidth="1"/>
    <col min="10774" max="10774" width="15.3984375" style="126" customWidth="1"/>
    <col min="10775" max="10775" width="1.59765625" style="126" customWidth="1"/>
    <col min="10776" max="10776" width="17.3984375" style="126" customWidth="1"/>
    <col min="10777" max="11008" width="27.69921875" style="126"/>
    <col min="11009" max="11009" width="60" style="126" customWidth="1"/>
    <col min="11010" max="11010" width="8.09765625" style="126" customWidth="1"/>
    <col min="11011" max="11011" width="1.59765625" style="126" customWidth="1"/>
    <col min="11012" max="11012" width="17" style="126" bestFit="1" customWidth="1"/>
    <col min="11013" max="11013" width="1.59765625" style="126" customWidth="1"/>
    <col min="11014" max="11014" width="18.09765625" style="126" customWidth="1"/>
    <col min="11015" max="11015" width="1.59765625" style="126" customWidth="1"/>
    <col min="11016" max="11016" width="16.69921875" style="126" bestFit="1" customWidth="1"/>
    <col min="11017" max="11017" width="1.59765625" style="126" customWidth="1"/>
    <col min="11018" max="11018" width="15.3984375" style="126" customWidth="1"/>
    <col min="11019" max="11019" width="1.59765625" style="126" customWidth="1"/>
    <col min="11020" max="11020" width="15.3984375" style="126" customWidth="1"/>
    <col min="11021" max="11021" width="1.59765625" style="126" customWidth="1"/>
    <col min="11022" max="11022" width="15.3984375" style="126" customWidth="1"/>
    <col min="11023" max="11023" width="1.59765625" style="126" customWidth="1"/>
    <col min="11024" max="11024" width="16" style="126" customWidth="1"/>
    <col min="11025" max="11025" width="1.59765625" style="126" customWidth="1"/>
    <col min="11026" max="11026" width="18.09765625" style="126" customWidth="1"/>
    <col min="11027" max="11027" width="1.59765625" style="126" customWidth="1"/>
    <col min="11028" max="11028" width="17.09765625" style="126" customWidth="1"/>
    <col min="11029" max="11029" width="1.59765625" style="126" customWidth="1"/>
    <col min="11030" max="11030" width="15.3984375" style="126" customWidth="1"/>
    <col min="11031" max="11031" width="1.59765625" style="126" customWidth="1"/>
    <col min="11032" max="11032" width="17.3984375" style="126" customWidth="1"/>
    <col min="11033" max="11264" width="27.69921875" style="126"/>
    <col min="11265" max="11265" width="60" style="126" customWidth="1"/>
    <col min="11266" max="11266" width="8.09765625" style="126" customWidth="1"/>
    <col min="11267" max="11267" width="1.59765625" style="126" customWidth="1"/>
    <col min="11268" max="11268" width="17" style="126" bestFit="1" customWidth="1"/>
    <col min="11269" max="11269" width="1.59765625" style="126" customWidth="1"/>
    <col min="11270" max="11270" width="18.09765625" style="126" customWidth="1"/>
    <col min="11271" max="11271" width="1.59765625" style="126" customWidth="1"/>
    <col min="11272" max="11272" width="16.69921875" style="126" bestFit="1" customWidth="1"/>
    <col min="11273" max="11273" width="1.59765625" style="126" customWidth="1"/>
    <col min="11274" max="11274" width="15.3984375" style="126" customWidth="1"/>
    <col min="11275" max="11275" width="1.59765625" style="126" customWidth="1"/>
    <col min="11276" max="11276" width="15.3984375" style="126" customWidth="1"/>
    <col min="11277" max="11277" width="1.59765625" style="126" customWidth="1"/>
    <col min="11278" max="11278" width="15.3984375" style="126" customWidth="1"/>
    <col min="11279" max="11279" width="1.59765625" style="126" customWidth="1"/>
    <col min="11280" max="11280" width="16" style="126" customWidth="1"/>
    <col min="11281" max="11281" width="1.59765625" style="126" customWidth="1"/>
    <col min="11282" max="11282" width="18.09765625" style="126" customWidth="1"/>
    <col min="11283" max="11283" width="1.59765625" style="126" customWidth="1"/>
    <col min="11284" max="11284" width="17.09765625" style="126" customWidth="1"/>
    <col min="11285" max="11285" width="1.59765625" style="126" customWidth="1"/>
    <col min="11286" max="11286" width="15.3984375" style="126" customWidth="1"/>
    <col min="11287" max="11287" width="1.59765625" style="126" customWidth="1"/>
    <col min="11288" max="11288" width="17.3984375" style="126" customWidth="1"/>
    <col min="11289" max="11520" width="27.69921875" style="126"/>
    <col min="11521" max="11521" width="60" style="126" customWidth="1"/>
    <col min="11522" max="11522" width="8.09765625" style="126" customWidth="1"/>
    <col min="11523" max="11523" width="1.59765625" style="126" customWidth="1"/>
    <col min="11524" max="11524" width="17" style="126" bestFit="1" customWidth="1"/>
    <col min="11525" max="11525" width="1.59765625" style="126" customWidth="1"/>
    <col min="11526" max="11526" width="18.09765625" style="126" customWidth="1"/>
    <col min="11527" max="11527" width="1.59765625" style="126" customWidth="1"/>
    <col min="11528" max="11528" width="16.69921875" style="126" bestFit="1" customWidth="1"/>
    <col min="11529" max="11529" width="1.59765625" style="126" customWidth="1"/>
    <col min="11530" max="11530" width="15.3984375" style="126" customWidth="1"/>
    <col min="11531" max="11531" width="1.59765625" style="126" customWidth="1"/>
    <col min="11532" max="11532" width="15.3984375" style="126" customWidth="1"/>
    <col min="11533" max="11533" width="1.59765625" style="126" customWidth="1"/>
    <col min="11534" max="11534" width="15.3984375" style="126" customWidth="1"/>
    <col min="11535" max="11535" width="1.59765625" style="126" customWidth="1"/>
    <col min="11536" max="11536" width="16" style="126" customWidth="1"/>
    <col min="11537" max="11537" width="1.59765625" style="126" customWidth="1"/>
    <col min="11538" max="11538" width="18.09765625" style="126" customWidth="1"/>
    <col min="11539" max="11539" width="1.59765625" style="126" customWidth="1"/>
    <col min="11540" max="11540" width="17.09765625" style="126" customWidth="1"/>
    <col min="11541" max="11541" width="1.59765625" style="126" customWidth="1"/>
    <col min="11542" max="11542" width="15.3984375" style="126" customWidth="1"/>
    <col min="11543" max="11543" width="1.59765625" style="126" customWidth="1"/>
    <col min="11544" max="11544" width="17.3984375" style="126" customWidth="1"/>
    <col min="11545" max="11776" width="27.69921875" style="126"/>
    <col min="11777" max="11777" width="60" style="126" customWidth="1"/>
    <col min="11778" max="11778" width="8.09765625" style="126" customWidth="1"/>
    <col min="11779" max="11779" width="1.59765625" style="126" customWidth="1"/>
    <col min="11780" max="11780" width="17" style="126" bestFit="1" customWidth="1"/>
    <col min="11781" max="11781" width="1.59765625" style="126" customWidth="1"/>
    <col min="11782" max="11782" width="18.09765625" style="126" customWidth="1"/>
    <col min="11783" max="11783" width="1.59765625" style="126" customWidth="1"/>
    <col min="11784" max="11784" width="16.69921875" style="126" bestFit="1" customWidth="1"/>
    <col min="11785" max="11785" width="1.59765625" style="126" customWidth="1"/>
    <col min="11786" max="11786" width="15.3984375" style="126" customWidth="1"/>
    <col min="11787" max="11787" width="1.59765625" style="126" customWidth="1"/>
    <col min="11788" max="11788" width="15.3984375" style="126" customWidth="1"/>
    <col min="11789" max="11789" width="1.59765625" style="126" customWidth="1"/>
    <col min="11790" max="11790" width="15.3984375" style="126" customWidth="1"/>
    <col min="11791" max="11791" width="1.59765625" style="126" customWidth="1"/>
    <col min="11792" max="11792" width="16" style="126" customWidth="1"/>
    <col min="11793" max="11793" width="1.59765625" style="126" customWidth="1"/>
    <col min="11794" max="11794" width="18.09765625" style="126" customWidth="1"/>
    <col min="11795" max="11795" width="1.59765625" style="126" customWidth="1"/>
    <col min="11796" max="11796" width="17.09765625" style="126" customWidth="1"/>
    <col min="11797" max="11797" width="1.59765625" style="126" customWidth="1"/>
    <col min="11798" max="11798" width="15.3984375" style="126" customWidth="1"/>
    <col min="11799" max="11799" width="1.59765625" style="126" customWidth="1"/>
    <col min="11800" max="11800" width="17.3984375" style="126" customWidth="1"/>
    <col min="11801" max="12032" width="27.69921875" style="126"/>
    <col min="12033" max="12033" width="60" style="126" customWidth="1"/>
    <col min="12034" max="12034" width="8.09765625" style="126" customWidth="1"/>
    <col min="12035" max="12035" width="1.59765625" style="126" customWidth="1"/>
    <col min="12036" max="12036" width="17" style="126" bestFit="1" customWidth="1"/>
    <col min="12037" max="12037" width="1.59765625" style="126" customWidth="1"/>
    <col min="12038" max="12038" width="18.09765625" style="126" customWidth="1"/>
    <col min="12039" max="12039" width="1.59765625" style="126" customWidth="1"/>
    <col min="12040" max="12040" width="16.69921875" style="126" bestFit="1" customWidth="1"/>
    <col min="12041" max="12041" width="1.59765625" style="126" customWidth="1"/>
    <col min="12042" max="12042" width="15.3984375" style="126" customWidth="1"/>
    <col min="12043" max="12043" width="1.59765625" style="126" customWidth="1"/>
    <col min="12044" max="12044" width="15.3984375" style="126" customWidth="1"/>
    <col min="12045" max="12045" width="1.59765625" style="126" customWidth="1"/>
    <col min="12046" max="12046" width="15.3984375" style="126" customWidth="1"/>
    <col min="12047" max="12047" width="1.59765625" style="126" customWidth="1"/>
    <col min="12048" max="12048" width="16" style="126" customWidth="1"/>
    <col min="12049" max="12049" width="1.59765625" style="126" customWidth="1"/>
    <col min="12050" max="12050" width="18.09765625" style="126" customWidth="1"/>
    <col min="12051" max="12051" width="1.59765625" style="126" customWidth="1"/>
    <col min="12052" max="12052" width="17.09765625" style="126" customWidth="1"/>
    <col min="12053" max="12053" width="1.59765625" style="126" customWidth="1"/>
    <col min="12054" max="12054" width="15.3984375" style="126" customWidth="1"/>
    <col min="12055" max="12055" width="1.59765625" style="126" customWidth="1"/>
    <col min="12056" max="12056" width="17.3984375" style="126" customWidth="1"/>
    <col min="12057" max="12288" width="27.69921875" style="126"/>
    <col min="12289" max="12289" width="60" style="126" customWidth="1"/>
    <col min="12290" max="12290" width="8.09765625" style="126" customWidth="1"/>
    <col min="12291" max="12291" width="1.59765625" style="126" customWidth="1"/>
    <col min="12292" max="12292" width="17" style="126" bestFit="1" customWidth="1"/>
    <col min="12293" max="12293" width="1.59765625" style="126" customWidth="1"/>
    <col min="12294" max="12294" width="18.09765625" style="126" customWidth="1"/>
    <col min="12295" max="12295" width="1.59765625" style="126" customWidth="1"/>
    <col min="12296" max="12296" width="16.69921875" style="126" bestFit="1" customWidth="1"/>
    <col min="12297" max="12297" width="1.59765625" style="126" customWidth="1"/>
    <col min="12298" max="12298" width="15.3984375" style="126" customWidth="1"/>
    <col min="12299" max="12299" width="1.59765625" style="126" customWidth="1"/>
    <col min="12300" max="12300" width="15.3984375" style="126" customWidth="1"/>
    <col min="12301" max="12301" width="1.59765625" style="126" customWidth="1"/>
    <col min="12302" max="12302" width="15.3984375" style="126" customWidth="1"/>
    <col min="12303" max="12303" width="1.59765625" style="126" customWidth="1"/>
    <col min="12304" max="12304" width="16" style="126" customWidth="1"/>
    <col min="12305" max="12305" width="1.59765625" style="126" customWidth="1"/>
    <col min="12306" max="12306" width="18.09765625" style="126" customWidth="1"/>
    <col min="12307" max="12307" width="1.59765625" style="126" customWidth="1"/>
    <col min="12308" max="12308" width="17.09765625" style="126" customWidth="1"/>
    <col min="12309" max="12309" width="1.59765625" style="126" customWidth="1"/>
    <col min="12310" max="12310" width="15.3984375" style="126" customWidth="1"/>
    <col min="12311" max="12311" width="1.59765625" style="126" customWidth="1"/>
    <col min="12312" max="12312" width="17.3984375" style="126" customWidth="1"/>
    <col min="12313" max="12544" width="27.69921875" style="126"/>
    <col min="12545" max="12545" width="60" style="126" customWidth="1"/>
    <col min="12546" max="12546" width="8.09765625" style="126" customWidth="1"/>
    <col min="12547" max="12547" width="1.59765625" style="126" customWidth="1"/>
    <col min="12548" max="12548" width="17" style="126" bestFit="1" customWidth="1"/>
    <col min="12549" max="12549" width="1.59765625" style="126" customWidth="1"/>
    <col min="12550" max="12550" width="18.09765625" style="126" customWidth="1"/>
    <col min="12551" max="12551" width="1.59765625" style="126" customWidth="1"/>
    <col min="12552" max="12552" width="16.69921875" style="126" bestFit="1" customWidth="1"/>
    <col min="12553" max="12553" width="1.59765625" style="126" customWidth="1"/>
    <col min="12554" max="12554" width="15.3984375" style="126" customWidth="1"/>
    <col min="12555" max="12555" width="1.59765625" style="126" customWidth="1"/>
    <col min="12556" max="12556" width="15.3984375" style="126" customWidth="1"/>
    <col min="12557" max="12557" width="1.59765625" style="126" customWidth="1"/>
    <col min="12558" max="12558" width="15.3984375" style="126" customWidth="1"/>
    <col min="12559" max="12559" width="1.59765625" style="126" customWidth="1"/>
    <col min="12560" max="12560" width="16" style="126" customWidth="1"/>
    <col min="12561" max="12561" width="1.59765625" style="126" customWidth="1"/>
    <col min="12562" max="12562" width="18.09765625" style="126" customWidth="1"/>
    <col min="12563" max="12563" width="1.59765625" style="126" customWidth="1"/>
    <col min="12564" max="12564" width="17.09765625" style="126" customWidth="1"/>
    <col min="12565" max="12565" width="1.59765625" style="126" customWidth="1"/>
    <col min="12566" max="12566" width="15.3984375" style="126" customWidth="1"/>
    <col min="12567" max="12567" width="1.59765625" style="126" customWidth="1"/>
    <col min="12568" max="12568" width="17.3984375" style="126" customWidth="1"/>
    <col min="12569" max="12800" width="27.69921875" style="126"/>
    <col min="12801" max="12801" width="60" style="126" customWidth="1"/>
    <col min="12802" max="12802" width="8.09765625" style="126" customWidth="1"/>
    <col min="12803" max="12803" width="1.59765625" style="126" customWidth="1"/>
    <col min="12804" max="12804" width="17" style="126" bestFit="1" customWidth="1"/>
    <col min="12805" max="12805" width="1.59765625" style="126" customWidth="1"/>
    <col min="12806" max="12806" width="18.09765625" style="126" customWidth="1"/>
    <col min="12807" max="12807" width="1.59765625" style="126" customWidth="1"/>
    <col min="12808" max="12808" width="16.69921875" style="126" bestFit="1" customWidth="1"/>
    <col min="12809" max="12809" width="1.59765625" style="126" customWidth="1"/>
    <col min="12810" max="12810" width="15.3984375" style="126" customWidth="1"/>
    <col min="12811" max="12811" width="1.59765625" style="126" customWidth="1"/>
    <col min="12812" max="12812" width="15.3984375" style="126" customWidth="1"/>
    <col min="12813" max="12813" width="1.59765625" style="126" customWidth="1"/>
    <col min="12814" max="12814" width="15.3984375" style="126" customWidth="1"/>
    <col min="12815" max="12815" width="1.59765625" style="126" customWidth="1"/>
    <col min="12816" max="12816" width="16" style="126" customWidth="1"/>
    <col min="12817" max="12817" width="1.59765625" style="126" customWidth="1"/>
    <col min="12818" max="12818" width="18.09765625" style="126" customWidth="1"/>
    <col min="12819" max="12819" width="1.59765625" style="126" customWidth="1"/>
    <col min="12820" max="12820" width="17.09765625" style="126" customWidth="1"/>
    <col min="12821" max="12821" width="1.59765625" style="126" customWidth="1"/>
    <col min="12822" max="12822" width="15.3984375" style="126" customWidth="1"/>
    <col min="12823" max="12823" width="1.59765625" style="126" customWidth="1"/>
    <col min="12824" max="12824" width="17.3984375" style="126" customWidth="1"/>
    <col min="12825" max="13056" width="27.69921875" style="126"/>
    <col min="13057" max="13057" width="60" style="126" customWidth="1"/>
    <col min="13058" max="13058" width="8.09765625" style="126" customWidth="1"/>
    <col min="13059" max="13059" width="1.59765625" style="126" customWidth="1"/>
    <col min="13060" max="13060" width="17" style="126" bestFit="1" customWidth="1"/>
    <col min="13061" max="13061" width="1.59765625" style="126" customWidth="1"/>
    <col min="13062" max="13062" width="18.09765625" style="126" customWidth="1"/>
    <col min="13063" max="13063" width="1.59765625" style="126" customWidth="1"/>
    <col min="13064" max="13064" width="16.69921875" style="126" bestFit="1" customWidth="1"/>
    <col min="13065" max="13065" width="1.59765625" style="126" customWidth="1"/>
    <col min="13066" max="13066" width="15.3984375" style="126" customWidth="1"/>
    <col min="13067" max="13067" width="1.59765625" style="126" customWidth="1"/>
    <col min="13068" max="13068" width="15.3984375" style="126" customWidth="1"/>
    <col min="13069" max="13069" width="1.59765625" style="126" customWidth="1"/>
    <col min="13070" max="13070" width="15.3984375" style="126" customWidth="1"/>
    <col min="13071" max="13071" width="1.59765625" style="126" customWidth="1"/>
    <col min="13072" max="13072" width="16" style="126" customWidth="1"/>
    <col min="13073" max="13073" width="1.59765625" style="126" customWidth="1"/>
    <col min="13074" max="13074" width="18.09765625" style="126" customWidth="1"/>
    <col min="13075" max="13075" width="1.59765625" style="126" customWidth="1"/>
    <col min="13076" max="13076" width="17.09765625" style="126" customWidth="1"/>
    <col min="13077" max="13077" width="1.59765625" style="126" customWidth="1"/>
    <col min="13078" max="13078" width="15.3984375" style="126" customWidth="1"/>
    <col min="13079" max="13079" width="1.59765625" style="126" customWidth="1"/>
    <col min="13080" max="13080" width="17.3984375" style="126" customWidth="1"/>
    <col min="13081" max="13312" width="27.69921875" style="126"/>
    <col min="13313" max="13313" width="60" style="126" customWidth="1"/>
    <col min="13314" max="13314" width="8.09765625" style="126" customWidth="1"/>
    <col min="13315" max="13315" width="1.59765625" style="126" customWidth="1"/>
    <col min="13316" max="13316" width="17" style="126" bestFit="1" customWidth="1"/>
    <col min="13317" max="13317" width="1.59765625" style="126" customWidth="1"/>
    <col min="13318" max="13318" width="18.09765625" style="126" customWidth="1"/>
    <col min="13319" max="13319" width="1.59765625" style="126" customWidth="1"/>
    <col min="13320" max="13320" width="16.69921875" style="126" bestFit="1" customWidth="1"/>
    <col min="13321" max="13321" width="1.59765625" style="126" customWidth="1"/>
    <col min="13322" max="13322" width="15.3984375" style="126" customWidth="1"/>
    <col min="13323" max="13323" width="1.59765625" style="126" customWidth="1"/>
    <col min="13324" max="13324" width="15.3984375" style="126" customWidth="1"/>
    <col min="13325" max="13325" width="1.59765625" style="126" customWidth="1"/>
    <col min="13326" max="13326" width="15.3984375" style="126" customWidth="1"/>
    <col min="13327" max="13327" width="1.59765625" style="126" customWidth="1"/>
    <col min="13328" max="13328" width="16" style="126" customWidth="1"/>
    <col min="13329" max="13329" width="1.59765625" style="126" customWidth="1"/>
    <col min="13330" max="13330" width="18.09765625" style="126" customWidth="1"/>
    <col min="13331" max="13331" width="1.59765625" style="126" customWidth="1"/>
    <col min="13332" max="13332" width="17.09765625" style="126" customWidth="1"/>
    <col min="13333" max="13333" width="1.59765625" style="126" customWidth="1"/>
    <col min="13334" max="13334" width="15.3984375" style="126" customWidth="1"/>
    <col min="13335" max="13335" width="1.59765625" style="126" customWidth="1"/>
    <col min="13336" max="13336" width="17.3984375" style="126" customWidth="1"/>
    <col min="13337" max="13568" width="27.69921875" style="126"/>
    <col min="13569" max="13569" width="60" style="126" customWidth="1"/>
    <col min="13570" max="13570" width="8.09765625" style="126" customWidth="1"/>
    <col min="13571" max="13571" width="1.59765625" style="126" customWidth="1"/>
    <col min="13572" max="13572" width="17" style="126" bestFit="1" customWidth="1"/>
    <col min="13573" max="13573" width="1.59765625" style="126" customWidth="1"/>
    <col min="13574" max="13574" width="18.09765625" style="126" customWidth="1"/>
    <col min="13575" max="13575" width="1.59765625" style="126" customWidth="1"/>
    <col min="13576" max="13576" width="16.69921875" style="126" bestFit="1" customWidth="1"/>
    <col min="13577" max="13577" width="1.59765625" style="126" customWidth="1"/>
    <col min="13578" max="13578" width="15.3984375" style="126" customWidth="1"/>
    <col min="13579" max="13579" width="1.59765625" style="126" customWidth="1"/>
    <col min="13580" max="13580" width="15.3984375" style="126" customWidth="1"/>
    <col min="13581" max="13581" width="1.59765625" style="126" customWidth="1"/>
    <col min="13582" max="13582" width="15.3984375" style="126" customWidth="1"/>
    <col min="13583" max="13583" width="1.59765625" style="126" customWidth="1"/>
    <col min="13584" max="13584" width="16" style="126" customWidth="1"/>
    <col min="13585" max="13585" width="1.59765625" style="126" customWidth="1"/>
    <col min="13586" max="13586" width="18.09765625" style="126" customWidth="1"/>
    <col min="13587" max="13587" width="1.59765625" style="126" customWidth="1"/>
    <col min="13588" max="13588" width="17.09765625" style="126" customWidth="1"/>
    <col min="13589" max="13589" width="1.59765625" style="126" customWidth="1"/>
    <col min="13590" max="13590" width="15.3984375" style="126" customWidth="1"/>
    <col min="13591" max="13591" width="1.59765625" style="126" customWidth="1"/>
    <col min="13592" max="13592" width="17.3984375" style="126" customWidth="1"/>
    <col min="13593" max="13824" width="27.69921875" style="126"/>
    <col min="13825" max="13825" width="60" style="126" customWidth="1"/>
    <col min="13826" max="13826" width="8.09765625" style="126" customWidth="1"/>
    <col min="13827" max="13827" width="1.59765625" style="126" customWidth="1"/>
    <col min="13828" max="13828" width="17" style="126" bestFit="1" customWidth="1"/>
    <col min="13829" max="13829" width="1.59765625" style="126" customWidth="1"/>
    <col min="13830" max="13830" width="18.09765625" style="126" customWidth="1"/>
    <col min="13831" max="13831" width="1.59765625" style="126" customWidth="1"/>
    <col min="13832" max="13832" width="16.69921875" style="126" bestFit="1" customWidth="1"/>
    <col min="13833" max="13833" width="1.59765625" style="126" customWidth="1"/>
    <col min="13834" max="13834" width="15.3984375" style="126" customWidth="1"/>
    <col min="13835" max="13835" width="1.59765625" style="126" customWidth="1"/>
    <col min="13836" max="13836" width="15.3984375" style="126" customWidth="1"/>
    <col min="13837" max="13837" width="1.59765625" style="126" customWidth="1"/>
    <col min="13838" max="13838" width="15.3984375" style="126" customWidth="1"/>
    <col min="13839" max="13839" width="1.59765625" style="126" customWidth="1"/>
    <col min="13840" max="13840" width="16" style="126" customWidth="1"/>
    <col min="13841" max="13841" width="1.59765625" style="126" customWidth="1"/>
    <col min="13842" max="13842" width="18.09765625" style="126" customWidth="1"/>
    <col min="13843" max="13843" width="1.59765625" style="126" customWidth="1"/>
    <col min="13844" max="13844" width="17.09765625" style="126" customWidth="1"/>
    <col min="13845" max="13845" width="1.59765625" style="126" customWidth="1"/>
    <col min="13846" max="13846" width="15.3984375" style="126" customWidth="1"/>
    <col min="13847" max="13847" width="1.59765625" style="126" customWidth="1"/>
    <col min="13848" max="13848" width="17.3984375" style="126" customWidth="1"/>
    <col min="13849" max="14080" width="27.69921875" style="126"/>
    <col min="14081" max="14081" width="60" style="126" customWidth="1"/>
    <col min="14082" max="14082" width="8.09765625" style="126" customWidth="1"/>
    <col min="14083" max="14083" width="1.59765625" style="126" customWidth="1"/>
    <col min="14084" max="14084" width="17" style="126" bestFit="1" customWidth="1"/>
    <col min="14085" max="14085" width="1.59765625" style="126" customWidth="1"/>
    <col min="14086" max="14086" width="18.09765625" style="126" customWidth="1"/>
    <col min="14087" max="14087" width="1.59765625" style="126" customWidth="1"/>
    <col min="14088" max="14088" width="16.69921875" style="126" bestFit="1" customWidth="1"/>
    <col min="14089" max="14089" width="1.59765625" style="126" customWidth="1"/>
    <col min="14090" max="14090" width="15.3984375" style="126" customWidth="1"/>
    <col min="14091" max="14091" width="1.59765625" style="126" customWidth="1"/>
    <col min="14092" max="14092" width="15.3984375" style="126" customWidth="1"/>
    <col min="14093" max="14093" width="1.59765625" style="126" customWidth="1"/>
    <col min="14094" max="14094" width="15.3984375" style="126" customWidth="1"/>
    <col min="14095" max="14095" width="1.59765625" style="126" customWidth="1"/>
    <col min="14096" max="14096" width="16" style="126" customWidth="1"/>
    <col min="14097" max="14097" width="1.59765625" style="126" customWidth="1"/>
    <col min="14098" max="14098" width="18.09765625" style="126" customWidth="1"/>
    <col min="14099" max="14099" width="1.59765625" style="126" customWidth="1"/>
    <col min="14100" max="14100" width="17.09765625" style="126" customWidth="1"/>
    <col min="14101" max="14101" width="1.59765625" style="126" customWidth="1"/>
    <col min="14102" max="14102" width="15.3984375" style="126" customWidth="1"/>
    <col min="14103" max="14103" width="1.59765625" style="126" customWidth="1"/>
    <col min="14104" max="14104" width="17.3984375" style="126" customWidth="1"/>
    <col min="14105" max="14336" width="27.69921875" style="126"/>
    <col min="14337" max="14337" width="60" style="126" customWidth="1"/>
    <col min="14338" max="14338" width="8.09765625" style="126" customWidth="1"/>
    <col min="14339" max="14339" width="1.59765625" style="126" customWidth="1"/>
    <col min="14340" max="14340" width="17" style="126" bestFit="1" customWidth="1"/>
    <col min="14341" max="14341" width="1.59765625" style="126" customWidth="1"/>
    <col min="14342" max="14342" width="18.09765625" style="126" customWidth="1"/>
    <col min="14343" max="14343" width="1.59765625" style="126" customWidth="1"/>
    <col min="14344" max="14344" width="16.69921875" style="126" bestFit="1" customWidth="1"/>
    <col min="14345" max="14345" width="1.59765625" style="126" customWidth="1"/>
    <col min="14346" max="14346" width="15.3984375" style="126" customWidth="1"/>
    <col min="14347" max="14347" width="1.59765625" style="126" customWidth="1"/>
    <col min="14348" max="14348" width="15.3984375" style="126" customWidth="1"/>
    <col min="14349" max="14349" width="1.59765625" style="126" customWidth="1"/>
    <col min="14350" max="14350" width="15.3984375" style="126" customWidth="1"/>
    <col min="14351" max="14351" width="1.59765625" style="126" customWidth="1"/>
    <col min="14352" max="14352" width="16" style="126" customWidth="1"/>
    <col min="14353" max="14353" width="1.59765625" style="126" customWidth="1"/>
    <col min="14354" max="14354" width="18.09765625" style="126" customWidth="1"/>
    <col min="14355" max="14355" width="1.59765625" style="126" customWidth="1"/>
    <col min="14356" max="14356" width="17.09765625" style="126" customWidth="1"/>
    <col min="14357" max="14357" width="1.59765625" style="126" customWidth="1"/>
    <col min="14358" max="14358" width="15.3984375" style="126" customWidth="1"/>
    <col min="14359" max="14359" width="1.59765625" style="126" customWidth="1"/>
    <col min="14360" max="14360" width="17.3984375" style="126" customWidth="1"/>
    <col min="14361" max="14592" width="27.69921875" style="126"/>
    <col min="14593" max="14593" width="60" style="126" customWidth="1"/>
    <col min="14594" max="14594" width="8.09765625" style="126" customWidth="1"/>
    <col min="14595" max="14595" width="1.59765625" style="126" customWidth="1"/>
    <col min="14596" max="14596" width="17" style="126" bestFit="1" customWidth="1"/>
    <col min="14597" max="14597" width="1.59765625" style="126" customWidth="1"/>
    <col min="14598" max="14598" width="18.09765625" style="126" customWidth="1"/>
    <col min="14599" max="14599" width="1.59765625" style="126" customWidth="1"/>
    <col min="14600" max="14600" width="16.69921875" style="126" bestFit="1" customWidth="1"/>
    <col min="14601" max="14601" width="1.59765625" style="126" customWidth="1"/>
    <col min="14602" max="14602" width="15.3984375" style="126" customWidth="1"/>
    <col min="14603" max="14603" width="1.59765625" style="126" customWidth="1"/>
    <col min="14604" max="14604" width="15.3984375" style="126" customWidth="1"/>
    <col min="14605" max="14605" width="1.59765625" style="126" customWidth="1"/>
    <col min="14606" max="14606" width="15.3984375" style="126" customWidth="1"/>
    <col min="14607" max="14607" width="1.59765625" style="126" customWidth="1"/>
    <col min="14608" max="14608" width="16" style="126" customWidth="1"/>
    <col min="14609" max="14609" width="1.59765625" style="126" customWidth="1"/>
    <col min="14610" max="14610" width="18.09765625" style="126" customWidth="1"/>
    <col min="14611" max="14611" width="1.59765625" style="126" customWidth="1"/>
    <col min="14612" max="14612" width="17.09765625" style="126" customWidth="1"/>
    <col min="14613" max="14613" width="1.59765625" style="126" customWidth="1"/>
    <col min="14614" max="14614" width="15.3984375" style="126" customWidth="1"/>
    <col min="14615" max="14615" width="1.59765625" style="126" customWidth="1"/>
    <col min="14616" max="14616" width="17.3984375" style="126" customWidth="1"/>
    <col min="14617" max="14848" width="27.69921875" style="126"/>
    <col min="14849" max="14849" width="60" style="126" customWidth="1"/>
    <col min="14850" max="14850" width="8.09765625" style="126" customWidth="1"/>
    <col min="14851" max="14851" width="1.59765625" style="126" customWidth="1"/>
    <col min="14852" max="14852" width="17" style="126" bestFit="1" customWidth="1"/>
    <col min="14853" max="14853" width="1.59765625" style="126" customWidth="1"/>
    <col min="14854" max="14854" width="18.09765625" style="126" customWidth="1"/>
    <col min="14855" max="14855" width="1.59765625" style="126" customWidth="1"/>
    <col min="14856" max="14856" width="16.69921875" style="126" bestFit="1" customWidth="1"/>
    <col min="14857" max="14857" width="1.59765625" style="126" customWidth="1"/>
    <col min="14858" max="14858" width="15.3984375" style="126" customWidth="1"/>
    <col min="14859" max="14859" width="1.59765625" style="126" customWidth="1"/>
    <col min="14860" max="14860" width="15.3984375" style="126" customWidth="1"/>
    <col min="14861" max="14861" width="1.59765625" style="126" customWidth="1"/>
    <col min="14862" max="14862" width="15.3984375" style="126" customWidth="1"/>
    <col min="14863" max="14863" width="1.59765625" style="126" customWidth="1"/>
    <col min="14864" max="14864" width="16" style="126" customWidth="1"/>
    <col min="14865" max="14865" width="1.59765625" style="126" customWidth="1"/>
    <col min="14866" max="14866" width="18.09765625" style="126" customWidth="1"/>
    <col min="14867" max="14867" width="1.59765625" style="126" customWidth="1"/>
    <col min="14868" max="14868" width="17.09765625" style="126" customWidth="1"/>
    <col min="14869" max="14869" width="1.59765625" style="126" customWidth="1"/>
    <col min="14870" max="14870" width="15.3984375" style="126" customWidth="1"/>
    <col min="14871" max="14871" width="1.59765625" style="126" customWidth="1"/>
    <col min="14872" max="14872" width="17.3984375" style="126" customWidth="1"/>
    <col min="14873" max="15104" width="27.69921875" style="126"/>
    <col min="15105" max="15105" width="60" style="126" customWidth="1"/>
    <col min="15106" max="15106" width="8.09765625" style="126" customWidth="1"/>
    <col min="15107" max="15107" width="1.59765625" style="126" customWidth="1"/>
    <col min="15108" max="15108" width="17" style="126" bestFit="1" customWidth="1"/>
    <col min="15109" max="15109" width="1.59765625" style="126" customWidth="1"/>
    <col min="15110" max="15110" width="18.09765625" style="126" customWidth="1"/>
    <col min="15111" max="15111" width="1.59765625" style="126" customWidth="1"/>
    <col min="15112" max="15112" width="16.69921875" style="126" bestFit="1" customWidth="1"/>
    <col min="15113" max="15113" width="1.59765625" style="126" customWidth="1"/>
    <col min="15114" max="15114" width="15.3984375" style="126" customWidth="1"/>
    <col min="15115" max="15115" width="1.59765625" style="126" customWidth="1"/>
    <col min="15116" max="15116" width="15.3984375" style="126" customWidth="1"/>
    <col min="15117" max="15117" width="1.59765625" style="126" customWidth="1"/>
    <col min="15118" max="15118" width="15.3984375" style="126" customWidth="1"/>
    <col min="15119" max="15119" width="1.59765625" style="126" customWidth="1"/>
    <col min="15120" max="15120" width="16" style="126" customWidth="1"/>
    <col min="15121" max="15121" width="1.59765625" style="126" customWidth="1"/>
    <col min="15122" max="15122" width="18.09765625" style="126" customWidth="1"/>
    <col min="15123" max="15123" width="1.59765625" style="126" customWidth="1"/>
    <col min="15124" max="15124" width="17.09765625" style="126" customWidth="1"/>
    <col min="15125" max="15125" width="1.59765625" style="126" customWidth="1"/>
    <col min="15126" max="15126" width="15.3984375" style="126" customWidth="1"/>
    <col min="15127" max="15127" width="1.59765625" style="126" customWidth="1"/>
    <col min="15128" max="15128" width="17.3984375" style="126" customWidth="1"/>
    <col min="15129" max="15360" width="27.69921875" style="126"/>
    <col min="15361" max="15361" width="60" style="126" customWidth="1"/>
    <col min="15362" max="15362" width="8.09765625" style="126" customWidth="1"/>
    <col min="15363" max="15363" width="1.59765625" style="126" customWidth="1"/>
    <col min="15364" max="15364" width="17" style="126" bestFit="1" customWidth="1"/>
    <col min="15365" max="15365" width="1.59765625" style="126" customWidth="1"/>
    <col min="15366" max="15366" width="18.09765625" style="126" customWidth="1"/>
    <col min="15367" max="15367" width="1.59765625" style="126" customWidth="1"/>
    <col min="15368" max="15368" width="16.69921875" style="126" bestFit="1" customWidth="1"/>
    <col min="15369" max="15369" width="1.59765625" style="126" customWidth="1"/>
    <col min="15370" max="15370" width="15.3984375" style="126" customWidth="1"/>
    <col min="15371" max="15371" width="1.59765625" style="126" customWidth="1"/>
    <col min="15372" max="15372" width="15.3984375" style="126" customWidth="1"/>
    <col min="15373" max="15373" width="1.59765625" style="126" customWidth="1"/>
    <col min="15374" max="15374" width="15.3984375" style="126" customWidth="1"/>
    <col min="15375" max="15375" width="1.59765625" style="126" customWidth="1"/>
    <col min="15376" max="15376" width="16" style="126" customWidth="1"/>
    <col min="15377" max="15377" width="1.59765625" style="126" customWidth="1"/>
    <col min="15378" max="15378" width="18.09765625" style="126" customWidth="1"/>
    <col min="15379" max="15379" width="1.59765625" style="126" customWidth="1"/>
    <col min="15380" max="15380" width="17.09765625" style="126" customWidth="1"/>
    <col min="15381" max="15381" width="1.59765625" style="126" customWidth="1"/>
    <col min="15382" max="15382" width="15.3984375" style="126" customWidth="1"/>
    <col min="15383" max="15383" width="1.59765625" style="126" customWidth="1"/>
    <col min="15384" max="15384" width="17.3984375" style="126" customWidth="1"/>
    <col min="15385" max="15616" width="27.69921875" style="126"/>
    <col min="15617" max="15617" width="60" style="126" customWidth="1"/>
    <col min="15618" max="15618" width="8.09765625" style="126" customWidth="1"/>
    <col min="15619" max="15619" width="1.59765625" style="126" customWidth="1"/>
    <col min="15620" max="15620" width="17" style="126" bestFit="1" customWidth="1"/>
    <col min="15621" max="15621" width="1.59765625" style="126" customWidth="1"/>
    <col min="15622" max="15622" width="18.09765625" style="126" customWidth="1"/>
    <col min="15623" max="15623" width="1.59765625" style="126" customWidth="1"/>
    <col min="15624" max="15624" width="16.69921875" style="126" bestFit="1" customWidth="1"/>
    <col min="15625" max="15625" width="1.59765625" style="126" customWidth="1"/>
    <col min="15626" max="15626" width="15.3984375" style="126" customWidth="1"/>
    <col min="15627" max="15627" width="1.59765625" style="126" customWidth="1"/>
    <col min="15628" max="15628" width="15.3984375" style="126" customWidth="1"/>
    <col min="15629" max="15629" width="1.59765625" style="126" customWidth="1"/>
    <col min="15630" max="15630" width="15.3984375" style="126" customWidth="1"/>
    <col min="15631" max="15631" width="1.59765625" style="126" customWidth="1"/>
    <col min="15632" max="15632" width="16" style="126" customWidth="1"/>
    <col min="15633" max="15633" width="1.59765625" style="126" customWidth="1"/>
    <col min="15634" max="15634" width="18.09765625" style="126" customWidth="1"/>
    <col min="15635" max="15635" width="1.59765625" style="126" customWidth="1"/>
    <col min="15636" max="15636" width="17.09765625" style="126" customWidth="1"/>
    <col min="15637" max="15637" width="1.59765625" style="126" customWidth="1"/>
    <col min="15638" max="15638" width="15.3984375" style="126" customWidth="1"/>
    <col min="15639" max="15639" width="1.59765625" style="126" customWidth="1"/>
    <col min="15640" max="15640" width="17.3984375" style="126" customWidth="1"/>
    <col min="15641" max="15872" width="27.69921875" style="126"/>
    <col min="15873" max="15873" width="60" style="126" customWidth="1"/>
    <col min="15874" max="15874" width="8.09765625" style="126" customWidth="1"/>
    <col min="15875" max="15875" width="1.59765625" style="126" customWidth="1"/>
    <col min="15876" max="15876" width="17" style="126" bestFit="1" customWidth="1"/>
    <col min="15877" max="15877" width="1.59765625" style="126" customWidth="1"/>
    <col min="15878" max="15878" width="18.09765625" style="126" customWidth="1"/>
    <col min="15879" max="15879" width="1.59765625" style="126" customWidth="1"/>
    <col min="15880" max="15880" width="16.69921875" style="126" bestFit="1" customWidth="1"/>
    <col min="15881" max="15881" width="1.59765625" style="126" customWidth="1"/>
    <col min="15882" max="15882" width="15.3984375" style="126" customWidth="1"/>
    <col min="15883" max="15883" width="1.59765625" style="126" customWidth="1"/>
    <col min="15884" max="15884" width="15.3984375" style="126" customWidth="1"/>
    <col min="15885" max="15885" width="1.59765625" style="126" customWidth="1"/>
    <col min="15886" max="15886" width="15.3984375" style="126" customWidth="1"/>
    <col min="15887" max="15887" width="1.59765625" style="126" customWidth="1"/>
    <col min="15888" max="15888" width="16" style="126" customWidth="1"/>
    <col min="15889" max="15889" width="1.59765625" style="126" customWidth="1"/>
    <col min="15890" max="15890" width="18.09765625" style="126" customWidth="1"/>
    <col min="15891" max="15891" width="1.59765625" style="126" customWidth="1"/>
    <col min="15892" max="15892" width="17.09765625" style="126" customWidth="1"/>
    <col min="15893" max="15893" width="1.59765625" style="126" customWidth="1"/>
    <col min="15894" max="15894" width="15.3984375" style="126" customWidth="1"/>
    <col min="15895" max="15895" width="1.59765625" style="126" customWidth="1"/>
    <col min="15896" max="15896" width="17.3984375" style="126" customWidth="1"/>
    <col min="15897" max="16128" width="27.69921875" style="126"/>
    <col min="16129" max="16129" width="60" style="126" customWidth="1"/>
    <col min="16130" max="16130" width="8.09765625" style="126" customWidth="1"/>
    <col min="16131" max="16131" width="1.59765625" style="126" customWidth="1"/>
    <col min="16132" max="16132" width="17" style="126" bestFit="1" customWidth="1"/>
    <col min="16133" max="16133" width="1.59765625" style="126" customWidth="1"/>
    <col min="16134" max="16134" width="18.09765625" style="126" customWidth="1"/>
    <col min="16135" max="16135" width="1.59765625" style="126" customWidth="1"/>
    <col min="16136" max="16136" width="16.69921875" style="126" bestFit="1" customWidth="1"/>
    <col min="16137" max="16137" width="1.59765625" style="126" customWidth="1"/>
    <col min="16138" max="16138" width="15.3984375" style="126" customWidth="1"/>
    <col min="16139" max="16139" width="1.59765625" style="126" customWidth="1"/>
    <col min="16140" max="16140" width="15.3984375" style="126" customWidth="1"/>
    <col min="16141" max="16141" width="1.59765625" style="126" customWidth="1"/>
    <col min="16142" max="16142" width="15.3984375" style="126" customWidth="1"/>
    <col min="16143" max="16143" width="1.59765625" style="126" customWidth="1"/>
    <col min="16144" max="16144" width="16" style="126" customWidth="1"/>
    <col min="16145" max="16145" width="1.59765625" style="126" customWidth="1"/>
    <col min="16146" max="16146" width="18.09765625" style="126" customWidth="1"/>
    <col min="16147" max="16147" width="1.59765625" style="126" customWidth="1"/>
    <col min="16148" max="16148" width="17.09765625" style="126" customWidth="1"/>
    <col min="16149" max="16149" width="1.59765625" style="126" customWidth="1"/>
    <col min="16150" max="16150" width="15.3984375" style="126" customWidth="1"/>
    <col min="16151" max="16151" width="1.59765625" style="126" customWidth="1"/>
    <col min="16152" max="16152" width="17.3984375" style="126" customWidth="1"/>
    <col min="16153" max="16384" width="27.69921875" style="126"/>
  </cols>
  <sheetData>
    <row r="1" spans="1:26" ht="22.5" customHeight="1" x14ac:dyDescent="0.65">
      <c r="A1" s="141" t="s">
        <v>0</v>
      </c>
      <c r="B1" s="125"/>
      <c r="C1" s="125"/>
      <c r="D1" s="125"/>
    </row>
    <row r="2" spans="1:26" ht="22.5" customHeight="1" x14ac:dyDescent="0.65">
      <c r="A2" s="142" t="s">
        <v>136</v>
      </c>
      <c r="B2" s="125"/>
      <c r="C2" s="125"/>
      <c r="D2" s="125"/>
    </row>
    <row r="3" spans="1:26" ht="22.5" customHeight="1" x14ac:dyDescent="0.65">
      <c r="A3" s="125"/>
      <c r="B3" s="143"/>
      <c r="C3" s="143"/>
      <c r="D3" s="125"/>
    </row>
    <row r="4" spans="1:26" ht="21.75" customHeight="1" x14ac:dyDescent="0.65">
      <c r="A4" s="124"/>
      <c r="D4" s="215" t="s">
        <v>32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21.75" customHeight="1" x14ac:dyDescent="0.65">
      <c r="A5" s="124"/>
      <c r="D5" s="150"/>
      <c r="H5" s="216" t="s">
        <v>60</v>
      </c>
      <c r="I5" s="216"/>
      <c r="J5" s="216"/>
      <c r="K5" s="162"/>
      <c r="L5" s="216" t="s">
        <v>137</v>
      </c>
      <c r="M5" s="216"/>
      <c r="N5" s="216"/>
      <c r="O5" s="216"/>
      <c r="P5" s="216"/>
      <c r="Q5" s="216"/>
      <c r="R5" s="216"/>
      <c r="S5" s="216"/>
      <c r="T5" s="216"/>
      <c r="U5" s="162"/>
      <c r="V5" s="162"/>
      <c r="W5" s="162"/>
      <c r="X5" s="162"/>
      <c r="Y5" s="151"/>
      <c r="Z5" s="151"/>
    </row>
    <row r="6" spans="1:26" ht="21.75" customHeight="1" x14ac:dyDescent="0.65">
      <c r="A6" s="124"/>
      <c r="D6" s="150"/>
      <c r="H6" s="200"/>
      <c r="I6" s="200"/>
      <c r="J6" s="200"/>
      <c r="K6" s="162"/>
      <c r="L6" s="200"/>
      <c r="M6" s="200"/>
      <c r="N6" s="200"/>
      <c r="O6" s="200"/>
      <c r="P6" s="200"/>
      <c r="Q6" s="200"/>
      <c r="R6" s="200"/>
      <c r="S6" s="200"/>
      <c r="T6" s="200" t="s">
        <v>269</v>
      </c>
      <c r="U6" s="162"/>
      <c r="V6" s="162"/>
      <c r="W6" s="162"/>
      <c r="X6" s="162"/>
      <c r="Y6" s="151"/>
      <c r="Z6" s="151"/>
    </row>
    <row r="7" spans="1:26" ht="21.75" customHeight="1" x14ac:dyDescent="0.65">
      <c r="A7" s="124"/>
      <c r="D7" s="150"/>
      <c r="H7" s="200"/>
      <c r="I7" s="200"/>
      <c r="J7" s="200"/>
      <c r="K7" s="162"/>
      <c r="L7" s="200"/>
      <c r="M7" s="200"/>
      <c r="N7" s="200"/>
      <c r="O7" s="200"/>
      <c r="P7" s="200"/>
      <c r="Q7" s="200"/>
      <c r="R7" s="200"/>
      <c r="S7" s="200"/>
      <c r="T7" s="200" t="s">
        <v>270</v>
      </c>
      <c r="U7" s="162"/>
      <c r="V7" s="162"/>
      <c r="W7" s="162"/>
      <c r="X7" s="162"/>
      <c r="Y7" s="151"/>
      <c r="Z7" s="151"/>
    </row>
    <row r="8" spans="1:26" ht="21.75" customHeight="1" x14ac:dyDescent="0.65">
      <c r="A8" s="124"/>
      <c r="D8" s="150"/>
      <c r="E8" s="151"/>
      <c r="F8" s="151"/>
      <c r="G8" s="151"/>
      <c r="H8" s="162"/>
      <c r="I8" s="164"/>
      <c r="J8" s="162"/>
      <c r="K8" s="164"/>
      <c r="L8" s="162"/>
      <c r="M8" s="162"/>
      <c r="N8" s="162"/>
      <c r="O8" s="162"/>
      <c r="P8" s="162"/>
      <c r="Q8" s="162"/>
      <c r="R8" s="162" t="s">
        <v>138</v>
      </c>
      <c r="S8" s="162"/>
      <c r="T8" s="162" t="s">
        <v>271</v>
      </c>
      <c r="U8" s="162"/>
      <c r="V8" s="162"/>
      <c r="W8" s="162"/>
      <c r="X8" s="162" t="s">
        <v>139</v>
      </c>
      <c r="Y8" s="151"/>
      <c r="Z8" s="151"/>
    </row>
    <row r="9" spans="1:26" ht="21.75" customHeight="1" x14ac:dyDescent="0.65">
      <c r="A9" s="124"/>
      <c r="D9" s="150"/>
      <c r="E9" s="151"/>
      <c r="F9" s="151"/>
      <c r="G9" s="151"/>
      <c r="H9" s="162"/>
      <c r="I9" s="164"/>
      <c r="J9" s="162"/>
      <c r="K9" s="164"/>
      <c r="L9" s="162"/>
      <c r="M9" s="162"/>
      <c r="N9" s="162"/>
      <c r="O9" s="162"/>
      <c r="P9" s="162"/>
      <c r="Q9" s="162"/>
      <c r="R9" s="162" t="s">
        <v>140</v>
      </c>
      <c r="S9" s="162"/>
      <c r="T9" s="162" t="s">
        <v>272</v>
      </c>
      <c r="U9" s="162"/>
      <c r="V9" s="162" t="s">
        <v>141</v>
      </c>
      <c r="W9" s="162"/>
      <c r="X9" s="162" t="s">
        <v>142</v>
      </c>
      <c r="Y9" s="150"/>
      <c r="Z9" s="151"/>
    </row>
    <row r="10" spans="1:26" ht="21.75" customHeight="1" x14ac:dyDescent="0.65">
      <c r="A10" s="124"/>
      <c r="D10" s="151" t="s">
        <v>143</v>
      </c>
      <c r="E10" s="151"/>
      <c r="G10" s="151"/>
      <c r="H10" s="162"/>
      <c r="J10" s="165"/>
      <c r="L10" s="162" t="s">
        <v>144</v>
      </c>
      <c r="M10" s="162"/>
      <c r="N10" s="162"/>
      <c r="O10" s="162"/>
      <c r="P10" s="162" t="s">
        <v>145</v>
      </c>
      <c r="Q10" s="162"/>
      <c r="R10" s="162" t="s">
        <v>146</v>
      </c>
      <c r="S10" s="162"/>
      <c r="T10" s="162" t="s">
        <v>273</v>
      </c>
      <c r="U10" s="162"/>
      <c r="V10" s="162" t="s">
        <v>147</v>
      </c>
      <c r="W10" s="162"/>
      <c r="X10" s="162" t="s">
        <v>148</v>
      </c>
      <c r="Z10" s="151"/>
    </row>
    <row r="11" spans="1:26" s="124" customFormat="1" ht="21.75" customHeight="1" x14ac:dyDescent="0.65">
      <c r="B11" s="134"/>
      <c r="C11" s="134"/>
      <c r="D11" s="151" t="s">
        <v>149</v>
      </c>
      <c r="E11" s="151"/>
      <c r="F11" s="151" t="s">
        <v>150</v>
      </c>
      <c r="G11" s="151"/>
      <c r="H11" s="162"/>
      <c r="I11" s="162"/>
      <c r="K11" s="162"/>
      <c r="L11" s="162" t="s">
        <v>152</v>
      </c>
      <c r="M11" s="162"/>
      <c r="N11" s="162" t="s">
        <v>153</v>
      </c>
      <c r="O11" s="162"/>
      <c r="P11" s="162" t="s">
        <v>154</v>
      </c>
      <c r="Q11" s="162"/>
      <c r="R11" s="162" t="s">
        <v>155</v>
      </c>
      <c r="S11" s="162"/>
      <c r="T11" s="162" t="s">
        <v>274</v>
      </c>
      <c r="U11" s="162"/>
      <c r="V11" s="166" t="s">
        <v>156</v>
      </c>
      <c r="W11" s="162"/>
      <c r="X11" s="162" t="s">
        <v>157</v>
      </c>
      <c r="Y11" s="151"/>
      <c r="Z11" s="151" t="s">
        <v>158</v>
      </c>
    </row>
    <row r="12" spans="1:26" ht="21.75" customHeight="1" x14ac:dyDescent="0.65">
      <c r="B12" s="134" t="s">
        <v>7</v>
      </c>
      <c r="D12" s="151" t="s">
        <v>159</v>
      </c>
      <c r="E12" s="151"/>
      <c r="F12" s="151" t="s">
        <v>160</v>
      </c>
      <c r="G12" s="151"/>
      <c r="H12" s="162" t="s">
        <v>161</v>
      </c>
      <c r="I12" s="162"/>
      <c r="J12" s="162" t="s">
        <v>151</v>
      </c>
      <c r="K12" s="162"/>
      <c r="L12" s="162" t="s">
        <v>162</v>
      </c>
      <c r="M12" s="162"/>
      <c r="N12" s="162" t="s">
        <v>163</v>
      </c>
      <c r="O12" s="162"/>
      <c r="P12" s="162" t="s">
        <v>164</v>
      </c>
      <c r="Q12" s="162"/>
      <c r="R12" s="162" t="s">
        <v>165</v>
      </c>
      <c r="S12" s="162"/>
      <c r="T12" s="162" t="s">
        <v>275</v>
      </c>
      <c r="U12" s="162"/>
      <c r="V12" s="162" t="s">
        <v>166</v>
      </c>
      <c r="W12" s="162"/>
      <c r="X12" s="162" t="s">
        <v>167</v>
      </c>
      <c r="Y12" s="151"/>
      <c r="Z12" s="144" t="s">
        <v>168</v>
      </c>
    </row>
    <row r="13" spans="1:26" ht="21.75" customHeight="1" x14ac:dyDescent="0.65">
      <c r="A13" s="124"/>
      <c r="D13" s="217" t="s">
        <v>11</v>
      </c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</row>
    <row r="14" spans="1:26" ht="18.649999999999999" customHeight="1" x14ac:dyDescent="0.65">
      <c r="A14" s="145" t="s">
        <v>261</v>
      </c>
      <c r="D14" s="162"/>
      <c r="E14" s="151"/>
      <c r="F14" s="162"/>
      <c r="G14" s="151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1"/>
      <c r="Z14" s="162"/>
    </row>
    <row r="15" spans="1:26" s="124" customFormat="1" ht="18.649999999999999" hidden="1" customHeight="1" x14ac:dyDescent="0.65">
      <c r="A15" s="146" t="s">
        <v>170</v>
      </c>
      <c r="B15" s="134"/>
      <c r="C15" s="14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18.649999999999999" hidden="1" customHeight="1" x14ac:dyDescent="0.65">
      <c r="A16" s="148" t="s">
        <v>171</v>
      </c>
      <c r="D16" s="129"/>
      <c r="F16" s="129"/>
      <c r="H16" s="129"/>
      <c r="J16" s="129"/>
      <c r="L16" s="129"/>
      <c r="N16" s="129"/>
      <c r="P16" s="129"/>
      <c r="R16" s="129"/>
      <c r="S16" s="129"/>
      <c r="T16" s="129"/>
      <c r="U16" s="129"/>
      <c r="V16" s="129"/>
      <c r="X16" s="129"/>
      <c r="Z16" s="129"/>
    </row>
    <row r="17" spans="1:26" s="124" customFormat="1" ht="18.649999999999999" customHeight="1" x14ac:dyDescent="0.65">
      <c r="A17" s="124" t="s">
        <v>262</v>
      </c>
      <c r="B17" s="147"/>
      <c r="C17" s="147"/>
      <c r="D17" s="133">
        <v>32000770700</v>
      </c>
      <c r="E17" s="133"/>
      <c r="F17" s="133">
        <v>39329279873</v>
      </c>
      <c r="G17" s="133"/>
      <c r="H17" s="133">
        <v>95397189</v>
      </c>
      <c r="I17" s="133"/>
      <c r="J17" s="133">
        <v>10261972704</v>
      </c>
      <c r="K17" s="133"/>
      <c r="L17" s="133">
        <v>7305838727</v>
      </c>
      <c r="M17" s="133"/>
      <c r="N17" s="133">
        <v>2001774</v>
      </c>
      <c r="O17" s="133"/>
      <c r="P17" s="133">
        <v>16817688</v>
      </c>
      <c r="Q17" s="133"/>
      <c r="R17" s="133">
        <v>-6152570569</v>
      </c>
      <c r="S17" s="133"/>
      <c r="T17" s="133">
        <v>0</v>
      </c>
      <c r="U17" s="133"/>
      <c r="V17" s="133">
        <v>82859508086</v>
      </c>
      <c r="W17" s="133"/>
      <c r="X17" s="133">
        <v>760147189</v>
      </c>
      <c r="Y17" s="133"/>
      <c r="Z17" s="133">
        <f>SUM(V17,X17)</f>
        <v>83619655275</v>
      </c>
    </row>
    <row r="18" spans="1:26" s="124" customFormat="1" ht="18.649999999999999" customHeight="1" x14ac:dyDescent="0.65">
      <c r="B18" s="147"/>
      <c r="C18" s="14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s="124" customFormat="1" ht="18.649999999999999" customHeight="1" x14ac:dyDescent="0.65">
      <c r="A19" s="124" t="s">
        <v>173</v>
      </c>
      <c r="B19" s="147"/>
      <c r="C19" s="14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s="124" customFormat="1" ht="18.649999999999999" customHeight="1" x14ac:dyDescent="0.3">
      <c r="A20" s="8" t="s">
        <v>257</v>
      </c>
      <c r="B20" s="147"/>
      <c r="C20" s="14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s="124" customFormat="1" ht="18.649999999999999" customHeight="1" x14ac:dyDescent="0.65">
      <c r="A21" s="135" t="s">
        <v>174</v>
      </c>
      <c r="B21" s="134">
        <v>16</v>
      </c>
      <c r="C21" s="147"/>
      <c r="D21" s="129">
        <v>0</v>
      </c>
      <c r="E21" s="127"/>
      <c r="F21" s="129">
        <v>0</v>
      </c>
      <c r="G21" s="127"/>
      <c r="H21" s="129">
        <v>0</v>
      </c>
      <c r="I21" s="127"/>
      <c r="J21" s="129">
        <v>0</v>
      </c>
      <c r="K21" s="127"/>
      <c r="L21" s="129">
        <v>0</v>
      </c>
      <c r="M21" s="127"/>
      <c r="N21" s="129">
        <v>0</v>
      </c>
      <c r="O21" s="127"/>
      <c r="P21" s="129">
        <v>16749097</v>
      </c>
      <c r="Q21" s="127"/>
      <c r="R21" s="129">
        <v>0</v>
      </c>
      <c r="S21" s="129"/>
      <c r="T21" s="129">
        <v>0</v>
      </c>
      <c r="U21" s="127"/>
      <c r="V21" s="129">
        <v>16749097</v>
      </c>
      <c r="W21" s="127"/>
      <c r="X21" s="129">
        <v>0</v>
      </c>
      <c r="Y21" s="127"/>
      <c r="Z21" s="129">
        <f t="shared" ref="Z21:Z24" si="0">SUM(V21,X21)</f>
        <v>16749097</v>
      </c>
    </row>
    <row r="22" spans="1:26" s="124" customFormat="1" ht="18.649999999999999" customHeight="1" x14ac:dyDescent="0.65">
      <c r="A22" s="135" t="s">
        <v>183</v>
      </c>
      <c r="B22" s="134">
        <v>17</v>
      </c>
      <c r="C22" s="147"/>
      <c r="D22" s="129">
        <v>1572600</v>
      </c>
      <c r="E22" s="127"/>
      <c r="F22" s="129">
        <v>5661360</v>
      </c>
      <c r="G22" s="127"/>
      <c r="H22" s="129">
        <v>0</v>
      </c>
      <c r="I22" s="127"/>
      <c r="J22" s="129">
        <v>0</v>
      </c>
      <c r="K22" s="127"/>
      <c r="L22" s="129">
        <v>0</v>
      </c>
      <c r="M22" s="127"/>
      <c r="N22" s="129">
        <v>0</v>
      </c>
      <c r="O22" s="127"/>
      <c r="P22" s="129">
        <v>-7233960</v>
      </c>
      <c r="Q22" s="127"/>
      <c r="R22" s="129">
        <v>0</v>
      </c>
      <c r="S22" s="129"/>
      <c r="T22" s="129">
        <v>0</v>
      </c>
      <c r="U22" s="127"/>
      <c r="V22" s="129">
        <v>0</v>
      </c>
      <c r="W22" s="127"/>
      <c r="X22" s="129">
        <v>0</v>
      </c>
      <c r="Y22" s="127"/>
      <c r="Z22" s="129">
        <f t="shared" si="0"/>
        <v>0</v>
      </c>
    </row>
    <row r="23" spans="1:26" s="124" customFormat="1" ht="18.649999999999999" customHeight="1" x14ac:dyDescent="0.65">
      <c r="A23" s="135" t="s">
        <v>259</v>
      </c>
      <c r="B23" s="134"/>
      <c r="C23" s="147"/>
      <c r="D23" s="129">
        <v>0</v>
      </c>
      <c r="E23" s="129"/>
      <c r="F23" s="129">
        <v>-2465</v>
      </c>
      <c r="G23" s="129"/>
      <c r="H23" s="129">
        <v>0</v>
      </c>
      <c r="I23" s="127"/>
      <c r="J23" s="129">
        <v>0</v>
      </c>
      <c r="K23" s="129"/>
      <c r="L23" s="129">
        <v>0</v>
      </c>
      <c r="M23" s="129"/>
      <c r="N23" s="129">
        <v>0</v>
      </c>
      <c r="O23" s="129"/>
      <c r="P23" s="129">
        <v>0</v>
      </c>
      <c r="Q23" s="129"/>
      <c r="R23" s="129">
        <v>0</v>
      </c>
      <c r="S23" s="129"/>
      <c r="T23" s="129">
        <v>0</v>
      </c>
      <c r="U23" s="129"/>
      <c r="V23" s="129">
        <v>-2465</v>
      </c>
      <c r="W23" s="127"/>
      <c r="X23" s="129">
        <v>0</v>
      </c>
      <c r="Y23" s="127"/>
      <c r="Z23" s="129">
        <f t="shared" si="0"/>
        <v>-2465</v>
      </c>
    </row>
    <row r="24" spans="1:26" s="124" customFormat="1" ht="18.649999999999999" customHeight="1" x14ac:dyDescent="0.65">
      <c r="A24" s="135" t="s">
        <v>182</v>
      </c>
      <c r="B24" s="134">
        <v>24</v>
      </c>
      <c r="C24" s="147"/>
      <c r="D24" s="129">
        <v>0</v>
      </c>
      <c r="E24" s="127"/>
      <c r="F24" s="129">
        <v>0</v>
      </c>
      <c r="G24" s="127"/>
      <c r="H24" s="129">
        <v>0</v>
      </c>
      <c r="I24" s="127"/>
      <c r="J24" s="129">
        <v>-1024032962</v>
      </c>
      <c r="K24" s="127"/>
      <c r="L24" s="129">
        <v>0</v>
      </c>
      <c r="M24" s="127"/>
      <c r="N24" s="129">
        <v>0</v>
      </c>
      <c r="O24" s="127"/>
      <c r="P24" s="129">
        <v>0</v>
      </c>
      <c r="Q24" s="127"/>
      <c r="R24" s="129">
        <v>0</v>
      </c>
      <c r="S24" s="129"/>
      <c r="T24" s="129">
        <v>0</v>
      </c>
      <c r="U24" s="127"/>
      <c r="V24" s="129">
        <v>-1024032962</v>
      </c>
      <c r="W24" s="127"/>
      <c r="X24" s="129">
        <v>0</v>
      </c>
      <c r="Y24" s="127"/>
      <c r="Z24" s="129">
        <f t="shared" si="0"/>
        <v>-1024032962</v>
      </c>
    </row>
    <row r="25" spans="1:26" s="124" customFormat="1" ht="18.649999999999999" customHeight="1" x14ac:dyDescent="0.65">
      <c r="A25" s="124" t="s">
        <v>279</v>
      </c>
      <c r="B25" s="147"/>
      <c r="C25" s="147"/>
      <c r="D25" s="132">
        <f>SUM(D21:D24)</f>
        <v>1572600</v>
      </c>
      <c r="E25" s="127"/>
      <c r="F25" s="132">
        <f>SUM(F21:F24)</f>
        <v>5658895</v>
      </c>
      <c r="G25" s="127"/>
      <c r="H25" s="132">
        <f>SUM(H21:H24)</f>
        <v>0</v>
      </c>
      <c r="I25" s="127"/>
      <c r="J25" s="132">
        <f>SUM(J21:J24)</f>
        <v>-1024032962</v>
      </c>
      <c r="K25" s="127"/>
      <c r="L25" s="132">
        <f>SUM(L21:L24)</f>
        <v>0</v>
      </c>
      <c r="M25" s="133"/>
      <c r="N25" s="132">
        <f>SUM(N21:N24)</f>
        <v>0</v>
      </c>
      <c r="O25" s="133"/>
      <c r="P25" s="132">
        <f>SUM(P21:P24)</f>
        <v>9515137</v>
      </c>
      <c r="Q25" s="133"/>
      <c r="R25" s="132">
        <f>SUM(R21:R24)</f>
        <v>0</v>
      </c>
      <c r="S25" s="133"/>
      <c r="T25" s="132">
        <f>SUM(T21:T24)</f>
        <v>0</v>
      </c>
      <c r="U25" s="133"/>
      <c r="V25" s="132">
        <f>SUM(V21:V24)</f>
        <v>-1007286330</v>
      </c>
      <c r="W25" s="133"/>
      <c r="X25" s="132">
        <f>SUM(X21:X24)</f>
        <v>0</v>
      </c>
      <c r="Y25" s="133"/>
      <c r="Z25" s="132">
        <f>SUM(Z21:Z24)</f>
        <v>-1007286330</v>
      </c>
    </row>
    <row r="26" spans="1:26" s="124" customFormat="1" ht="18.649999999999999" customHeight="1" x14ac:dyDescent="0.65">
      <c r="B26" s="147"/>
      <c r="C26" s="147"/>
      <c r="D26" s="133"/>
      <c r="E26" s="127"/>
      <c r="F26" s="133"/>
      <c r="G26" s="127"/>
      <c r="H26" s="133"/>
      <c r="I26" s="127"/>
      <c r="J26" s="133"/>
      <c r="K26" s="127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s="124" customFormat="1" ht="18.649999999999999" customHeight="1" x14ac:dyDescent="0.3">
      <c r="A27" s="8" t="s">
        <v>282</v>
      </c>
      <c r="B27" s="147"/>
      <c r="C27" s="147"/>
      <c r="D27" s="133"/>
      <c r="E27" s="127"/>
      <c r="F27" s="133"/>
      <c r="G27" s="127"/>
      <c r="H27" s="133"/>
      <c r="I27" s="127"/>
      <c r="J27" s="133"/>
      <c r="K27" s="127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s="124" customFormat="1" ht="18.649999999999999" customHeight="1" x14ac:dyDescent="0.3">
      <c r="A28" s="9" t="s">
        <v>260</v>
      </c>
      <c r="B28" s="134">
        <v>4</v>
      </c>
      <c r="C28" s="134"/>
      <c r="D28" s="128">
        <v>0</v>
      </c>
      <c r="E28" s="129"/>
      <c r="F28" s="128">
        <v>0</v>
      </c>
      <c r="G28" s="129"/>
      <c r="H28" s="128">
        <v>0</v>
      </c>
      <c r="I28" s="129"/>
      <c r="J28" s="128">
        <v>0</v>
      </c>
      <c r="K28" s="129"/>
      <c r="L28" s="128">
        <v>0</v>
      </c>
      <c r="M28" s="128"/>
      <c r="N28" s="128">
        <v>0</v>
      </c>
      <c r="O28" s="128"/>
      <c r="P28" s="128">
        <v>0</v>
      </c>
      <c r="Q28" s="128"/>
      <c r="R28" s="128">
        <v>189820771</v>
      </c>
      <c r="S28" s="128"/>
      <c r="T28" s="128">
        <v>0</v>
      </c>
      <c r="U28" s="128"/>
      <c r="V28" s="128">
        <v>189820771</v>
      </c>
      <c r="W28" s="128"/>
      <c r="X28" s="128">
        <v>-957121404.00000203</v>
      </c>
      <c r="Y28" s="128"/>
      <c r="Z28" s="128">
        <f>SUM(V28,X28)</f>
        <v>-767300633.00000203</v>
      </c>
    </row>
    <row r="29" spans="1:26" s="124" customFormat="1" ht="18.649999999999999" customHeight="1" x14ac:dyDescent="0.3">
      <c r="A29" s="10" t="s">
        <v>175</v>
      </c>
      <c r="B29" s="147"/>
      <c r="C29" s="147"/>
      <c r="D29" s="132">
        <f>SUM(D25:D28)</f>
        <v>1572600</v>
      </c>
      <c r="E29" s="127"/>
      <c r="F29" s="132">
        <f>SUM(F25:F28)</f>
        <v>5658895</v>
      </c>
      <c r="G29" s="127"/>
      <c r="H29" s="132">
        <f>SUM(H25:H28)</f>
        <v>0</v>
      </c>
      <c r="I29" s="127"/>
      <c r="J29" s="132">
        <f>SUM(J25:J28)</f>
        <v>-1024032962</v>
      </c>
      <c r="K29" s="127"/>
      <c r="L29" s="132">
        <f>SUM(L25:L28)</f>
        <v>0</v>
      </c>
      <c r="M29" s="133"/>
      <c r="N29" s="132">
        <f>SUM(N25:N28)</f>
        <v>0</v>
      </c>
      <c r="O29" s="133"/>
      <c r="P29" s="132">
        <f>SUM(P25:P28)</f>
        <v>9515137</v>
      </c>
      <c r="Q29" s="133"/>
      <c r="R29" s="132">
        <f>SUM(R25:R28)</f>
        <v>189820771</v>
      </c>
      <c r="S29" s="133"/>
      <c r="T29" s="132">
        <f>SUM(T25:T28)</f>
        <v>0</v>
      </c>
      <c r="U29" s="133"/>
      <c r="V29" s="132">
        <f>SUM(V25:V28)</f>
        <v>-817465559</v>
      </c>
      <c r="W29" s="133"/>
      <c r="X29" s="132">
        <f>SUM(X25:X28)</f>
        <v>-957121404.00000203</v>
      </c>
      <c r="Y29" s="133"/>
      <c r="Z29" s="132">
        <f>SUM(Z25:Z28)</f>
        <v>-1774586963.0000019</v>
      </c>
    </row>
    <row r="30" spans="1:26" s="124" customFormat="1" ht="18.649999999999999" customHeight="1" x14ac:dyDescent="0.65">
      <c r="A30" s="130"/>
      <c r="B30" s="147"/>
      <c r="C30" s="147"/>
      <c r="D30" s="133"/>
      <c r="E30" s="127"/>
      <c r="F30" s="133"/>
      <c r="G30" s="127"/>
      <c r="H30" s="133"/>
      <c r="I30" s="127"/>
      <c r="J30" s="133"/>
      <c r="K30" s="127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8.649999999999999" customHeight="1" x14ac:dyDescent="0.65">
      <c r="A31" s="125" t="s">
        <v>176</v>
      </c>
      <c r="D31" s="129"/>
      <c r="E31" s="129"/>
      <c r="F31" s="129"/>
      <c r="G31" s="129"/>
      <c r="H31" s="129"/>
      <c r="I31" s="129"/>
      <c r="J31" s="129"/>
      <c r="K31" s="129"/>
      <c r="L31" s="127"/>
      <c r="M31" s="127"/>
      <c r="N31" s="127"/>
      <c r="O31" s="127"/>
      <c r="P31" s="127"/>
      <c r="Q31" s="127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18.649999999999999" customHeight="1" x14ac:dyDescent="0.65">
      <c r="A32" s="135" t="s">
        <v>177</v>
      </c>
      <c r="D32" s="129">
        <v>0</v>
      </c>
      <c r="E32" s="129"/>
      <c r="F32" s="129">
        <v>0</v>
      </c>
      <c r="G32" s="129"/>
      <c r="H32" s="129">
        <v>0</v>
      </c>
      <c r="I32" s="129"/>
      <c r="J32" s="129">
        <v>5037860397</v>
      </c>
      <c r="K32" s="129"/>
      <c r="L32" s="129">
        <v>0</v>
      </c>
      <c r="M32" s="129"/>
      <c r="N32" s="129">
        <v>0</v>
      </c>
      <c r="O32" s="129"/>
      <c r="P32" s="129">
        <v>0</v>
      </c>
      <c r="Q32" s="129"/>
      <c r="R32" s="129">
        <v>0</v>
      </c>
      <c r="S32" s="129"/>
      <c r="T32" s="129">
        <v>0</v>
      </c>
      <c r="U32" s="129"/>
      <c r="V32" s="129">
        <f>SUM(D32:T32)</f>
        <v>5037860397</v>
      </c>
      <c r="W32" s="129"/>
      <c r="X32" s="129">
        <v>66686215</v>
      </c>
      <c r="Y32" s="129"/>
      <c r="Z32" s="129">
        <f t="shared" ref="Z32:Z33" si="1">SUM(V32,X32)</f>
        <v>5104546612</v>
      </c>
    </row>
    <row r="33" spans="1:27" ht="18.649999999999999" customHeight="1" x14ac:dyDescent="0.65">
      <c r="A33" s="135" t="s">
        <v>178</v>
      </c>
      <c r="D33" s="129">
        <v>0</v>
      </c>
      <c r="E33" s="129"/>
      <c r="F33" s="129">
        <v>0</v>
      </c>
      <c r="G33" s="129"/>
      <c r="H33" s="129">
        <v>0</v>
      </c>
      <c r="I33" s="129"/>
      <c r="J33" s="129">
        <v>66472025</v>
      </c>
      <c r="K33" s="129"/>
      <c r="L33" s="129">
        <v>288559999.99999809</v>
      </c>
      <c r="M33" s="129"/>
      <c r="N33" s="129">
        <v>24095376</v>
      </c>
      <c r="O33" s="129"/>
      <c r="P33" s="129">
        <v>0</v>
      </c>
      <c r="Q33" s="129"/>
      <c r="R33" s="129">
        <v>0</v>
      </c>
      <c r="S33" s="129"/>
      <c r="T33" s="129">
        <v>17010260</v>
      </c>
      <c r="U33" s="129"/>
      <c r="V33" s="129">
        <f>SUM(D33:T33)</f>
        <v>396137660.99999809</v>
      </c>
      <c r="W33" s="129"/>
      <c r="X33" s="129">
        <v>130288000.000002</v>
      </c>
      <c r="Y33" s="129"/>
      <c r="Z33" s="129">
        <f t="shared" si="1"/>
        <v>526425661.00000012</v>
      </c>
    </row>
    <row r="34" spans="1:27" ht="18.649999999999999" customHeight="1" x14ac:dyDescent="0.65">
      <c r="A34" s="125" t="s">
        <v>131</v>
      </c>
      <c r="B34" s="147"/>
      <c r="C34" s="147"/>
      <c r="D34" s="132">
        <f>SUM(D32:D33)</f>
        <v>0</v>
      </c>
      <c r="E34" s="127"/>
      <c r="F34" s="132">
        <f>SUM(F32:F33)</f>
        <v>0</v>
      </c>
      <c r="G34" s="127"/>
      <c r="H34" s="132">
        <f>SUM(H32:H33)</f>
        <v>0</v>
      </c>
      <c r="I34" s="127"/>
      <c r="J34" s="132">
        <f>SUM(J32:J33)</f>
        <v>5104332422</v>
      </c>
      <c r="K34" s="127"/>
      <c r="L34" s="132">
        <f>SUM(L32:L33)</f>
        <v>288559999.99999809</v>
      </c>
      <c r="M34" s="127"/>
      <c r="N34" s="132">
        <f>SUM(N32:N33)</f>
        <v>24095376</v>
      </c>
      <c r="O34" s="127"/>
      <c r="P34" s="132">
        <f>SUM(P32:P33)</f>
        <v>0</v>
      </c>
      <c r="Q34" s="127"/>
      <c r="R34" s="132">
        <f>SUM(R32:R33)</f>
        <v>0</v>
      </c>
      <c r="S34" s="133"/>
      <c r="T34" s="132">
        <f>SUM(T32:T33)</f>
        <v>17010260</v>
      </c>
      <c r="U34" s="133"/>
      <c r="V34" s="132">
        <f>SUM(V32:V33)</f>
        <v>5433998057.9999981</v>
      </c>
      <c r="W34" s="127"/>
      <c r="X34" s="132">
        <f>SUM(X32:X33)</f>
        <v>196974215.000002</v>
      </c>
      <c r="Y34" s="127"/>
      <c r="Z34" s="132">
        <f>SUM(Z32:Z33)</f>
        <v>5630972273</v>
      </c>
    </row>
    <row r="35" spans="1:27" ht="18.649999999999999" customHeight="1" x14ac:dyDescent="0.65">
      <c r="A35" s="125"/>
      <c r="B35" s="147"/>
      <c r="C35" s="147"/>
      <c r="D35" s="133"/>
      <c r="E35" s="127"/>
      <c r="F35" s="133"/>
      <c r="G35" s="127"/>
      <c r="H35" s="133"/>
      <c r="I35" s="127"/>
      <c r="J35" s="133"/>
      <c r="K35" s="127"/>
      <c r="L35" s="133"/>
      <c r="M35" s="127"/>
      <c r="N35" s="133"/>
      <c r="O35" s="127"/>
      <c r="P35" s="133"/>
      <c r="Q35" s="127"/>
      <c r="R35" s="133"/>
      <c r="S35" s="133"/>
      <c r="T35" s="133"/>
      <c r="U35" s="133"/>
      <c r="V35" s="133"/>
      <c r="W35" s="127"/>
      <c r="X35" s="133"/>
      <c r="Y35" s="127"/>
      <c r="Z35" s="133"/>
    </row>
    <row r="36" spans="1:27" ht="18.649999999999999" customHeight="1" x14ac:dyDescent="0.65">
      <c r="A36" s="136" t="s">
        <v>179</v>
      </c>
      <c r="B36" s="134">
        <v>18</v>
      </c>
      <c r="C36" s="147"/>
      <c r="D36" s="131">
        <v>0</v>
      </c>
      <c r="E36" s="129"/>
      <c r="F36" s="131">
        <v>0</v>
      </c>
      <c r="G36" s="129"/>
      <c r="H36" s="131">
        <v>85434318</v>
      </c>
      <c r="I36" s="129"/>
      <c r="J36" s="131">
        <v>-85434318</v>
      </c>
      <c r="K36" s="129"/>
      <c r="L36" s="131">
        <v>0</v>
      </c>
      <c r="M36" s="129"/>
      <c r="N36" s="131">
        <v>0</v>
      </c>
      <c r="O36" s="129"/>
      <c r="P36" s="131">
        <v>0</v>
      </c>
      <c r="Q36" s="129"/>
      <c r="R36" s="131">
        <v>0</v>
      </c>
      <c r="S36" s="128"/>
      <c r="T36" s="131">
        <v>0</v>
      </c>
      <c r="U36" s="128"/>
      <c r="V36" s="131">
        <v>0</v>
      </c>
      <c r="W36" s="129"/>
      <c r="X36" s="131">
        <v>0</v>
      </c>
      <c r="Y36" s="129"/>
      <c r="Z36" s="131">
        <f>SUM(V36,X36)</f>
        <v>0</v>
      </c>
    </row>
    <row r="37" spans="1:27" ht="18.649999999999999" customHeight="1" x14ac:dyDescent="0.65">
      <c r="A37" s="124"/>
      <c r="D37" s="137"/>
      <c r="E37" s="137"/>
      <c r="F37" s="137"/>
      <c r="G37" s="137"/>
      <c r="H37" s="137"/>
      <c r="I37" s="137"/>
      <c r="J37" s="137"/>
      <c r="K37" s="137"/>
      <c r="L37" s="129"/>
      <c r="M37" s="129"/>
      <c r="N37" s="129"/>
      <c r="O37" s="129"/>
      <c r="P37" s="129"/>
      <c r="Q37" s="129"/>
      <c r="R37" s="137"/>
      <c r="S37" s="137"/>
      <c r="T37" s="137"/>
      <c r="U37" s="137"/>
      <c r="V37" s="137"/>
      <c r="W37" s="137"/>
      <c r="X37" s="137"/>
      <c r="Y37" s="137"/>
      <c r="Z37" s="137"/>
    </row>
    <row r="38" spans="1:27" ht="18.649999999999999" customHeight="1" thickBot="1" x14ac:dyDescent="0.7">
      <c r="A38" s="124" t="s">
        <v>184</v>
      </c>
      <c r="D38" s="138">
        <f>D34+D17+D36+D29</f>
        <v>32002343300</v>
      </c>
      <c r="E38" s="139"/>
      <c r="F38" s="138">
        <f>F34+F17+F36+F29</f>
        <v>39334938768</v>
      </c>
      <c r="G38" s="139"/>
      <c r="H38" s="138">
        <f>H34+H17+H36+H29</f>
        <v>180831507</v>
      </c>
      <c r="I38" s="139"/>
      <c r="J38" s="138">
        <f>J34+J17+J36+J29</f>
        <v>14256837846</v>
      </c>
      <c r="K38" s="139"/>
      <c r="L38" s="138">
        <f>L34+L17+L36+L29</f>
        <v>7594398726.9999981</v>
      </c>
      <c r="M38" s="140"/>
      <c r="N38" s="138">
        <f>N34+N17+N36+N29</f>
        <v>26097150</v>
      </c>
      <c r="O38" s="140"/>
      <c r="P38" s="138">
        <f>P34+P17+P36+P29</f>
        <v>26332825</v>
      </c>
      <c r="Q38" s="140"/>
      <c r="R38" s="138">
        <f>R34+R17+R36+R29</f>
        <v>-5962749798</v>
      </c>
      <c r="S38" s="140"/>
      <c r="T38" s="138">
        <f>T34+T17+T36+T29</f>
        <v>17010260</v>
      </c>
      <c r="U38" s="140"/>
      <c r="V38" s="138">
        <f>V34+V17+V36+V29</f>
        <v>87476040585</v>
      </c>
      <c r="W38" s="140"/>
      <c r="X38" s="138">
        <f>X34+X17+X36+X29</f>
        <v>0</v>
      </c>
      <c r="Y38" s="140"/>
      <c r="Z38" s="138">
        <f>Z34+Z17+Z36+Z29</f>
        <v>87476040585</v>
      </c>
      <c r="AA38" s="149">
        <f>Z38-'BS-6-7'!D82</f>
        <v>0</v>
      </c>
    </row>
    <row r="39" spans="1:27" ht="21.75" customHeight="1" thickTop="1" x14ac:dyDescent="0.65"/>
    <row r="40" spans="1:27" ht="22.5" customHeight="1" x14ac:dyDescent="0.65"/>
    <row r="41" spans="1:27" ht="22.5" customHeight="1" x14ac:dyDescent="0.65">
      <c r="D41" s="149">
        <v>0</v>
      </c>
      <c r="E41" s="149">
        <v>0</v>
      </c>
      <c r="F41" s="149">
        <v>0</v>
      </c>
      <c r="G41" s="149">
        <v>0</v>
      </c>
      <c r="H41" s="149">
        <v>0</v>
      </c>
      <c r="I41" s="149">
        <v>0</v>
      </c>
      <c r="J41" s="149">
        <v>0</v>
      </c>
      <c r="K41" s="149">
        <v>0</v>
      </c>
      <c r="L41" s="149">
        <v>0</v>
      </c>
      <c r="M41" s="149">
        <v>0</v>
      </c>
      <c r="N41" s="149">
        <v>0</v>
      </c>
      <c r="O41" s="149">
        <v>0</v>
      </c>
      <c r="P41" s="149">
        <v>0</v>
      </c>
      <c r="Q41" s="149">
        <v>0</v>
      </c>
      <c r="R41" s="149">
        <v>0</v>
      </c>
      <c r="S41" s="149">
        <v>0</v>
      </c>
      <c r="T41" s="149">
        <v>0</v>
      </c>
      <c r="U41" s="149">
        <v>0</v>
      </c>
      <c r="V41" s="149">
        <v>0</v>
      </c>
      <c r="W41" s="149">
        <v>0</v>
      </c>
      <c r="X41" s="149">
        <v>0</v>
      </c>
      <c r="Y41" s="149">
        <v>0</v>
      </c>
      <c r="Z41" s="149">
        <v>0</v>
      </c>
    </row>
    <row r="42" spans="1:27" ht="22.5" customHeight="1" x14ac:dyDescent="0.65"/>
    <row r="43" spans="1:27" ht="22.5" customHeight="1" x14ac:dyDescent="0.65"/>
    <row r="44" spans="1:27" ht="22.5" customHeight="1" x14ac:dyDescent="0.65"/>
    <row r="45" spans="1:27" ht="22.5" customHeight="1" x14ac:dyDescent="0.65"/>
    <row r="46" spans="1:27" ht="22.5" customHeight="1" x14ac:dyDescent="0.65"/>
    <row r="47" spans="1:27" ht="22.5" customHeight="1" x14ac:dyDescent="0.65"/>
    <row r="48" spans="1:27" ht="22.5" customHeight="1" x14ac:dyDescent="0.65"/>
    <row r="49" spans="5:17" ht="22.5" customHeight="1" x14ac:dyDescent="0.65"/>
    <row r="50" spans="5:17" ht="22.5" customHeight="1" x14ac:dyDescent="0.65"/>
    <row r="51" spans="5:17" ht="22.5" customHeight="1" x14ac:dyDescent="0.65"/>
    <row r="52" spans="5:17" ht="22.5" customHeight="1" x14ac:dyDescent="0.65"/>
    <row r="53" spans="5:17" ht="22.5" customHeight="1" x14ac:dyDescent="0.65">
      <c r="L53" s="164"/>
      <c r="M53" s="164"/>
      <c r="N53" s="164"/>
      <c r="O53" s="164"/>
      <c r="P53" s="164"/>
      <c r="Q53" s="164"/>
    </row>
    <row r="54" spans="5:17" ht="22.5" customHeight="1" x14ac:dyDescent="0.65">
      <c r="E54" s="150"/>
      <c r="F54" s="150"/>
      <c r="G54" s="150"/>
      <c r="H54" s="164"/>
      <c r="J54" s="164"/>
    </row>
    <row r="55" spans="5:17" ht="22.5" customHeight="1" x14ac:dyDescent="0.65"/>
    <row r="56" spans="5:17" ht="22.5" customHeight="1" x14ac:dyDescent="0.65"/>
    <row r="57" spans="5:17" ht="22.5" customHeight="1" x14ac:dyDescent="0.65"/>
    <row r="58" spans="5:17" ht="22.5" customHeight="1" x14ac:dyDescent="0.65"/>
    <row r="59" spans="5:17" ht="22.5" customHeight="1" x14ac:dyDescent="0.65"/>
    <row r="60" spans="5:17" ht="22.5" customHeight="1" x14ac:dyDescent="0.65"/>
    <row r="61" spans="5:17" ht="22.5" customHeight="1" x14ac:dyDescent="0.65"/>
    <row r="62" spans="5:17" ht="22.5" customHeight="1" x14ac:dyDescent="0.65"/>
    <row r="63" spans="5:17" ht="22.5" customHeight="1" x14ac:dyDescent="0.65"/>
    <row r="64" spans="5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5:17" ht="22.5" customHeight="1" x14ac:dyDescent="0.65"/>
    <row r="82" spans="5:17" ht="22.5" customHeight="1" x14ac:dyDescent="0.65"/>
    <row r="83" spans="5:17" ht="22.5" customHeight="1" x14ac:dyDescent="0.65"/>
    <row r="84" spans="5:17" ht="22.5" customHeight="1" x14ac:dyDescent="0.65"/>
    <row r="85" spans="5:17" ht="22.5" customHeight="1" x14ac:dyDescent="0.65"/>
    <row r="86" spans="5:17" ht="22.5" customHeight="1" x14ac:dyDescent="0.65"/>
    <row r="87" spans="5:17" ht="22.5" customHeight="1" x14ac:dyDescent="0.65"/>
    <row r="88" spans="5:17" ht="22.5" customHeight="1" x14ac:dyDescent="0.65"/>
    <row r="89" spans="5:17" ht="22.5" customHeight="1" x14ac:dyDescent="0.65"/>
    <row r="90" spans="5:17" ht="22.5" customHeight="1" x14ac:dyDescent="0.65">
      <c r="L90" s="164"/>
      <c r="M90" s="164"/>
      <c r="N90" s="164"/>
      <c r="O90" s="164"/>
      <c r="P90" s="164"/>
      <c r="Q90" s="164"/>
    </row>
    <row r="91" spans="5:17" ht="22.5" customHeight="1" x14ac:dyDescent="0.65">
      <c r="E91" s="150"/>
      <c r="F91" s="150"/>
      <c r="G91" s="150"/>
      <c r="H91" s="164"/>
      <c r="J91" s="164"/>
    </row>
    <row r="92" spans="5:17" ht="20.149999999999999" customHeight="1" x14ac:dyDescent="0.65"/>
    <row r="93" spans="5:17" ht="20.149999999999999" customHeight="1" x14ac:dyDescent="0.65"/>
  </sheetData>
  <mergeCells count="4">
    <mergeCell ref="H5:J5"/>
    <mergeCell ref="D4:Z4"/>
    <mergeCell ref="D13:Z13"/>
    <mergeCell ref="L5:T5"/>
  </mergeCells>
  <pageMargins left="0.7" right="0.5" top="0.48" bottom="0.75" header="0.3" footer="0.3"/>
  <pageSetup paperSize="9" scale="49" firstPageNumber="11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  <pageSetUpPr fitToPage="1"/>
  </sheetPr>
  <dimension ref="A1:S77"/>
  <sheetViews>
    <sheetView view="pageBreakPreview" zoomScale="66" zoomScaleNormal="80" zoomScaleSheetLayoutView="66" workbookViewId="0">
      <selection activeCell="A30" sqref="A30"/>
    </sheetView>
  </sheetViews>
  <sheetFormatPr defaultColWidth="30.296875" defaultRowHeight="19" customHeight="1" x14ac:dyDescent="0.3"/>
  <cols>
    <col min="1" max="1" width="64" style="9" customWidth="1"/>
    <col min="2" max="2" width="9" style="75" customWidth="1"/>
    <col min="3" max="3" width="3.09765625" style="75" customWidth="1"/>
    <col min="4" max="4" width="19.296875" style="9" customWidth="1"/>
    <col min="5" max="5" width="2.69921875" style="9" customWidth="1"/>
    <col min="6" max="6" width="18.69921875" style="9" customWidth="1"/>
    <col min="7" max="7" width="3.09765625" style="9" customWidth="1"/>
    <col min="8" max="8" width="17.8984375" style="9" customWidth="1"/>
    <col min="9" max="9" width="3.09765625" style="9" customWidth="1"/>
    <col min="10" max="10" width="17.59765625" style="9" customWidth="1"/>
    <col min="11" max="11" width="3.3984375" style="9" customWidth="1"/>
    <col min="12" max="12" width="16.3984375" style="9" customWidth="1"/>
    <col min="13" max="13" width="3.8984375" style="9" customWidth="1"/>
    <col min="14" max="14" width="17.3984375" style="9" customWidth="1"/>
    <col min="15" max="15" width="3.3984375" style="9" customWidth="1"/>
    <col min="16" max="16" width="17.59765625" style="9" customWidth="1"/>
    <col min="17" max="17" width="3.09765625" style="9" customWidth="1"/>
    <col min="18" max="18" width="18.09765625" style="9" customWidth="1"/>
    <col min="19" max="262" width="30.296875" style="9"/>
    <col min="263" max="263" width="69.09765625" style="9" customWidth="1"/>
    <col min="264" max="264" width="9" style="9" customWidth="1"/>
    <col min="265" max="265" width="3.09765625" style="9" customWidth="1"/>
    <col min="266" max="266" width="20" style="9" customWidth="1"/>
    <col min="267" max="267" width="3.09765625" style="9" customWidth="1"/>
    <col min="268" max="268" width="17.8984375" style="9" customWidth="1"/>
    <col min="269" max="269" width="3.09765625" style="9" customWidth="1"/>
    <col min="270" max="270" width="17.59765625" style="9" customWidth="1"/>
    <col min="271" max="271" width="3.09765625" style="9" customWidth="1"/>
    <col min="272" max="272" width="17.59765625" style="9" customWidth="1"/>
    <col min="273" max="273" width="3.09765625" style="9" customWidth="1"/>
    <col min="274" max="274" width="20.296875" style="9" customWidth="1"/>
    <col min="275" max="518" width="30.296875" style="9"/>
    <col min="519" max="519" width="69.09765625" style="9" customWidth="1"/>
    <col min="520" max="520" width="9" style="9" customWidth="1"/>
    <col min="521" max="521" width="3.09765625" style="9" customWidth="1"/>
    <col min="522" max="522" width="20" style="9" customWidth="1"/>
    <col min="523" max="523" width="3.09765625" style="9" customWidth="1"/>
    <col min="524" max="524" width="17.8984375" style="9" customWidth="1"/>
    <col min="525" max="525" width="3.09765625" style="9" customWidth="1"/>
    <col min="526" max="526" width="17.59765625" style="9" customWidth="1"/>
    <col min="527" max="527" width="3.09765625" style="9" customWidth="1"/>
    <col min="528" max="528" width="17.59765625" style="9" customWidth="1"/>
    <col min="529" max="529" width="3.09765625" style="9" customWidth="1"/>
    <col min="530" max="530" width="20.296875" style="9" customWidth="1"/>
    <col min="531" max="774" width="30.296875" style="9"/>
    <col min="775" max="775" width="69.09765625" style="9" customWidth="1"/>
    <col min="776" max="776" width="9" style="9" customWidth="1"/>
    <col min="777" max="777" width="3.09765625" style="9" customWidth="1"/>
    <col min="778" max="778" width="20" style="9" customWidth="1"/>
    <col min="779" max="779" width="3.09765625" style="9" customWidth="1"/>
    <col min="780" max="780" width="17.8984375" style="9" customWidth="1"/>
    <col min="781" max="781" width="3.09765625" style="9" customWidth="1"/>
    <col min="782" max="782" width="17.59765625" style="9" customWidth="1"/>
    <col min="783" max="783" width="3.09765625" style="9" customWidth="1"/>
    <col min="784" max="784" width="17.59765625" style="9" customWidth="1"/>
    <col min="785" max="785" width="3.09765625" style="9" customWidth="1"/>
    <col min="786" max="786" width="20.296875" style="9" customWidth="1"/>
    <col min="787" max="1030" width="30.296875" style="9"/>
    <col min="1031" max="1031" width="69.09765625" style="9" customWidth="1"/>
    <col min="1032" max="1032" width="9" style="9" customWidth="1"/>
    <col min="1033" max="1033" width="3.09765625" style="9" customWidth="1"/>
    <col min="1034" max="1034" width="20" style="9" customWidth="1"/>
    <col min="1035" max="1035" width="3.09765625" style="9" customWidth="1"/>
    <col min="1036" max="1036" width="17.8984375" style="9" customWidth="1"/>
    <col min="1037" max="1037" width="3.09765625" style="9" customWidth="1"/>
    <col min="1038" max="1038" width="17.59765625" style="9" customWidth="1"/>
    <col min="1039" max="1039" width="3.09765625" style="9" customWidth="1"/>
    <col min="1040" max="1040" width="17.59765625" style="9" customWidth="1"/>
    <col min="1041" max="1041" width="3.09765625" style="9" customWidth="1"/>
    <col min="1042" max="1042" width="20.296875" style="9" customWidth="1"/>
    <col min="1043" max="1286" width="30.296875" style="9"/>
    <col min="1287" max="1287" width="69.09765625" style="9" customWidth="1"/>
    <col min="1288" max="1288" width="9" style="9" customWidth="1"/>
    <col min="1289" max="1289" width="3.09765625" style="9" customWidth="1"/>
    <col min="1290" max="1290" width="20" style="9" customWidth="1"/>
    <col min="1291" max="1291" width="3.09765625" style="9" customWidth="1"/>
    <col min="1292" max="1292" width="17.8984375" style="9" customWidth="1"/>
    <col min="1293" max="1293" width="3.09765625" style="9" customWidth="1"/>
    <col min="1294" max="1294" width="17.59765625" style="9" customWidth="1"/>
    <col min="1295" max="1295" width="3.09765625" style="9" customWidth="1"/>
    <col min="1296" max="1296" width="17.59765625" style="9" customWidth="1"/>
    <col min="1297" max="1297" width="3.09765625" style="9" customWidth="1"/>
    <col min="1298" max="1298" width="20.296875" style="9" customWidth="1"/>
    <col min="1299" max="1542" width="30.296875" style="9"/>
    <col min="1543" max="1543" width="69.09765625" style="9" customWidth="1"/>
    <col min="1544" max="1544" width="9" style="9" customWidth="1"/>
    <col min="1545" max="1545" width="3.09765625" style="9" customWidth="1"/>
    <col min="1546" max="1546" width="20" style="9" customWidth="1"/>
    <col min="1547" max="1547" width="3.09765625" style="9" customWidth="1"/>
    <col min="1548" max="1548" width="17.8984375" style="9" customWidth="1"/>
    <col min="1549" max="1549" width="3.09765625" style="9" customWidth="1"/>
    <col min="1550" max="1550" width="17.59765625" style="9" customWidth="1"/>
    <col min="1551" max="1551" width="3.09765625" style="9" customWidth="1"/>
    <col min="1552" max="1552" width="17.59765625" style="9" customWidth="1"/>
    <col min="1553" max="1553" width="3.09765625" style="9" customWidth="1"/>
    <col min="1554" max="1554" width="20.296875" style="9" customWidth="1"/>
    <col min="1555" max="1798" width="30.296875" style="9"/>
    <col min="1799" max="1799" width="69.09765625" style="9" customWidth="1"/>
    <col min="1800" max="1800" width="9" style="9" customWidth="1"/>
    <col min="1801" max="1801" width="3.09765625" style="9" customWidth="1"/>
    <col min="1802" max="1802" width="20" style="9" customWidth="1"/>
    <col min="1803" max="1803" width="3.09765625" style="9" customWidth="1"/>
    <col min="1804" max="1804" width="17.8984375" style="9" customWidth="1"/>
    <col min="1805" max="1805" width="3.09765625" style="9" customWidth="1"/>
    <col min="1806" max="1806" width="17.59765625" style="9" customWidth="1"/>
    <col min="1807" max="1807" width="3.09765625" style="9" customWidth="1"/>
    <col min="1808" max="1808" width="17.59765625" style="9" customWidth="1"/>
    <col min="1809" max="1809" width="3.09765625" style="9" customWidth="1"/>
    <col min="1810" max="1810" width="20.296875" style="9" customWidth="1"/>
    <col min="1811" max="2054" width="30.296875" style="9"/>
    <col min="2055" max="2055" width="69.09765625" style="9" customWidth="1"/>
    <col min="2056" max="2056" width="9" style="9" customWidth="1"/>
    <col min="2057" max="2057" width="3.09765625" style="9" customWidth="1"/>
    <col min="2058" max="2058" width="20" style="9" customWidth="1"/>
    <col min="2059" max="2059" width="3.09765625" style="9" customWidth="1"/>
    <col min="2060" max="2060" width="17.8984375" style="9" customWidth="1"/>
    <col min="2061" max="2061" width="3.09765625" style="9" customWidth="1"/>
    <col min="2062" max="2062" width="17.59765625" style="9" customWidth="1"/>
    <col min="2063" max="2063" width="3.09765625" style="9" customWidth="1"/>
    <col min="2064" max="2064" width="17.59765625" style="9" customWidth="1"/>
    <col min="2065" max="2065" width="3.09765625" style="9" customWidth="1"/>
    <col min="2066" max="2066" width="20.296875" style="9" customWidth="1"/>
    <col min="2067" max="2310" width="30.296875" style="9"/>
    <col min="2311" max="2311" width="69.09765625" style="9" customWidth="1"/>
    <col min="2312" max="2312" width="9" style="9" customWidth="1"/>
    <col min="2313" max="2313" width="3.09765625" style="9" customWidth="1"/>
    <col min="2314" max="2314" width="20" style="9" customWidth="1"/>
    <col min="2315" max="2315" width="3.09765625" style="9" customWidth="1"/>
    <col min="2316" max="2316" width="17.8984375" style="9" customWidth="1"/>
    <col min="2317" max="2317" width="3.09765625" style="9" customWidth="1"/>
    <col min="2318" max="2318" width="17.59765625" style="9" customWidth="1"/>
    <col min="2319" max="2319" width="3.09765625" style="9" customWidth="1"/>
    <col min="2320" max="2320" width="17.59765625" style="9" customWidth="1"/>
    <col min="2321" max="2321" width="3.09765625" style="9" customWidth="1"/>
    <col min="2322" max="2322" width="20.296875" style="9" customWidth="1"/>
    <col min="2323" max="2566" width="30.296875" style="9"/>
    <col min="2567" max="2567" width="69.09765625" style="9" customWidth="1"/>
    <col min="2568" max="2568" width="9" style="9" customWidth="1"/>
    <col min="2569" max="2569" width="3.09765625" style="9" customWidth="1"/>
    <col min="2570" max="2570" width="20" style="9" customWidth="1"/>
    <col min="2571" max="2571" width="3.09765625" style="9" customWidth="1"/>
    <col min="2572" max="2572" width="17.8984375" style="9" customWidth="1"/>
    <col min="2573" max="2573" width="3.09765625" style="9" customWidth="1"/>
    <col min="2574" max="2574" width="17.59765625" style="9" customWidth="1"/>
    <col min="2575" max="2575" width="3.09765625" style="9" customWidth="1"/>
    <col min="2576" max="2576" width="17.59765625" style="9" customWidth="1"/>
    <col min="2577" max="2577" width="3.09765625" style="9" customWidth="1"/>
    <col min="2578" max="2578" width="20.296875" style="9" customWidth="1"/>
    <col min="2579" max="2822" width="30.296875" style="9"/>
    <col min="2823" max="2823" width="69.09765625" style="9" customWidth="1"/>
    <col min="2824" max="2824" width="9" style="9" customWidth="1"/>
    <col min="2825" max="2825" width="3.09765625" style="9" customWidth="1"/>
    <col min="2826" max="2826" width="20" style="9" customWidth="1"/>
    <col min="2827" max="2827" width="3.09765625" style="9" customWidth="1"/>
    <col min="2828" max="2828" width="17.8984375" style="9" customWidth="1"/>
    <col min="2829" max="2829" width="3.09765625" style="9" customWidth="1"/>
    <col min="2830" max="2830" width="17.59765625" style="9" customWidth="1"/>
    <col min="2831" max="2831" width="3.09765625" style="9" customWidth="1"/>
    <col min="2832" max="2832" width="17.59765625" style="9" customWidth="1"/>
    <col min="2833" max="2833" width="3.09765625" style="9" customWidth="1"/>
    <col min="2834" max="2834" width="20.296875" style="9" customWidth="1"/>
    <col min="2835" max="3078" width="30.296875" style="9"/>
    <col min="3079" max="3079" width="69.09765625" style="9" customWidth="1"/>
    <col min="3080" max="3080" width="9" style="9" customWidth="1"/>
    <col min="3081" max="3081" width="3.09765625" style="9" customWidth="1"/>
    <col min="3082" max="3082" width="20" style="9" customWidth="1"/>
    <col min="3083" max="3083" width="3.09765625" style="9" customWidth="1"/>
    <col min="3084" max="3084" width="17.8984375" style="9" customWidth="1"/>
    <col min="3085" max="3085" width="3.09765625" style="9" customWidth="1"/>
    <col min="3086" max="3086" width="17.59765625" style="9" customWidth="1"/>
    <col min="3087" max="3087" width="3.09765625" style="9" customWidth="1"/>
    <col min="3088" max="3088" width="17.59765625" style="9" customWidth="1"/>
    <col min="3089" max="3089" width="3.09765625" style="9" customWidth="1"/>
    <col min="3090" max="3090" width="20.296875" style="9" customWidth="1"/>
    <col min="3091" max="3334" width="30.296875" style="9"/>
    <col min="3335" max="3335" width="69.09765625" style="9" customWidth="1"/>
    <col min="3336" max="3336" width="9" style="9" customWidth="1"/>
    <col min="3337" max="3337" width="3.09765625" style="9" customWidth="1"/>
    <col min="3338" max="3338" width="20" style="9" customWidth="1"/>
    <col min="3339" max="3339" width="3.09765625" style="9" customWidth="1"/>
    <col min="3340" max="3340" width="17.8984375" style="9" customWidth="1"/>
    <col min="3341" max="3341" width="3.09765625" style="9" customWidth="1"/>
    <col min="3342" max="3342" width="17.59765625" style="9" customWidth="1"/>
    <col min="3343" max="3343" width="3.09765625" style="9" customWidth="1"/>
    <col min="3344" max="3344" width="17.59765625" style="9" customWidth="1"/>
    <col min="3345" max="3345" width="3.09765625" style="9" customWidth="1"/>
    <col min="3346" max="3346" width="20.296875" style="9" customWidth="1"/>
    <col min="3347" max="3590" width="30.296875" style="9"/>
    <col min="3591" max="3591" width="69.09765625" style="9" customWidth="1"/>
    <col min="3592" max="3592" width="9" style="9" customWidth="1"/>
    <col min="3593" max="3593" width="3.09765625" style="9" customWidth="1"/>
    <col min="3594" max="3594" width="20" style="9" customWidth="1"/>
    <col min="3595" max="3595" width="3.09765625" style="9" customWidth="1"/>
    <col min="3596" max="3596" width="17.8984375" style="9" customWidth="1"/>
    <col min="3597" max="3597" width="3.09765625" style="9" customWidth="1"/>
    <col min="3598" max="3598" width="17.59765625" style="9" customWidth="1"/>
    <col min="3599" max="3599" width="3.09765625" style="9" customWidth="1"/>
    <col min="3600" max="3600" width="17.59765625" style="9" customWidth="1"/>
    <col min="3601" max="3601" width="3.09765625" style="9" customWidth="1"/>
    <col min="3602" max="3602" width="20.296875" style="9" customWidth="1"/>
    <col min="3603" max="3846" width="30.296875" style="9"/>
    <col min="3847" max="3847" width="69.09765625" style="9" customWidth="1"/>
    <col min="3848" max="3848" width="9" style="9" customWidth="1"/>
    <col min="3849" max="3849" width="3.09765625" style="9" customWidth="1"/>
    <col min="3850" max="3850" width="20" style="9" customWidth="1"/>
    <col min="3851" max="3851" width="3.09765625" style="9" customWidth="1"/>
    <col min="3852" max="3852" width="17.8984375" style="9" customWidth="1"/>
    <col min="3853" max="3853" width="3.09765625" style="9" customWidth="1"/>
    <col min="3854" max="3854" width="17.59765625" style="9" customWidth="1"/>
    <col min="3855" max="3855" width="3.09765625" style="9" customWidth="1"/>
    <col min="3856" max="3856" width="17.59765625" style="9" customWidth="1"/>
    <col min="3857" max="3857" width="3.09765625" style="9" customWidth="1"/>
    <col min="3858" max="3858" width="20.296875" style="9" customWidth="1"/>
    <col min="3859" max="4102" width="30.296875" style="9"/>
    <col min="4103" max="4103" width="69.09765625" style="9" customWidth="1"/>
    <col min="4104" max="4104" width="9" style="9" customWidth="1"/>
    <col min="4105" max="4105" width="3.09765625" style="9" customWidth="1"/>
    <col min="4106" max="4106" width="20" style="9" customWidth="1"/>
    <col min="4107" max="4107" width="3.09765625" style="9" customWidth="1"/>
    <col min="4108" max="4108" width="17.8984375" style="9" customWidth="1"/>
    <col min="4109" max="4109" width="3.09765625" style="9" customWidth="1"/>
    <col min="4110" max="4110" width="17.59765625" style="9" customWidth="1"/>
    <col min="4111" max="4111" width="3.09765625" style="9" customWidth="1"/>
    <col min="4112" max="4112" width="17.59765625" style="9" customWidth="1"/>
    <col min="4113" max="4113" width="3.09765625" style="9" customWidth="1"/>
    <col min="4114" max="4114" width="20.296875" style="9" customWidth="1"/>
    <col min="4115" max="4358" width="30.296875" style="9"/>
    <col min="4359" max="4359" width="69.09765625" style="9" customWidth="1"/>
    <col min="4360" max="4360" width="9" style="9" customWidth="1"/>
    <col min="4361" max="4361" width="3.09765625" style="9" customWidth="1"/>
    <col min="4362" max="4362" width="20" style="9" customWidth="1"/>
    <col min="4363" max="4363" width="3.09765625" style="9" customWidth="1"/>
    <col min="4364" max="4364" width="17.8984375" style="9" customWidth="1"/>
    <col min="4365" max="4365" width="3.09765625" style="9" customWidth="1"/>
    <col min="4366" max="4366" width="17.59765625" style="9" customWidth="1"/>
    <col min="4367" max="4367" width="3.09765625" style="9" customWidth="1"/>
    <col min="4368" max="4368" width="17.59765625" style="9" customWidth="1"/>
    <col min="4369" max="4369" width="3.09765625" style="9" customWidth="1"/>
    <col min="4370" max="4370" width="20.296875" style="9" customWidth="1"/>
    <col min="4371" max="4614" width="30.296875" style="9"/>
    <col min="4615" max="4615" width="69.09765625" style="9" customWidth="1"/>
    <col min="4616" max="4616" width="9" style="9" customWidth="1"/>
    <col min="4617" max="4617" width="3.09765625" style="9" customWidth="1"/>
    <col min="4618" max="4618" width="20" style="9" customWidth="1"/>
    <col min="4619" max="4619" width="3.09765625" style="9" customWidth="1"/>
    <col min="4620" max="4620" width="17.8984375" style="9" customWidth="1"/>
    <col min="4621" max="4621" width="3.09765625" style="9" customWidth="1"/>
    <col min="4622" max="4622" width="17.59765625" style="9" customWidth="1"/>
    <col min="4623" max="4623" width="3.09765625" style="9" customWidth="1"/>
    <col min="4624" max="4624" width="17.59765625" style="9" customWidth="1"/>
    <col min="4625" max="4625" width="3.09765625" style="9" customWidth="1"/>
    <col min="4626" max="4626" width="20.296875" style="9" customWidth="1"/>
    <col min="4627" max="4870" width="30.296875" style="9"/>
    <col min="4871" max="4871" width="69.09765625" style="9" customWidth="1"/>
    <col min="4872" max="4872" width="9" style="9" customWidth="1"/>
    <col min="4873" max="4873" width="3.09765625" style="9" customWidth="1"/>
    <col min="4874" max="4874" width="20" style="9" customWidth="1"/>
    <col min="4875" max="4875" width="3.09765625" style="9" customWidth="1"/>
    <col min="4876" max="4876" width="17.8984375" style="9" customWidth="1"/>
    <col min="4877" max="4877" width="3.09765625" style="9" customWidth="1"/>
    <col min="4878" max="4878" width="17.59765625" style="9" customWidth="1"/>
    <col min="4879" max="4879" width="3.09765625" style="9" customWidth="1"/>
    <col min="4880" max="4880" width="17.59765625" style="9" customWidth="1"/>
    <col min="4881" max="4881" width="3.09765625" style="9" customWidth="1"/>
    <col min="4882" max="4882" width="20.296875" style="9" customWidth="1"/>
    <col min="4883" max="5126" width="30.296875" style="9"/>
    <col min="5127" max="5127" width="69.09765625" style="9" customWidth="1"/>
    <col min="5128" max="5128" width="9" style="9" customWidth="1"/>
    <col min="5129" max="5129" width="3.09765625" style="9" customWidth="1"/>
    <col min="5130" max="5130" width="20" style="9" customWidth="1"/>
    <col min="5131" max="5131" width="3.09765625" style="9" customWidth="1"/>
    <col min="5132" max="5132" width="17.8984375" style="9" customWidth="1"/>
    <col min="5133" max="5133" width="3.09765625" style="9" customWidth="1"/>
    <col min="5134" max="5134" width="17.59765625" style="9" customWidth="1"/>
    <col min="5135" max="5135" width="3.09765625" style="9" customWidth="1"/>
    <col min="5136" max="5136" width="17.59765625" style="9" customWidth="1"/>
    <col min="5137" max="5137" width="3.09765625" style="9" customWidth="1"/>
    <col min="5138" max="5138" width="20.296875" style="9" customWidth="1"/>
    <col min="5139" max="5382" width="30.296875" style="9"/>
    <col min="5383" max="5383" width="69.09765625" style="9" customWidth="1"/>
    <col min="5384" max="5384" width="9" style="9" customWidth="1"/>
    <col min="5385" max="5385" width="3.09765625" style="9" customWidth="1"/>
    <col min="5386" max="5386" width="20" style="9" customWidth="1"/>
    <col min="5387" max="5387" width="3.09765625" style="9" customWidth="1"/>
    <col min="5388" max="5388" width="17.8984375" style="9" customWidth="1"/>
    <col min="5389" max="5389" width="3.09765625" style="9" customWidth="1"/>
    <col min="5390" max="5390" width="17.59765625" style="9" customWidth="1"/>
    <col min="5391" max="5391" width="3.09765625" style="9" customWidth="1"/>
    <col min="5392" max="5392" width="17.59765625" style="9" customWidth="1"/>
    <col min="5393" max="5393" width="3.09765625" style="9" customWidth="1"/>
    <col min="5394" max="5394" width="20.296875" style="9" customWidth="1"/>
    <col min="5395" max="5638" width="30.296875" style="9"/>
    <col min="5639" max="5639" width="69.09765625" style="9" customWidth="1"/>
    <col min="5640" max="5640" width="9" style="9" customWidth="1"/>
    <col min="5641" max="5641" width="3.09765625" style="9" customWidth="1"/>
    <col min="5642" max="5642" width="20" style="9" customWidth="1"/>
    <col min="5643" max="5643" width="3.09765625" style="9" customWidth="1"/>
    <col min="5644" max="5644" width="17.8984375" style="9" customWidth="1"/>
    <col min="5645" max="5645" width="3.09765625" style="9" customWidth="1"/>
    <col min="5646" max="5646" width="17.59765625" style="9" customWidth="1"/>
    <col min="5647" max="5647" width="3.09765625" style="9" customWidth="1"/>
    <col min="5648" max="5648" width="17.59765625" style="9" customWidth="1"/>
    <col min="5649" max="5649" width="3.09765625" style="9" customWidth="1"/>
    <col min="5650" max="5650" width="20.296875" style="9" customWidth="1"/>
    <col min="5651" max="5894" width="30.296875" style="9"/>
    <col min="5895" max="5895" width="69.09765625" style="9" customWidth="1"/>
    <col min="5896" max="5896" width="9" style="9" customWidth="1"/>
    <col min="5897" max="5897" width="3.09765625" style="9" customWidth="1"/>
    <col min="5898" max="5898" width="20" style="9" customWidth="1"/>
    <col min="5899" max="5899" width="3.09765625" style="9" customWidth="1"/>
    <col min="5900" max="5900" width="17.8984375" style="9" customWidth="1"/>
    <col min="5901" max="5901" width="3.09765625" style="9" customWidth="1"/>
    <col min="5902" max="5902" width="17.59765625" style="9" customWidth="1"/>
    <col min="5903" max="5903" width="3.09765625" style="9" customWidth="1"/>
    <col min="5904" max="5904" width="17.59765625" style="9" customWidth="1"/>
    <col min="5905" max="5905" width="3.09765625" style="9" customWidth="1"/>
    <col min="5906" max="5906" width="20.296875" style="9" customWidth="1"/>
    <col min="5907" max="6150" width="30.296875" style="9"/>
    <col min="6151" max="6151" width="69.09765625" style="9" customWidth="1"/>
    <col min="6152" max="6152" width="9" style="9" customWidth="1"/>
    <col min="6153" max="6153" width="3.09765625" style="9" customWidth="1"/>
    <col min="6154" max="6154" width="20" style="9" customWidth="1"/>
    <col min="6155" max="6155" width="3.09765625" style="9" customWidth="1"/>
    <col min="6156" max="6156" width="17.8984375" style="9" customWidth="1"/>
    <col min="6157" max="6157" width="3.09765625" style="9" customWidth="1"/>
    <col min="6158" max="6158" width="17.59765625" style="9" customWidth="1"/>
    <col min="6159" max="6159" width="3.09765625" style="9" customWidth="1"/>
    <col min="6160" max="6160" width="17.59765625" style="9" customWidth="1"/>
    <col min="6161" max="6161" width="3.09765625" style="9" customWidth="1"/>
    <col min="6162" max="6162" width="20.296875" style="9" customWidth="1"/>
    <col min="6163" max="6406" width="30.296875" style="9"/>
    <col min="6407" max="6407" width="69.09765625" style="9" customWidth="1"/>
    <col min="6408" max="6408" width="9" style="9" customWidth="1"/>
    <col min="6409" max="6409" width="3.09765625" style="9" customWidth="1"/>
    <col min="6410" max="6410" width="20" style="9" customWidth="1"/>
    <col min="6411" max="6411" width="3.09765625" style="9" customWidth="1"/>
    <col min="6412" max="6412" width="17.8984375" style="9" customWidth="1"/>
    <col min="6413" max="6413" width="3.09765625" style="9" customWidth="1"/>
    <col min="6414" max="6414" width="17.59765625" style="9" customWidth="1"/>
    <col min="6415" max="6415" width="3.09765625" style="9" customWidth="1"/>
    <col min="6416" max="6416" width="17.59765625" style="9" customWidth="1"/>
    <col min="6417" max="6417" width="3.09765625" style="9" customWidth="1"/>
    <col min="6418" max="6418" width="20.296875" style="9" customWidth="1"/>
    <col min="6419" max="6662" width="30.296875" style="9"/>
    <col min="6663" max="6663" width="69.09765625" style="9" customWidth="1"/>
    <col min="6664" max="6664" width="9" style="9" customWidth="1"/>
    <col min="6665" max="6665" width="3.09765625" style="9" customWidth="1"/>
    <col min="6666" max="6666" width="20" style="9" customWidth="1"/>
    <col min="6667" max="6667" width="3.09765625" style="9" customWidth="1"/>
    <col min="6668" max="6668" width="17.8984375" style="9" customWidth="1"/>
    <col min="6669" max="6669" width="3.09765625" style="9" customWidth="1"/>
    <col min="6670" max="6670" width="17.59765625" style="9" customWidth="1"/>
    <col min="6671" max="6671" width="3.09765625" style="9" customWidth="1"/>
    <col min="6672" max="6672" width="17.59765625" style="9" customWidth="1"/>
    <col min="6673" max="6673" width="3.09765625" style="9" customWidth="1"/>
    <col min="6674" max="6674" width="20.296875" style="9" customWidth="1"/>
    <col min="6675" max="6918" width="30.296875" style="9"/>
    <col min="6919" max="6919" width="69.09765625" style="9" customWidth="1"/>
    <col min="6920" max="6920" width="9" style="9" customWidth="1"/>
    <col min="6921" max="6921" width="3.09765625" style="9" customWidth="1"/>
    <col min="6922" max="6922" width="20" style="9" customWidth="1"/>
    <col min="6923" max="6923" width="3.09765625" style="9" customWidth="1"/>
    <col min="6924" max="6924" width="17.8984375" style="9" customWidth="1"/>
    <col min="6925" max="6925" width="3.09765625" style="9" customWidth="1"/>
    <col min="6926" max="6926" width="17.59765625" style="9" customWidth="1"/>
    <col min="6927" max="6927" width="3.09765625" style="9" customWidth="1"/>
    <col min="6928" max="6928" width="17.59765625" style="9" customWidth="1"/>
    <col min="6929" max="6929" width="3.09765625" style="9" customWidth="1"/>
    <col min="6930" max="6930" width="20.296875" style="9" customWidth="1"/>
    <col min="6931" max="7174" width="30.296875" style="9"/>
    <col min="7175" max="7175" width="69.09765625" style="9" customWidth="1"/>
    <col min="7176" max="7176" width="9" style="9" customWidth="1"/>
    <col min="7177" max="7177" width="3.09765625" style="9" customWidth="1"/>
    <col min="7178" max="7178" width="20" style="9" customWidth="1"/>
    <col min="7179" max="7179" width="3.09765625" style="9" customWidth="1"/>
    <col min="7180" max="7180" width="17.8984375" style="9" customWidth="1"/>
    <col min="7181" max="7181" width="3.09765625" style="9" customWidth="1"/>
    <col min="7182" max="7182" width="17.59765625" style="9" customWidth="1"/>
    <col min="7183" max="7183" width="3.09765625" style="9" customWidth="1"/>
    <col min="7184" max="7184" width="17.59765625" style="9" customWidth="1"/>
    <col min="7185" max="7185" width="3.09765625" style="9" customWidth="1"/>
    <col min="7186" max="7186" width="20.296875" style="9" customWidth="1"/>
    <col min="7187" max="7430" width="30.296875" style="9"/>
    <col min="7431" max="7431" width="69.09765625" style="9" customWidth="1"/>
    <col min="7432" max="7432" width="9" style="9" customWidth="1"/>
    <col min="7433" max="7433" width="3.09765625" style="9" customWidth="1"/>
    <col min="7434" max="7434" width="20" style="9" customWidth="1"/>
    <col min="7435" max="7435" width="3.09765625" style="9" customWidth="1"/>
    <col min="7436" max="7436" width="17.8984375" style="9" customWidth="1"/>
    <col min="7437" max="7437" width="3.09765625" style="9" customWidth="1"/>
    <col min="7438" max="7438" width="17.59765625" style="9" customWidth="1"/>
    <col min="7439" max="7439" width="3.09765625" style="9" customWidth="1"/>
    <col min="7440" max="7440" width="17.59765625" style="9" customWidth="1"/>
    <col min="7441" max="7441" width="3.09765625" style="9" customWidth="1"/>
    <col min="7442" max="7442" width="20.296875" style="9" customWidth="1"/>
    <col min="7443" max="7686" width="30.296875" style="9"/>
    <col min="7687" max="7687" width="69.09765625" style="9" customWidth="1"/>
    <col min="7688" max="7688" width="9" style="9" customWidth="1"/>
    <col min="7689" max="7689" width="3.09765625" style="9" customWidth="1"/>
    <col min="7690" max="7690" width="20" style="9" customWidth="1"/>
    <col min="7691" max="7691" width="3.09765625" style="9" customWidth="1"/>
    <col min="7692" max="7692" width="17.8984375" style="9" customWidth="1"/>
    <col min="7693" max="7693" width="3.09765625" style="9" customWidth="1"/>
    <col min="7694" max="7694" width="17.59765625" style="9" customWidth="1"/>
    <col min="7695" max="7695" width="3.09765625" style="9" customWidth="1"/>
    <col min="7696" max="7696" width="17.59765625" style="9" customWidth="1"/>
    <col min="7697" max="7697" width="3.09765625" style="9" customWidth="1"/>
    <col min="7698" max="7698" width="20.296875" style="9" customWidth="1"/>
    <col min="7699" max="7942" width="30.296875" style="9"/>
    <col min="7943" max="7943" width="69.09765625" style="9" customWidth="1"/>
    <col min="7944" max="7944" width="9" style="9" customWidth="1"/>
    <col min="7945" max="7945" width="3.09765625" style="9" customWidth="1"/>
    <col min="7946" max="7946" width="20" style="9" customWidth="1"/>
    <col min="7947" max="7947" width="3.09765625" style="9" customWidth="1"/>
    <col min="7948" max="7948" width="17.8984375" style="9" customWidth="1"/>
    <col min="7949" max="7949" width="3.09765625" style="9" customWidth="1"/>
    <col min="7950" max="7950" width="17.59765625" style="9" customWidth="1"/>
    <col min="7951" max="7951" width="3.09765625" style="9" customWidth="1"/>
    <col min="7952" max="7952" width="17.59765625" style="9" customWidth="1"/>
    <col min="7953" max="7953" width="3.09765625" style="9" customWidth="1"/>
    <col min="7954" max="7954" width="20.296875" style="9" customWidth="1"/>
    <col min="7955" max="8198" width="30.296875" style="9"/>
    <col min="8199" max="8199" width="69.09765625" style="9" customWidth="1"/>
    <col min="8200" max="8200" width="9" style="9" customWidth="1"/>
    <col min="8201" max="8201" width="3.09765625" style="9" customWidth="1"/>
    <col min="8202" max="8202" width="20" style="9" customWidth="1"/>
    <col min="8203" max="8203" width="3.09765625" style="9" customWidth="1"/>
    <col min="8204" max="8204" width="17.8984375" style="9" customWidth="1"/>
    <col min="8205" max="8205" width="3.09765625" style="9" customWidth="1"/>
    <col min="8206" max="8206" width="17.59765625" style="9" customWidth="1"/>
    <col min="8207" max="8207" width="3.09765625" style="9" customWidth="1"/>
    <col min="8208" max="8208" width="17.59765625" style="9" customWidth="1"/>
    <col min="8209" max="8209" width="3.09765625" style="9" customWidth="1"/>
    <col min="8210" max="8210" width="20.296875" style="9" customWidth="1"/>
    <col min="8211" max="8454" width="30.296875" style="9"/>
    <col min="8455" max="8455" width="69.09765625" style="9" customWidth="1"/>
    <col min="8456" max="8456" width="9" style="9" customWidth="1"/>
    <col min="8457" max="8457" width="3.09765625" style="9" customWidth="1"/>
    <col min="8458" max="8458" width="20" style="9" customWidth="1"/>
    <col min="8459" max="8459" width="3.09765625" style="9" customWidth="1"/>
    <col min="8460" max="8460" width="17.8984375" style="9" customWidth="1"/>
    <col min="8461" max="8461" width="3.09765625" style="9" customWidth="1"/>
    <col min="8462" max="8462" width="17.59765625" style="9" customWidth="1"/>
    <col min="8463" max="8463" width="3.09765625" style="9" customWidth="1"/>
    <col min="8464" max="8464" width="17.59765625" style="9" customWidth="1"/>
    <col min="8465" max="8465" width="3.09765625" style="9" customWidth="1"/>
    <col min="8466" max="8466" width="20.296875" style="9" customWidth="1"/>
    <col min="8467" max="8710" width="30.296875" style="9"/>
    <col min="8711" max="8711" width="69.09765625" style="9" customWidth="1"/>
    <col min="8712" max="8712" width="9" style="9" customWidth="1"/>
    <col min="8713" max="8713" width="3.09765625" style="9" customWidth="1"/>
    <col min="8714" max="8714" width="20" style="9" customWidth="1"/>
    <col min="8715" max="8715" width="3.09765625" style="9" customWidth="1"/>
    <col min="8716" max="8716" width="17.8984375" style="9" customWidth="1"/>
    <col min="8717" max="8717" width="3.09765625" style="9" customWidth="1"/>
    <col min="8718" max="8718" width="17.59765625" style="9" customWidth="1"/>
    <col min="8719" max="8719" width="3.09765625" style="9" customWidth="1"/>
    <col min="8720" max="8720" width="17.59765625" style="9" customWidth="1"/>
    <col min="8721" max="8721" width="3.09765625" style="9" customWidth="1"/>
    <col min="8722" max="8722" width="20.296875" style="9" customWidth="1"/>
    <col min="8723" max="8966" width="30.296875" style="9"/>
    <col min="8967" max="8967" width="69.09765625" style="9" customWidth="1"/>
    <col min="8968" max="8968" width="9" style="9" customWidth="1"/>
    <col min="8969" max="8969" width="3.09765625" style="9" customWidth="1"/>
    <col min="8970" max="8970" width="20" style="9" customWidth="1"/>
    <col min="8971" max="8971" width="3.09765625" style="9" customWidth="1"/>
    <col min="8972" max="8972" width="17.8984375" style="9" customWidth="1"/>
    <col min="8973" max="8973" width="3.09765625" style="9" customWidth="1"/>
    <col min="8974" max="8974" width="17.59765625" style="9" customWidth="1"/>
    <col min="8975" max="8975" width="3.09765625" style="9" customWidth="1"/>
    <col min="8976" max="8976" width="17.59765625" style="9" customWidth="1"/>
    <col min="8977" max="8977" width="3.09765625" style="9" customWidth="1"/>
    <col min="8978" max="8978" width="20.296875" style="9" customWidth="1"/>
    <col min="8979" max="9222" width="30.296875" style="9"/>
    <col min="9223" max="9223" width="69.09765625" style="9" customWidth="1"/>
    <col min="9224" max="9224" width="9" style="9" customWidth="1"/>
    <col min="9225" max="9225" width="3.09765625" style="9" customWidth="1"/>
    <col min="9226" max="9226" width="20" style="9" customWidth="1"/>
    <col min="9227" max="9227" width="3.09765625" style="9" customWidth="1"/>
    <col min="9228" max="9228" width="17.8984375" style="9" customWidth="1"/>
    <col min="9229" max="9229" width="3.09765625" style="9" customWidth="1"/>
    <col min="9230" max="9230" width="17.59765625" style="9" customWidth="1"/>
    <col min="9231" max="9231" width="3.09765625" style="9" customWidth="1"/>
    <col min="9232" max="9232" width="17.59765625" style="9" customWidth="1"/>
    <col min="9233" max="9233" width="3.09765625" style="9" customWidth="1"/>
    <col min="9234" max="9234" width="20.296875" style="9" customWidth="1"/>
    <col min="9235" max="9478" width="30.296875" style="9"/>
    <col min="9479" max="9479" width="69.09765625" style="9" customWidth="1"/>
    <col min="9480" max="9480" width="9" style="9" customWidth="1"/>
    <col min="9481" max="9481" width="3.09765625" style="9" customWidth="1"/>
    <col min="9482" max="9482" width="20" style="9" customWidth="1"/>
    <col min="9483" max="9483" width="3.09765625" style="9" customWidth="1"/>
    <col min="9484" max="9484" width="17.8984375" style="9" customWidth="1"/>
    <col min="9485" max="9485" width="3.09765625" style="9" customWidth="1"/>
    <col min="9486" max="9486" width="17.59765625" style="9" customWidth="1"/>
    <col min="9487" max="9487" width="3.09765625" style="9" customWidth="1"/>
    <col min="9488" max="9488" width="17.59765625" style="9" customWidth="1"/>
    <col min="9489" max="9489" width="3.09765625" style="9" customWidth="1"/>
    <col min="9490" max="9490" width="20.296875" style="9" customWidth="1"/>
    <col min="9491" max="9734" width="30.296875" style="9"/>
    <col min="9735" max="9735" width="69.09765625" style="9" customWidth="1"/>
    <col min="9736" max="9736" width="9" style="9" customWidth="1"/>
    <col min="9737" max="9737" width="3.09765625" style="9" customWidth="1"/>
    <col min="9738" max="9738" width="20" style="9" customWidth="1"/>
    <col min="9739" max="9739" width="3.09765625" style="9" customWidth="1"/>
    <col min="9740" max="9740" width="17.8984375" style="9" customWidth="1"/>
    <col min="9741" max="9741" width="3.09765625" style="9" customWidth="1"/>
    <col min="9742" max="9742" width="17.59765625" style="9" customWidth="1"/>
    <col min="9743" max="9743" width="3.09765625" style="9" customWidth="1"/>
    <col min="9744" max="9744" width="17.59765625" style="9" customWidth="1"/>
    <col min="9745" max="9745" width="3.09765625" style="9" customWidth="1"/>
    <col min="9746" max="9746" width="20.296875" style="9" customWidth="1"/>
    <col min="9747" max="9990" width="30.296875" style="9"/>
    <col min="9991" max="9991" width="69.09765625" style="9" customWidth="1"/>
    <col min="9992" max="9992" width="9" style="9" customWidth="1"/>
    <col min="9993" max="9993" width="3.09765625" style="9" customWidth="1"/>
    <col min="9994" max="9994" width="20" style="9" customWidth="1"/>
    <col min="9995" max="9995" width="3.09765625" style="9" customWidth="1"/>
    <col min="9996" max="9996" width="17.8984375" style="9" customWidth="1"/>
    <col min="9997" max="9997" width="3.09765625" style="9" customWidth="1"/>
    <col min="9998" max="9998" width="17.59765625" style="9" customWidth="1"/>
    <col min="9999" max="9999" width="3.09765625" style="9" customWidth="1"/>
    <col min="10000" max="10000" width="17.59765625" style="9" customWidth="1"/>
    <col min="10001" max="10001" width="3.09765625" style="9" customWidth="1"/>
    <col min="10002" max="10002" width="20.296875" style="9" customWidth="1"/>
    <col min="10003" max="10246" width="30.296875" style="9"/>
    <col min="10247" max="10247" width="69.09765625" style="9" customWidth="1"/>
    <col min="10248" max="10248" width="9" style="9" customWidth="1"/>
    <col min="10249" max="10249" width="3.09765625" style="9" customWidth="1"/>
    <col min="10250" max="10250" width="20" style="9" customWidth="1"/>
    <col min="10251" max="10251" width="3.09765625" style="9" customWidth="1"/>
    <col min="10252" max="10252" width="17.8984375" style="9" customWidth="1"/>
    <col min="10253" max="10253" width="3.09765625" style="9" customWidth="1"/>
    <col min="10254" max="10254" width="17.59765625" style="9" customWidth="1"/>
    <col min="10255" max="10255" width="3.09765625" style="9" customWidth="1"/>
    <col min="10256" max="10256" width="17.59765625" style="9" customWidth="1"/>
    <col min="10257" max="10257" width="3.09765625" style="9" customWidth="1"/>
    <col min="10258" max="10258" width="20.296875" style="9" customWidth="1"/>
    <col min="10259" max="10502" width="30.296875" style="9"/>
    <col min="10503" max="10503" width="69.09765625" style="9" customWidth="1"/>
    <col min="10504" max="10504" width="9" style="9" customWidth="1"/>
    <col min="10505" max="10505" width="3.09765625" style="9" customWidth="1"/>
    <col min="10506" max="10506" width="20" style="9" customWidth="1"/>
    <col min="10507" max="10507" width="3.09765625" style="9" customWidth="1"/>
    <col min="10508" max="10508" width="17.8984375" style="9" customWidth="1"/>
    <col min="10509" max="10509" width="3.09765625" style="9" customWidth="1"/>
    <col min="10510" max="10510" width="17.59765625" style="9" customWidth="1"/>
    <col min="10511" max="10511" width="3.09765625" style="9" customWidth="1"/>
    <col min="10512" max="10512" width="17.59765625" style="9" customWidth="1"/>
    <col min="10513" max="10513" width="3.09765625" style="9" customWidth="1"/>
    <col min="10514" max="10514" width="20.296875" style="9" customWidth="1"/>
    <col min="10515" max="10758" width="30.296875" style="9"/>
    <col min="10759" max="10759" width="69.09765625" style="9" customWidth="1"/>
    <col min="10760" max="10760" width="9" style="9" customWidth="1"/>
    <col min="10761" max="10761" width="3.09765625" style="9" customWidth="1"/>
    <col min="10762" max="10762" width="20" style="9" customWidth="1"/>
    <col min="10763" max="10763" width="3.09765625" style="9" customWidth="1"/>
    <col min="10764" max="10764" width="17.8984375" style="9" customWidth="1"/>
    <col min="10765" max="10765" width="3.09765625" style="9" customWidth="1"/>
    <col min="10766" max="10766" width="17.59765625" style="9" customWidth="1"/>
    <col min="10767" max="10767" width="3.09765625" style="9" customWidth="1"/>
    <col min="10768" max="10768" width="17.59765625" style="9" customWidth="1"/>
    <col min="10769" max="10769" width="3.09765625" style="9" customWidth="1"/>
    <col min="10770" max="10770" width="20.296875" style="9" customWidth="1"/>
    <col min="10771" max="11014" width="30.296875" style="9"/>
    <col min="11015" max="11015" width="69.09765625" style="9" customWidth="1"/>
    <col min="11016" max="11016" width="9" style="9" customWidth="1"/>
    <col min="11017" max="11017" width="3.09765625" style="9" customWidth="1"/>
    <col min="11018" max="11018" width="20" style="9" customWidth="1"/>
    <col min="11019" max="11019" width="3.09765625" style="9" customWidth="1"/>
    <col min="11020" max="11020" width="17.8984375" style="9" customWidth="1"/>
    <col min="11021" max="11021" width="3.09765625" style="9" customWidth="1"/>
    <col min="11022" max="11022" width="17.59765625" style="9" customWidth="1"/>
    <col min="11023" max="11023" width="3.09765625" style="9" customWidth="1"/>
    <col min="11024" max="11024" width="17.59765625" style="9" customWidth="1"/>
    <col min="11025" max="11025" width="3.09765625" style="9" customWidth="1"/>
    <col min="11026" max="11026" width="20.296875" style="9" customWidth="1"/>
    <col min="11027" max="11270" width="30.296875" style="9"/>
    <col min="11271" max="11271" width="69.09765625" style="9" customWidth="1"/>
    <col min="11272" max="11272" width="9" style="9" customWidth="1"/>
    <col min="11273" max="11273" width="3.09765625" style="9" customWidth="1"/>
    <col min="11274" max="11274" width="20" style="9" customWidth="1"/>
    <col min="11275" max="11275" width="3.09765625" style="9" customWidth="1"/>
    <col min="11276" max="11276" width="17.8984375" style="9" customWidth="1"/>
    <col min="11277" max="11277" width="3.09765625" style="9" customWidth="1"/>
    <col min="11278" max="11278" width="17.59765625" style="9" customWidth="1"/>
    <col min="11279" max="11279" width="3.09765625" style="9" customWidth="1"/>
    <col min="11280" max="11280" width="17.59765625" style="9" customWidth="1"/>
    <col min="11281" max="11281" width="3.09765625" style="9" customWidth="1"/>
    <col min="11282" max="11282" width="20.296875" style="9" customWidth="1"/>
    <col min="11283" max="11526" width="30.296875" style="9"/>
    <col min="11527" max="11527" width="69.09765625" style="9" customWidth="1"/>
    <col min="11528" max="11528" width="9" style="9" customWidth="1"/>
    <col min="11529" max="11529" width="3.09765625" style="9" customWidth="1"/>
    <col min="11530" max="11530" width="20" style="9" customWidth="1"/>
    <col min="11531" max="11531" width="3.09765625" style="9" customWidth="1"/>
    <col min="11532" max="11532" width="17.8984375" style="9" customWidth="1"/>
    <col min="11533" max="11533" width="3.09765625" style="9" customWidth="1"/>
    <col min="11534" max="11534" width="17.59765625" style="9" customWidth="1"/>
    <col min="11535" max="11535" width="3.09765625" style="9" customWidth="1"/>
    <col min="11536" max="11536" width="17.59765625" style="9" customWidth="1"/>
    <col min="11537" max="11537" width="3.09765625" style="9" customWidth="1"/>
    <col min="11538" max="11538" width="20.296875" style="9" customWidth="1"/>
    <col min="11539" max="11782" width="30.296875" style="9"/>
    <col min="11783" max="11783" width="69.09765625" style="9" customWidth="1"/>
    <col min="11784" max="11784" width="9" style="9" customWidth="1"/>
    <col min="11785" max="11785" width="3.09765625" style="9" customWidth="1"/>
    <col min="11786" max="11786" width="20" style="9" customWidth="1"/>
    <col min="11787" max="11787" width="3.09765625" style="9" customWidth="1"/>
    <col min="11788" max="11788" width="17.8984375" style="9" customWidth="1"/>
    <col min="11789" max="11789" width="3.09765625" style="9" customWidth="1"/>
    <col min="11790" max="11790" width="17.59765625" style="9" customWidth="1"/>
    <col min="11791" max="11791" width="3.09765625" style="9" customWidth="1"/>
    <col min="11792" max="11792" width="17.59765625" style="9" customWidth="1"/>
    <col min="11793" max="11793" width="3.09765625" style="9" customWidth="1"/>
    <col min="11794" max="11794" width="20.296875" style="9" customWidth="1"/>
    <col min="11795" max="12038" width="30.296875" style="9"/>
    <col min="12039" max="12039" width="69.09765625" style="9" customWidth="1"/>
    <col min="12040" max="12040" width="9" style="9" customWidth="1"/>
    <col min="12041" max="12041" width="3.09765625" style="9" customWidth="1"/>
    <col min="12042" max="12042" width="20" style="9" customWidth="1"/>
    <col min="12043" max="12043" width="3.09765625" style="9" customWidth="1"/>
    <col min="12044" max="12044" width="17.8984375" style="9" customWidth="1"/>
    <col min="12045" max="12045" width="3.09765625" style="9" customWidth="1"/>
    <col min="12046" max="12046" width="17.59765625" style="9" customWidth="1"/>
    <col min="12047" max="12047" width="3.09765625" style="9" customWidth="1"/>
    <col min="12048" max="12048" width="17.59765625" style="9" customWidth="1"/>
    <col min="12049" max="12049" width="3.09765625" style="9" customWidth="1"/>
    <col min="12050" max="12050" width="20.296875" style="9" customWidth="1"/>
    <col min="12051" max="12294" width="30.296875" style="9"/>
    <col min="12295" max="12295" width="69.09765625" style="9" customWidth="1"/>
    <col min="12296" max="12296" width="9" style="9" customWidth="1"/>
    <col min="12297" max="12297" width="3.09765625" style="9" customWidth="1"/>
    <col min="12298" max="12298" width="20" style="9" customWidth="1"/>
    <col min="12299" max="12299" width="3.09765625" style="9" customWidth="1"/>
    <col min="12300" max="12300" width="17.8984375" style="9" customWidth="1"/>
    <col min="12301" max="12301" width="3.09765625" style="9" customWidth="1"/>
    <col min="12302" max="12302" width="17.59765625" style="9" customWidth="1"/>
    <col min="12303" max="12303" width="3.09765625" style="9" customWidth="1"/>
    <col min="12304" max="12304" width="17.59765625" style="9" customWidth="1"/>
    <col min="12305" max="12305" width="3.09765625" style="9" customWidth="1"/>
    <col min="12306" max="12306" width="20.296875" style="9" customWidth="1"/>
    <col min="12307" max="12550" width="30.296875" style="9"/>
    <col min="12551" max="12551" width="69.09765625" style="9" customWidth="1"/>
    <col min="12552" max="12552" width="9" style="9" customWidth="1"/>
    <col min="12553" max="12553" width="3.09765625" style="9" customWidth="1"/>
    <col min="12554" max="12554" width="20" style="9" customWidth="1"/>
    <col min="12555" max="12555" width="3.09765625" style="9" customWidth="1"/>
    <col min="12556" max="12556" width="17.8984375" style="9" customWidth="1"/>
    <col min="12557" max="12557" width="3.09765625" style="9" customWidth="1"/>
    <col min="12558" max="12558" width="17.59765625" style="9" customWidth="1"/>
    <col min="12559" max="12559" width="3.09765625" style="9" customWidth="1"/>
    <col min="12560" max="12560" width="17.59765625" style="9" customWidth="1"/>
    <col min="12561" max="12561" width="3.09765625" style="9" customWidth="1"/>
    <col min="12562" max="12562" width="20.296875" style="9" customWidth="1"/>
    <col min="12563" max="12806" width="30.296875" style="9"/>
    <col min="12807" max="12807" width="69.09765625" style="9" customWidth="1"/>
    <col min="12808" max="12808" width="9" style="9" customWidth="1"/>
    <col min="12809" max="12809" width="3.09765625" style="9" customWidth="1"/>
    <col min="12810" max="12810" width="20" style="9" customWidth="1"/>
    <col min="12811" max="12811" width="3.09765625" style="9" customWidth="1"/>
    <col min="12812" max="12812" width="17.8984375" style="9" customWidth="1"/>
    <col min="12813" max="12813" width="3.09765625" style="9" customWidth="1"/>
    <col min="12814" max="12814" width="17.59765625" style="9" customWidth="1"/>
    <col min="12815" max="12815" width="3.09765625" style="9" customWidth="1"/>
    <col min="12816" max="12816" width="17.59765625" style="9" customWidth="1"/>
    <col min="12817" max="12817" width="3.09765625" style="9" customWidth="1"/>
    <col min="12818" max="12818" width="20.296875" style="9" customWidth="1"/>
    <col min="12819" max="13062" width="30.296875" style="9"/>
    <col min="13063" max="13063" width="69.09765625" style="9" customWidth="1"/>
    <col min="13064" max="13064" width="9" style="9" customWidth="1"/>
    <col min="13065" max="13065" width="3.09765625" style="9" customWidth="1"/>
    <col min="13066" max="13066" width="20" style="9" customWidth="1"/>
    <col min="13067" max="13067" width="3.09765625" style="9" customWidth="1"/>
    <col min="13068" max="13068" width="17.8984375" style="9" customWidth="1"/>
    <col min="13069" max="13069" width="3.09765625" style="9" customWidth="1"/>
    <col min="13070" max="13070" width="17.59765625" style="9" customWidth="1"/>
    <col min="13071" max="13071" width="3.09765625" style="9" customWidth="1"/>
    <col min="13072" max="13072" width="17.59765625" style="9" customWidth="1"/>
    <col min="13073" max="13073" width="3.09765625" style="9" customWidth="1"/>
    <col min="13074" max="13074" width="20.296875" style="9" customWidth="1"/>
    <col min="13075" max="13318" width="30.296875" style="9"/>
    <col min="13319" max="13319" width="69.09765625" style="9" customWidth="1"/>
    <col min="13320" max="13320" width="9" style="9" customWidth="1"/>
    <col min="13321" max="13321" width="3.09765625" style="9" customWidth="1"/>
    <col min="13322" max="13322" width="20" style="9" customWidth="1"/>
    <col min="13323" max="13323" width="3.09765625" style="9" customWidth="1"/>
    <col min="13324" max="13324" width="17.8984375" style="9" customWidth="1"/>
    <col min="13325" max="13325" width="3.09765625" style="9" customWidth="1"/>
    <col min="13326" max="13326" width="17.59765625" style="9" customWidth="1"/>
    <col min="13327" max="13327" width="3.09765625" style="9" customWidth="1"/>
    <col min="13328" max="13328" width="17.59765625" style="9" customWidth="1"/>
    <col min="13329" max="13329" width="3.09765625" style="9" customWidth="1"/>
    <col min="13330" max="13330" width="20.296875" style="9" customWidth="1"/>
    <col min="13331" max="13574" width="30.296875" style="9"/>
    <col min="13575" max="13575" width="69.09765625" style="9" customWidth="1"/>
    <col min="13576" max="13576" width="9" style="9" customWidth="1"/>
    <col min="13577" max="13577" width="3.09765625" style="9" customWidth="1"/>
    <col min="13578" max="13578" width="20" style="9" customWidth="1"/>
    <col min="13579" max="13579" width="3.09765625" style="9" customWidth="1"/>
    <col min="13580" max="13580" width="17.8984375" style="9" customWidth="1"/>
    <col min="13581" max="13581" width="3.09765625" style="9" customWidth="1"/>
    <col min="13582" max="13582" width="17.59765625" style="9" customWidth="1"/>
    <col min="13583" max="13583" width="3.09765625" style="9" customWidth="1"/>
    <col min="13584" max="13584" width="17.59765625" style="9" customWidth="1"/>
    <col min="13585" max="13585" width="3.09765625" style="9" customWidth="1"/>
    <col min="13586" max="13586" width="20.296875" style="9" customWidth="1"/>
    <col min="13587" max="13830" width="30.296875" style="9"/>
    <col min="13831" max="13831" width="69.09765625" style="9" customWidth="1"/>
    <col min="13832" max="13832" width="9" style="9" customWidth="1"/>
    <col min="13833" max="13833" width="3.09765625" style="9" customWidth="1"/>
    <col min="13834" max="13834" width="20" style="9" customWidth="1"/>
    <col min="13835" max="13835" width="3.09765625" style="9" customWidth="1"/>
    <col min="13836" max="13836" width="17.8984375" style="9" customWidth="1"/>
    <col min="13837" max="13837" width="3.09765625" style="9" customWidth="1"/>
    <col min="13838" max="13838" width="17.59765625" style="9" customWidth="1"/>
    <col min="13839" max="13839" width="3.09765625" style="9" customWidth="1"/>
    <col min="13840" max="13840" width="17.59765625" style="9" customWidth="1"/>
    <col min="13841" max="13841" width="3.09765625" style="9" customWidth="1"/>
    <col min="13842" max="13842" width="20.296875" style="9" customWidth="1"/>
    <col min="13843" max="14086" width="30.296875" style="9"/>
    <col min="14087" max="14087" width="69.09765625" style="9" customWidth="1"/>
    <col min="14088" max="14088" width="9" style="9" customWidth="1"/>
    <col min="14089" max="14089" width="3.09765625" style="9" customWidth="1"/>
    <col min="14090" max="14090" width="20" style="9" customWidth="1"/>
    <col min="14091" max="14091" width="3.09765625" style="9" customWidth="1"/>
    <col min="14092" max="14092" width="17.8984375" style="9" customWidth="1"/>
    <col min="14093" max="14093" width="3.09765625" style="9" customWidth="1"/>
    <col min="14094" max="14094" width="17.59765625" style="9" customWidth="1"/>
    <col min="14095" max="14095" width="3.09765625" style="9" customWidth="1"/>
    <col min="14096" max="14096" width="17.59765625" style="9" customWidth="1"/>
    <col min="14097" max="14097" width="3.09765625" style="9" customWidth="1"/>
    <col min="14098" max="14098" width="20.296875" style="9" customWidth="1"/>
    <col min="14099" max="14342" width="30.296875" style="9"/>
    <col min="14343" max="14343" width="69.09765625" style="9" customWidth="1"/>
    <col min="14344" max="14344" width="9" style="9" customWidth="1"/>
    <col min="14345" max="14345" width="3.09765625" style="9" customWidth="1"/>
    <col min="14346" max="14346" width="20" style="9" customWidth="1"/>
    <col min="14347" max="14347" width="3.09765625" style="9" customWidth="1"/>
    <col min="14348" max="14348" width="17.8984375" style="9" customWidth="1"/>
    <col min="14349" max="14349" width="3.09765625" style="9" customWidth="1"/>
    <col min="14350" max="14350" width="17.59765625" style="9" customWidth="1"/>
    <col min="14351" max="14351" width="3.09765625" style="9" customWidth="1"/>
    <col min="14352" max="14352" width="17.59765625" style="9" customWidth="1"/>
    <col min="14353" max="14353" width="3.09765625" style="9" customWidth="1"/>
    <col min="14354" max="14354" width="20.296875" style="9" customWidth="1"/>
    <col min="14355" max="14598" width="30.296875" style="9"/>
    <col min="14599" max="14599" width="69.09765625" style="9" customWidth="1"/>
    <col min="14600" max="14600" width="9" style="9" customWidth="1"/>
    <col min="14601" max="14601" width="3.09765625" style="9" customWidth="1"/>
    <col min="14602" max="14602" width="20" style="9" customWidth="1"/>
    <col min="14603" max="14603" width="3.09765625" style="9" customWidth="1"/>
    <col min="14604" max="14604" width="17.8984375" style="9" customWidth="1"/>
    <col min="14605" max="14605" width="3.09765625" style="9" customWidth="1"/>
    <col min="14606" max="14606" width="17.59765625" style="9" customWidth="1"/>
    <col min="14607" max="14607" width="3.09765625" style="9" customWidth="1"/>
    <col min="14608" max="14608" width="17.59765625" style="9" customWidth="1"/>
    <col min="14609" max="14609" width="3.09765625" style="9" customWidth="1"/>
    <col min="14610" max="14610" width="20.296875" style="9" customWidth="1"/>
    <col min="14611" max="14854" width="30.296875" style="9"/>
    <col min="14855" max="14855" width="69.09765625" style="9" customWidth="1"/>
    <col min="14856" max="14856" width="9" style="9" customWidth="1"/>
    <col min="14857" max="14857" width="3.09765625" style="9" customWidth="1"/>
    <col min="14858" max="14858" width="20" style="9" customWidth="1"/>
    <col min="14859" max="14859" width="3.09765625" style="9" customWidth="1"/>
    <col min="14860" max="14860" width="17.8984375" style="9" customWidth="1"/>
    <col min="14861" max="14861" width="3.09765625" style="9" customWidth="1"/>
    <col min="14862" max="14862" width="17.59765625" style="9" customWidth="1"/>
    <col min="14863" max="14863" width="3.09765625" style="9" customWidth="1"/>
    <col min="14864" max="14864" width="17.59765625" style="9" customWidth="1"/>
    <col min="14865" max="14865" width="3.09765625" style="9" customWidth="1"/>
    <col min="14866" max="14866" width="20.296875" style="9" customWidth="1"/>
    <col min="14867" max="15110" width="30.296875" style="9"/>
    <col min="15111" max="15111" width="69.09765625" style="9" customWidth="1"/>
    <col min="15112" max="15112" width="9" style="9" customWidth="1"/>
    <col min="15113" max="15113" width="3.09765625" style="9" customWidth="1"/>
    <col min="15114" max="15114" width="20" style="9" customWidth="1"/>
    <col min="15115" max="15115" width="3.09765625" style="9" customWidth="1"/>
    <col min="15116" max="15116" width="17.8984375" style="9" customWidth="1"/>
    <col min="15117" max="15117" width="3.09765625" style="9" customWidth="1"/>
    <col min="15118" max="15118" width="17.59765625" style="9" customWidth="1"/>
    <col min="15119" max="15119" width="3.09765625" style="9" customWidth="1"/>
    <col min="15120" max="15120" width="17.59765625" style="9" customWidth="1"/>
    <col min="15121" max="15121" width="3.09765625" style="9" customWidth="1"/>
    <col min="15122" max="15122" width="20.296875" style="9" customWidth="1"/>
    <col min="15123" max="15366" width="30.296875" style="9"/>
    <col min="15367" max="15367" width="69.09765625" style="9" customWidth="1"/>
    <col min="15368" max="15368" width="9" style="9" customWidth="1"/>
    <col min="15369" max="15369" width="3.09765625" style="9" customWidth="1"/>
    <col min="15370" max="15370" width="20" style="9" customWidth="1"/>
    <col min="15371" max="15371" width="3.09765625" style="9" customWidth="1"/>
    <col min="15372" max="15372" width="17.8984375" style="9" customWidth="1"/>
    <col min="15373" max="15373" width="3.09765625" style="9" customWidth="1"/>
    <col min="15374" max="15374" width="17.59765625" style="9" customWidth="1"/>
    <col min="15375" max="15375" width="3.09765625" style="9" customWidth="1"/>
    <col min="15376" max="15376" width="17.59765625" style="9" customWidth="1"/>
    <col min="15377" max="15377" width="3.09765625" style="9" customWidth="1"/>
    <col min="15378" max="15378" width="20.296875" style="9" customWidth="1"/>
    <col min="15379" max="15622" width="30.296875" style="9"/>
    <col min="15623" max="15623" width="69.09765625" style="9" customWidth="1"/>
    <col min="15624" max="15624" width="9" style="9" customWidth="1"/>
    <col min="15625" max="15625" width="3.09765625" style="9" customWidth="1"/>
    <col min="15626" max="15626" width="20" style="9" customWidth="1"/>
    <col min="15627" max="15627" width="3.09765625" style="9" customWidth="1"/>
    <col min="15628" max="15628" width="17.8984375" style="9" customWidth="1"/>
    <col min="15629" max="15629" width="3.09765625" style="9" customWidth="1"/>
    <col min="15630" max="15630" width="17.59765625" style="9" customWidth="1"/>
    <col min="15631" max="15631" width="3.09765625" style="9" customWidth="1"/>
    <col min="15632" max="15632" width="17.59765625" style="9" customWidth="1"/>
    <col min="15633" max="15633" width="3.09765625" style="9" customWidth="1"/>
    <col min="15634" max="15634" width="20.296875" style="9" customWidth="1"/>
    <col min="15635" max="15878" width="30.296875" style="9"/>
    <col min="15879" max="15879" width="69.09765625" style="9" customWidth="1"/>
    <col min="15880" max="15880" width="9" style="9" customWidth="1"/>
    <col min="15881" max="15881" width="3.09765625" style="9" customWidth="1"/>
    <col min="15882" max="15882" width="20" style="9" customWidth="1"/>
    <col min="15883" max="15883" width="3.09765625" style="9" customWidth="1"/>
    <col min="15884" max="15884" width="17.8984375" style="9" customWidth="1"/>
    <col min="15885" max="15885" width="3.09765625" style="9" customWidth="1"/>
    <col min="15886" max="15886" width="17.59765625" style="9" customWidth="1"/>
    <col min="15887" max="15887" width="3.09765625" style="9" customWidth="1"/>
    <col min="15888" max="15888" width="17.59765625" style="9" customWidth="1"/>
    <col min="15889" max="15889" width="3.09765625" style="9" customWidth="1"/>
    <col min="15890" max="15890" width="20.296875" style="9" customWidth="1"/>
    <col min="15891" max="16134" width="30.296875" style="9"/>
    <col min="16135" max="16135" width="69.09765625" style="9" customWidth="1"/>
    <col min="16136" max="16136" width="9" style="9" customWidth="1"/>
    <col min="16137" max="16137" width="3.09765625" style="9" customWidth="1"/>
    <col min="16138" max="16138" width="20" style="9" customWidth="1"/>
    <col min="16139" max="16139" width="3.09765625" style="9" customWidth="1"/>
    <col min="16140" max="16140" width="17.8984375" style="9" customWidth="1"/>
    <col min="16141" max="16141" width="3.09765625" style="9" customWidth="1"/>
    <col min="16142" max="16142" width="17.59765625" style="9" customWidth="1"/>
    <col min="16143" max="16143" width="3.09765625" style="9" customWidth="1"/>
    <col min="16144" max="16144" width="17.59765625" style="9" customWidth="1"/>
    <col min="16145" max="16145" width="3.09765625" style="9" customWidth="1"/>
    <col min="16146" max="16146" width="20.296875" style="9" customWidth="1"/>
    <col min="16147" max="16384" width="30.296875" style="9"/>
  </cols>
  <sheetData>
    <row r="1" spans="1:19" ht="22.5" customHeight="1" x14ac:dyDescent="0.35">
      <c r="A1" s="4" t="s">
        <v>0</v>
      </c>
      <c r="B1" s="6"/>
      <c r="C1" s="6"/>
      <c r="D1" s="6"/>
      <c r="E1" s="6"/>
      <c r="F1" s="6"/>
      <c r="G1" s="6"/>
      <c r="H1" s="6"/>
      <c r="I1" s="6"/>
    </row>
    <row r="2" spans="1:19" ht="22.5" customHeight="1" x14ac:dyDescent="0.3">
      <c r="A2" s="108" t="s">
        <v>136</v>
      </c>
      <c r="B2" s="6"/>
      <c r="C2" s="6"/>
      <c r="D2" s="6"/>
      <c r="E2" s="6"/>
      <c r="F2" s="6"/>
      <c r="G2" s="6"/>
      <c r="H2" s="6"/>
      <c r="I2" s="6"/>
    </row>
    <row r="3" spans="1:19" ht="22.5" customHeight="1" x14ac:dyDescent="0.3">
      <c r="A3" s="10"/>
      <c r="B3" s="14"/>
      <c r="C3" s="14"/>
      <c r="D3" s="6"/>
      <c r="E3" s="6"/>
      <c r="F3" s="6"/>
      <c r="G3" s="6"/>
      <c r="H3" s="6"/>
      <c r="I3" s="6"/>
    </row>
    <row r="4" spans="1:19" ht="21" customHeight="1" x14ac:dyDescent="0.3">
      <c r="A4" s="10"/>
      <c r="D4" s="213" t="s">
        <v>185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9" ht="21" customHeight="1" x14ac:dyDescent="0.65">
      <c r="A5" s="10"/>
      <c r="D5" s="76"/>
      <c r="E5" s="76"/>
      <c r="F5" s="76"/>
      <c r="G5" s="76"/>
      <c r="H5" s="218" t="s">
        <v>60</v>
      </c>
      <c r="I5" s="218"/>
      <c r="J5" s="218"/>
      <c r="K5" s="76"/>
      <c r="L5" s="219" t="s">
        <v>137</v>
      </c>
      <c r="M5" s="219"/>
      <c r="N5" s="219"/>
      <c r="O5" s="219"/>
      <c r="P5" s="219"/>
      <c r="Q5" s="76"/>
      <c r="R5" s="76"/>
      <c r="S5" s="1"/>
    </row>
    <row r="6" spans="1:19" ht="21" customHeight="1" x14ac:dyDescent="0.65">
      <c r="A6" s="10"/>
      <c r="D6" s="76"/>
      <c r="E6" s="76"/>
      <c r="F6" s="76"/>
      <c r="G6" s="76"/>
      <c r="H6" s="50"/>
      <c r="I6" s="50"/>
      <c r="J6" s="50"/>
      <c r="K6" s="76"/>
      <c r="L6" s="152"/>
      <c r="M6" s="152"/>
      <c r="N6" s="152"/>
      <c r="O6" s="152"/>
      <c r="P6" s="50" t="s">
        <v>138</v>
      </c>
      <c r="Q6" s="76"/>
      <c r="R6" s="76"/>
      <c r="S6" s="1"/>
    </row>
    <row r="7" spans="1:19" ht="21" customHeight="1" x14ac:dyDescent="0.65">
      <c r="A7" s="10"/>
      <c r="D7" s="50" t="s">
        <v>143</v>
      </c>
      <c r="E7" s="50"/>
      <c r="F7" s="50"/>
      <c r="G7" s="50"/>
      <c r="H7" s="50"/>
      <c r="I7" s="50"/>
      <c r="J7" s="50"/>
      <c r="K7" s="50"/>
      <c r="L7" s="50"/>
      <c r="M7" s="50"/>
      <c r="N7" s="50" t="s">
        <v>145</v>
      </c>
      <c r="O7" s="50"/>
      <c r="P7" s="50" t="s">
        <v>140</v>
      </c>
      <c r="R7" s="50"/>
      <c r="S7" s="1"/>
    </row>
    <row r="8" spans="1:19" s="10" customFormat="1" ht="21" customHeight="1" x14ac:dyDescent="0.65">
      <c r="A8" s="17"/>
      <c r="B8" s="75"/>
      <c r="C8" s="75"/>
      <c r="D8" s="50" t="s">
        <v>149</v>
      </c>
      <c r="E8" s="50"/>
      <c r="F8" s="50" t="s">
        <v>150</v>
      </c>
      <c r="G8" s="50"/>
      <c r="H8" s="50" t="s">
        <v>186</v>
      </c>
      <c r="I8" s="50"/>
      <c r="J8" s="50"/>
      <c r="K8" s="50"/>
      <c r="L8" s="50" t="s">
        <v>153</v>
      </c>
      <c r="M8" s="50"/>
      <c r="N8" s="50" t="s">
        <v>154</v>
      </c>
      <c r="O8" s="50"/>
      <c r="P8" s="50" t="s">
        <v>187</v>
      </c>
      <c r="Q8" s="50"/>
      <c r="R8" s="50" t="s">
        <v>158</v>
      </c>
      <c r="S8" s="1"/>
    </row>
    <row r="9" spans="1:19" ht="21" customHeight="1" x14ac:dyDescent="0.3">
      <c r="B9" s="75" t="s">
        <v>7</v>
      </c>
      <c r="D9" s="50" t="s">
        <v>159</v>
      </c>
      <c r="E9" s="50"/>
      <c r="F9" s="50" t="s">
        <v>160</v>
      </c>
      <c r="G9" s="50"/>
      <c r="H9" s="50" t="s">
        <v>188</v>
      </c>
      <c r="I9" s="50"/>
      <c r="J9" s="50" t="s">
        <v>63</v>
      </c>
      <c r="K9" s="50"/>
      <c r="L9" s="50" t="s">
        <v>163</v>
      </c>
      <c r="M9" s="50"/>
      <c r="N9" s="50" t="s">
        <v>164</v>
      </c>
      <c r="O9" s="50"/>
      <c r="P9" s="50" t="s">
        <v>165</v>
      </c>
      <c r="Q9" s="50"/>
      <c r="R9" s="50" t="s">
        <v>168</v>
      </c>
    </row>
    <row r="10" spans="1:19" ht="21" customHeight="1" x14ac:dyDescent="0.3">
      <c r="A10" s="10"/>
      <c r="D10" s="211" t="s">
        <v>11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9" ht="18.649999999999999" customHeight="1" x14ac:dyDescent="0.3">
      <c r="A11" s="92" t="s">
        <v>189</v>
      </c>
      <c r="D11" s="204"/>
      <c r="F11" s="204"/>
      <c r="H11" s="204"/>
      <c r="J11" s="204"/>
      <c r="L11" s="204"/>
      <c r="N11" s="204"/>
      <c r="P11" s="204"/>
      <c r="R11" s="204"/>
    </row>
    <row r="12" spans="1:19" ht="18.649999999999999" hidden="1" customHeight="1" x14ac:dyDescent="0.3">
      <c r="A12" s="6" t="s">
        <v>170</v>
      </c>
      <c r="D12" s="49"/>
      <c r="E12" s="49"/>
      <c r="F12" s="49"/>
      <c r="G12" s="48"/>
      <c r="H12" s="49"/>
      <c r="I12" s="48"/>
      <c r="J12" s="49"/>
      <c r="K12" s="48"/>
      <c r="L12" s="49"/>
      <c r="M12" s="48"/>
      <c r="N12" s="49"/>
      <c r="O12" s="49"/>
      <c r="P12" s="49"/>
      <c r="Q12" s="50"/>
      <c r="R12" s="113">
        <f>SUM(D12:P12)</f>
        <v>0</v>
      </c>
    </row>
    <row r="13" spans="1:19" s="10" customFormat="1" ht="14" hidden="1" x14ac:dyDescent="0.3">
      <c r="A13" s="9" t="s">
        <v>171</v>
      </c>
      <c r="B13" s="75"/>
      <c r="C13" s="39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>
        <f>SUM(D13:P13)</f>
        <v>0</v>
      </c>
    </row>
    <row r="14" spans="1:19" s="10" customFormat="1" ht="18.649999999999999" customHeight="1" x14ac:dyDescent="0.3">
      <c r="A14" s="10" t="s">
        <v>263</v>
      </c>
      <c r="B14" s="39"/>
      <c r="C14" s="39"/>
      <c r="D14" s="49">
        <v>32000000000</v>
      </c>
      <c r="E14" s="49"/>
      <c r="F14" s="49">
        <v>39326508078</v>
      </c>
      <c r="G14" s="49"/>
      <c r="H14" s="49">
        <v>84798725</v>
      </c>
      <c r="I14" s="49"/>
      <c r="J14" s="49">
        <v>1257899590</v>
      </c>
      <c r="K14" s="49"/>
      <c r="L14" s="49">
        <v>-69898026</v>
      </c>
      <c r="M14" s="49"/>
      <c r="N14" s="49">
        <v>9082461</v>
      </c>
      <c r="O14" s="49"/>
      <c r="P14" s="49">
        <v>-1440000</v>
      </c>
      <c r="Q14" s="48"/>
      <c r="R14" s="49">
        <v>72606950828</v>
      </c>
      <c r="S14" s="106">
        <v>0</v>
      </c>
    </row>
    <row r="15" spans="1:19" s="10" customFormat="1" ht="18.649999999999999" customHeight="1" x14ac:dyDescent="0.3">
      <c r="B15" s="39"/>
      <c r="C15" s="39"/>
      <c r="D15" s="49"/>
      <c r="E15" s="49"/>
      <c r="F15" s="49"/>
      <c r="G15" s="2"/>
      <c r="H15" s="49"/>
      <c r="I15" s="2"/>
      <c r="J15" s="49"/>
      <c r="K15" s="2"/>
      <c r="L15" s="49"/>
      <c r="M15" s="49"/>
      <c r="N15" s="49"/>
      <c r="O15" s="2"/>
      <c r="P15" s="49"/>
      <c r="Q15" s="2"/>
      <c r="R15" s="49"/>
    </row>
    <row r="16" spans="1:19" s="10" customFormat="1" ht="18.649999999999999" customHeight="1" x14ac:dyDescent="0.3">
      <c r="A16" s="10" t="s">
        <v>173</v>
      </c>
      <c r="B16" s="75"/>
      <c r="C16" s="3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s="10" customFormat="1" ht="18.649999999999999" customHeight="1" x14ac:dyDescent="0.3">
      <c r="A17" s="8" t="s">
        <v>257</v>
      </c>
      <c r="B17" s="75"/>
      <c r="C17" s="3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8"/>
    </row>
    <row r="18" spans="1:19" s="10" customFormat="1" ht="18.649999999999999" customHeight="1" x14ac:dyDescent="0.3">
      <c r="A18" s="9" t="s">
        <v>174</v>
      </c>
      <c r="B18" s="75">
        <v>16</v>
      </c>
      <c r="C18" s="39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11280447</v>
      </c>
      <c r="O18" s="2"/>
      <c r="P18" s="2">
        <v>0</v>
      </c>
      <c r="Q18" s="2"/>
      <c r="R18" s="2">
        <v>11280447</v>
      </c>
    </row>
    <row r="19" spans="1:19" s="10" customFormat="1" ht="18.649999999999999" customHeight="1" x14ac:dyDescent="0.3">
      <c r="A19" s="9" t="s">
        <v>183</v>
      </c>
      <c r="B19" s="75">
        <v>17</v>
      </c>
      <c r="C19" s="39"/>
      <c r="D19" s="48">
        <v>770700</v>
      </c>
      <c r="E19" s="48"/>
      <c r="F19" s="48">
        <v>2774520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-3545220</v>
      </c>
      <c r="O19" s="48"/>
      <c r="P19" s="48">
        <v>0</v>
      </c>
      <c r="Q19" s="48"/>
      <c r="R19" s="48">
        <v>0</v>
      </c>
    </row>
    <row r="20" spans="1:19" s="10" customFormat="1" ht="18.649999999999999" customHeight="1" x14ac:dyDescent="0.3">
      <c r="A20" s="9" t="s">
        <v>259</v>
      </c>
      <c r="B20" s="75"/>
      <c r="C20" s="39"/>
      <c r="D20" s="48">
        <v>0</v>
      </c>
      <c r="E20" s="48"/>
      <c r="F20" s="48">
        <v>-2725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48">
        <v>0</v>
      </c>
      <c r="Q20" s="48"/>
      <c r="R20" s="48">
        <v>-2725</v>
      </c>
    </row>
    <row r="21" spans="1:19" s="10" customFormat="1" ht="18.649999999999999" customHeight="1" x14ac:dyDescent="0.3">
      <c r="A21" s="9" t="s">
        <v>182</v>
      </c>
      <c r="B21" s="75">
        <v>24</v>
      </c>
      <c r="C21" s="39"/>
      <c r="D21" s="33">
        <v>0</v>
      </c>
      <c r="E21" s="2"/>
      <c r="F21" s="33">
        <v>0</v>
      </c>
      <c r="G21" s="2"/>
      <c r="H21" s="33">
        <v>0</v>
      </c>
      <c r="I21" s="2"/>
      <c r="J21" s="33">
        <v>-344316933</v>
      </c>
      <c r="K21" s="2"/>
      <c r="L21" s="33">
        <v>0</v>
      </c>
      <c r="M21" s="2"/>
      <c r="N21" s="33">
        <v>0</v>
      </c>
      <c r="O21" s="2"/>
      <c r="P21" s="33">
        <v>0</v>
      </c>
      <c r="Q21" s="2"/>
      <c r="R21" s="33">
        <v>-344316933</v>
      </c>
    </row>
    <row r="22" spans="1:19" s="10" customFormat="1" ht="18.649999999999999" customHeight="1" x14ac:dyDescent="0.3">
      <c r="A22" s="124" t="s">
        <v>279</v>
      </c>
      <c r="B22" s="75"/>
      <c r="C22" s="39"/>
      <c r="D22" s="42">
        <f>SUM(D18:D21)</f>
        <v>770700</v>
      </c>
      <c r="E22" s="49"/>
      <c r="F22" s="42">
        <f>SUM(F18:F21)</f>
        <v>2771795</v>
      </c>
      <c r="G22" s="3"/>
      <c r="H22" s="42">
        <f>SUM(H18:H21)</f>
        <v>0</v>
      </c>
      <c r="I22" s="3"/>
      <c r="J22" s="42">
        <f>SUM(J18:J21)</f>
        <v>-344316933</v>
      </c>
      <c r="K22" s="3"/>
      <c r="L22" s="42">
        <f>SUM(L18:L21)</f>
        <v>0</v>
      </c>
      <c r="M22" s="49"/>
      <c r="N22" s="42">
        <f>SUM(N18:N21)</f>
        <v>7735227</v>
      </c>
      <c r="O22" s="49"/>
      <c r="P22" s="42">
        <f>SUM(P18:P21)</f>
        <v>0</v>
      </c>
      <c r="Q22" s="3"/>
      <c r="R22" s="42">
        <f>SUM(R18:R21)</f>
        <v>-333039211</v>
      </c>
    </row>
    <row r="23" spans="1:19" s="10" customFormat="1" ht="18.649999999999999" customHeight="1" x14ac:dyDescent="0.3">
      <c r="A23" s="8"/>
      <c r="B23" s="39"/>
      <c r="C23" s="3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9" ht="18.649999999999999" customHeight="1" x14ac:dyDescent="0.3">
      <c r="A24" s="6" t="s">
        <v>176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9" ht="18.649999999999999" customHeight="1" x14ac:dyDescent="0.3">
      <c r="A25" s="15" t="s">
        <v>190</v>
      </c>
      <c r="D25" s="48">
        <v>0</v>
      </c>
      <c r="E25" s="48"/>
      <c r="F25" s="48">
        <v>0</v>
      </c>
      <c r="G25" s="48"/>
      <c r="H25" s="48">
        <v>0</v>
      </c>
      <c r="I25" s="2"/>
      <c r="J25" s="48">
        <v>211969274</v>
      </c>
      <c r="K25" s="2"/>
      <c r="L25" s="48">
        <v>0</v>
      </c>
      <c r="M25" s="2"/>
      <c r="N25" s="48">
        <v>0</v>
      </c>
      <c r="O25" s="2"/>
      <c r="P25" s="48">
        <v>0</v>
      </c>
      <c r="Q25" s="2"/>
      <c r="R25" s="48">
        <f t="shared" ref="R25:R26" si="0">SUM(D25:P25)</f>
        <v>211969274</v>
      </c>
    </row>
    <row r="26" spans="1:19" ht="18.649999999999999" customHeight="1" x14ac:dyDescent="0.3">
      <c r="A26" s="15" t="s">
        <v>191</v>
      </c>
      <c r="D26" s="48">
        <v>0</v>
      </c>
      <c r="E26" s="48"/>
      <c r="F26" s="48">
        <v>0</v>
      </c>
      <c r="G26" s="48"/>
      <c r="H26" s="48">
        <v>0</v>
      </c>
      <c r="I26" s="2"/>
      <c r="J26" s="48">
        <v>0</v>
      </c>
      <c r="K26" s="2"/>
      <c r="L26" s="48">
        <v>71899800</v>
      </c>
      <c r="M26" s="2"/>
      <c r="N26" s="48">
        <v>0</v>
      </c>
      <c r="O26" s="2"/>
      <c r="P26" s="48">
        <v>0</v>
      </c>
      <c r="Q26" s="3"/>
      <c r="R26" s="48">
        <f t="shared" si="0"/>
        <v>71899800</v>
      </c>
    </row>
    <row r="27" spans="1:19" ht="18.649999999999999" customHeight="1" x14ac:dyDescent="0.3">
      <c r="A27" s="6" t="s">
        <v>131</v>
      </c>
      <c r="B27" s="39"/>
      <c r="C27" s="39"/>
      <c r="D27" s="23">
        <f>SUM(D25:D26)</f>
        <v>0</v>
      </c>
      <c r="E27" s="49"/>
      <c r="F27" s="23">
        <f>SUM(F25:F26)</f>
        <v>0</v>
      </c>
      <c r="G27" s="49"/>
      <c r="H27" s="23">
        <f>SUM(H25:H26)</f>
        <v>0</v>
      </c>
      <c r="I27" s="3"/>
      <c r="J27" s="23">
        <f>SUM(J25:J26)</f>
        <v>211969274</v>
      </c>
      <c r="K27" s="49"/>
      <c r="L27" s="23">
        <f>SUM(L25:L26)</f>
        <v>71899800</v>
      </c>
      <c r="M27" s="49"/>
      <c r="N27" s="23">
        <f>SUM(N25:N26)</f>
        <v>0</v>
      </c>
      <c r="O27" s="49"/>
      <c r="P27" s="23">
        <f>SUM(P25:P26)</f>
        <v>0</v>
      </c>
      <c r="Q27" s="2"/>
      <c r="R27" s="23">
        <f>SUM(R25:R26)</f>
        <v>283869074</v>
      </c>
      <c r="S27" s="63">
        <v>0</v>
      </c>
    </row>
    <row r="28" spans="1:19" ht="18.649999999999999" customHeight="1" x14ac:dyDescent="0.3">
      <c r="A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9" ht="18.649999999999999" customHeight="1" x14ac:dyDescent="0.3">
      <c r="A29" s="126" t="s">
        <v>179</v>
      </c>
      <c r="B29" s="75">
        <v>18</v>
      </c>
      <c r="D29" s="33">
        <v>0</v>
      </c>
      <c r="E29" s="2"/>
      <c r="F29" s="33">
        <v>0</v>
      </c>
      <c r="G29" s="2"/>
      <c r="H29" s="33">
        <v>10598464</v>
      </c>
      <c r="I29" s="2"/>
      <c r="J29" s="33">
        <v>-10598464</v>
      </c>
      <c r="K29" s="2"/>
      <c r="L29" s="33">
        <v>0</v>
      </c>
      <c r="M29" s="2"/>
      <c r="N29" s="33">
        <v>0</v>
      </c>
      <c r="O29" s="2"/>
      <c r="P29" s="33">
        <v>0</v>
      </c>
      <c r="Q29" s="2"/>
      <c r="R29" s="33">
        <f>SUM(D29:Q29)</f>
        <v>0</v>
      </c>
    </row>
    <row r="30" spans="1:19" ht="18.649999999999999" customHeight="1" x14ac:dyDescent="0.3">
      <c r="A30" s="126"/>
      <c r="D30" s="48"/>
      <c r="E30" s="2"/>
      <c r="F30" s="48"/>
      <c r="G30" s="2"/>
      <c r="H30" s="48"/>
      <c r="I30" s="2"/>
      <c r="J30" s="48"/>
      <c r="K30" s="2"/>
      <c r="L30" s="48"/>
      <c r="M30" s="2"/>
      <c r="N30" s="48"/>
      <c r="O30" s="2"/>
      <c r="P30" s="48"/>
      <c r="Q30" s="2"/>
      <c r="R30" s="48"/>
    </row>
    <row r="31" spans="1:19" ht="18.649999999999999" customHeight="1" thickBot="1" x14ac:dyDescent="0.35">
      <c r="A31" s="10" t="s">
        <v>192</v>
      </c>
      <c r="D31" s="40">
        <f>D27+D22+D14+D29</f>
        <v>32000770700</v>
      </c>
      <c r="E31" s="49"/>
      <c r="F31" s="40">
        <f>F27+F22+F14+F29</f>
        <v>39329279873</v>
      </c>
      <c r="G31" s="2"/>
      <c r="H31" s="40">
        <f>H27+H22+H14+H29</f>
        <v>95397189</v>
      </c>
      <c r="I31" s="2"/>
      <c r="J31" s="40">
        <f>J27+J22+J14+J29</f>
        <v>1114953467</v>
      </c>
      <c r="K31" s="49"/>
      <c r="L31" s="40">
        <f>L27+L22+L14+L29</f>
        <v>2001774</v>
      </c>
      <c r="M31" s="49"/>
      <c r="N31" s="40">
        <f>N27+N22+N14+N29</f>
        <v>16817688</v>
      </c>
      <c r="O31" s="49"/>
      <c r="P31" s="40">
        <f>P27+P22+P14+P29</f>
        <v>-1440000</v>
      </c>
      <c r="Q31" s="2"/>
      <c r="R31" s="40">
        <f>R27+R22+R14+R29</f>
        <v>72557780691</v>
      </c>
      <c r="S31" s="63">
        <v>0</v>
      </c>
    </row>
    <row r="32" spans="1:19" ht="21.75" customHeight="1" thickTop="1" x14ac:dyDescent="0.3"/>
    <row r="33" spans="4:18" ht="22.5" customHeight="1" x14ac:dyDescent="0.3">
      <c r="D33" s="63">
        <v>0</v>
      </c>
      <c r="E33" s="63"/>
      <c r="F33" s="63">
        <v>0</v>
      </c>
      <c r="G33" s="63"/>
      <c r="H33" s="63">
        <v>0</v>
      </c>
      <c r="I33" s="63"/>
      <c r="J33" s="63">
        <v>0</v>
      </c>
      <c r="K33" s="63"/>
      <c r="L33" s="63">
        <v>0</v>
      </c>
      <c r="M33" s="63"/>
      <c r="N33" s="63">
        <v>0</v>
      </c>
      <c r="O33" s="63"/>
      <c r="P33" s="63">
        <v>0</v>
      </c>
      <c r="Q33" s="63"/>
      <c r="R33" s="63">
        <v>0</v>
      </c>
    </row>
    <row r="34" spans="4:18" ht="22.5" customHeight="1" x14ac:dyDescent="0.3"/>
    <row r="35" spans="4:18" ht="22.5" customHeight="1" x14ac:dyDescent="0.3"/>
    <row r="36" spans="4:18" ht="22.5" customHeight="1" x14ac:dyDescent="0.3"/>
    <row r="37" spans="4:18" ht="22.5" customHeight="1" x14ac:dyDescent="0.3"/>
    <row r="38" spans="4:18" ht="22.5" customHeight="1" x14ac:dyDescent="0.3"/>
    <row r="39" spans="4:18" ht="22.5" customHeight="1" x14ac:dyDescent="0.3"/>
    <row r="40" spans="4:18" ht="22.5" customHeight="1" x14ac:dyDescent="0.3">
      <c r="O40" s="107"/>
      <c r="Q40" s="107"/>
    </row>
    <row r="41" spans="4:18" ht="22.5" customHeight="1" x14ac:dyDescent="0.3">
      <c r="O41" s="107"/>
      <c r="Q41" s="107"/>
    </row>
    <row r="42" spans="4:18" ht="22.5" customHeight="1" x14ac:dyDescent="0.3">
      <c r="O42" s="107"/>
      <c r="Q42" s="107"/>
    </row>
    <row r="43" spans="4:18" ht="22.5" customHeight="1" x14ac:dyDescent="0.3">
      <c r="O43" s="107"/>
    </row>
    <row r="44" spans="4:18" ht="22.5" customHeight="1" x14ac:dyDescent="0.3"/>
    <row r="45" spans="4:18" ht="22.5" customHeight="1" x14ac:dyDescent="0.3"/>
    <row r="46" spans="4:18" ht="22.5" customHeight="1" x14ac:dyDescent="0.3"/>
    <row r="47" spans="4:18" ht="22.5" customHeight="1" x14ac:dyDescent="0.3"/>
    <row r="48" spans="4:1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14" x14ac:dyDescent="0.3"/>
    <row r="75" ht="14" x14ac:dyDescent="0.3"/>
    <row r="76" ht="14" x14ac:dyDescent="0.3"/>
    <row r="77" ht="14" x14ac:dyDescent="0.3"/>
  </sheetData>
  <mergeCells count="4">
    <mergeCell ref="H5:J5"/>
    <mergeCell ref="D4:R4"/>
    <mergeCell ref="L5:P5"/>
    <mergeCell ref="D10:R10"/>
  </mergeCells>
  <pageMargins left="0.7" right="0.7" top="0.48" bottom="0.5" header="0.5" footer="0.5"/>
  <pageSetup paperSize="9" scale="61" firstPageNumber="12" fitToHeight="0" orientation="landscape" useFirstPageNumber="1" r:id="rId1"/>
  <headerFooter scaleWithDoc="0">
    <oddFooter>&amp;L&amp;"Times New Roman,Regular"&amp;11The accompanying notes are an integral part of these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tabColor rgb="FF66FF66"/>
    <pageSetUpPr fitToPage="1"/>
  </sheetPr>
  <dimension ref="A1:S74"/>
  <sheetViews>
    <sheetView view="pageBreakPreview" topLeftCell="A10" zoomScale="71" zoomScaleNormal="100" zoomScaleSheetLayoutView="71" workbookViewId="0">
      <selection activeCell="A36" sqref="A36"/>
    </sheetView>
  </sheetViews>
  <sheetFormatPr defaultColWidth="30.296875" defaultRowHeight="14" x14ac:dyDescent="0.3"/>
  <cols>
    <col min="1" max="1" width="64" style="9" customWidth="1"/>
    <col min="2" max="2" width="9" style="75" customWidth="1"/>
    <col min="3" max="3" width="3.09765625" style="75" customWidth="1"/>
    <col min="4" max="4" width="19.296875" style="9" customWidth="1"/>
    <col min="5" max="5" width="2.69921875" style="9" customWidth="1"/>
    <col min="6" max="6" width="18.69921875" style="9" customWidth="1"/>
    <col min="7" max="7" width="3.09765625" style="9" customWidth="1"/>
    <col min="8" max="8" width="17.8984375" style="9" customWidth="1"/>
    <col min="9" max="9" width="3.09765625" style="9" customWidth="1"/>
    <col min="10" max="10" width="17.59765625" style="9" customWidth="1"/>
    <col min="11" max="11" width="3.3984375" style="9" customWidth="1"/>
    <col min="12" max="12" width="16.3984375" style="9" customWidth="1"/>
    <col min="13" max="13" width="3.8984375" style="9" customWidth="1"/>
    <col min="14" max="14" width="17.3984375" style="9" customWidth="1"/>
    <col min="15" max="15" width="3.3984375" style="9" customWidth="1"/>
    <col min="16" max="16" width="17.59765625" style="9" customWidth="1"/>
    <col min="17" max="17" width="3.09765625" style="9" customWidth="1"/>
    <col min="18" max="18" width="18.09765625" style="9" customWidth="1"/>
    <col min="19" max="19" width="15.8984375" style="9" customWidth="1"/>
    <col min="20" max="262" width="30.296875" style="9"/>
    <col min="263" max="263" width="69.09765625" style="9" customWidth="1"/>
    <col min="264" max="264" width="9" style="9" customWidth="1"/>
    <col min="265" max="265" width="3.09765625" style="9" customWidth="1"/>
    <col min="266" max="266" width="20" style="9" customWidth="1"/>
    <col min="267" max="267" width="3.09765625" style="9" customWidth="1"/>
    <col min="268" max="268" width="17.8984375" style="9" customWidth="1"/>
    <col min="269" max="269" width="3.09765625" style="9" customWidth="1"/>
    <col min="270" max="270" width="17.59765625" style="9" customWidth="1"/>
    <col min="271" max="271" width="3.09765625" style="9" customWidth="1"/>
    <col min="272" max="272" width="17.59765625" style="9" customWidth="1"/>
    <col min="273" max="273" width="3.09765625" style="9" customWidth="1"/>
    <col min="274" max="274" width="20.296875" style="9" customWidth="1"/>
    <col min="275" max="518" width="30.296875" style="9"/>
    <col min="519" max="519" width="69.09765625" style="9" customWidth="1"/>
    <col min="520" max="520" width="9" style="9" customWidth="1"/>
    <col min="521" max="521" width="3.09765625" style="9" customWidth="1"/>
    <col min="522" max="522" width="20" style="9" customWidth="1"/>
    <col min="523" max="523" width="3.09765625" style="9" customWidth="1"/>
    <col min="524" max="524" width="17.8984375" style="9" customWidth="1"/>
    <col min="525" max="525" width="3.09765625" style="9" customWidth="1"/>
    <col min="526" max="526" width="17.59765625" style="9" customWidth="1"/>
    <col min="527" max="527" width="3.09765625" style="9" customWidth="1"/>
    <col min="528" max="528" width="17.59765625" style="9" customWidth="1"/>
    <col min="529" max="529" width="3.09765625" style="9" customWidth="1"/>
    <col min="530" max="530" width="20.296875" style="9" customWidth="1"/>
    <col min="531" max="774" width="30.296875" style="9"/>
    <col min="775" max="775" width="69.09765625" style="9" customWidth="1"/>
    <col min="776" max="776" width="9" style="9" customWidth="1"/>
    <col min="777" max="777" width="3.09765625" style="9" customWidth="1"/>
    <col min="778" max="778" width="20" style="9" customWidth="1"/>
    <col min="779" max="779" width="3.09765625" style="9" customWidth="1"/>
    <col min="780" max="780" width="17.8984375" style="9" customWidth="1"/>
    <col min="781" max="781" width="3.09765625" style="9" customWidth="1"/>
    <col min="782" max="782" width="17.59765625" style="9" customWidth="1"/>
    <col min="783" max="783" width="3.09765625" style="9" customWidth="1"/>
    <col min="784" max="784" width="17.59765625" style="9" customWidth="1"/>
    <col min="785" max="785" width="3.09765625" style="9" customWidth="1"/>
    <col min="786" max="786" width="20.296875" style="9" customWidth="1"/>
    <col min="787" max="1030" width="30.296875" style="9"/>
    <col min="1031" max="1031" width="69.09765625" style="9" customWidth="1"/>
    <col min="1032" max="1032" width="9" style="9" customWidth="1"/>
    <col min="1033" max="1033" width="3.09765625" style="9" customWidth="1"/>
    <col min="1034" max="1034" width="20" style="9" customWidth="1"/>
    <col min="1035" max="1035" width="3.09765625" style="9" customWidth="1"/>
    <col min="1036" max="1036" width="17.8984375" style="9" customWidth="1"/>
    <col min="1037" max="1037" width="3.09765625" style="9" customWidth="1"/>
    <col min="1038" max="1038" width="17.59765625" style="9" customWidth="1"/>
    <col min="1039" max="1039" width="3.09765625" style="9" customWidth="1"/>
    <col min="1040" max="1040" width="17.59765625" style="9" customWidth="1"/>
    <col min="1041" max="1041" width="3.09765625" style="9" customWidth="1"/>
    <col min="1042" max="1042" width="20.296875" style="9" customWidth="1"/>
    <col min="1043" max="1286" width="30.296875" style="9"/>
    <col min="1287" max="1287" width="69.09765625" style="9" customWidth="1"/>
    <col min="1288" max="1288" width="9" style="9" customWidth="1"/>
    <col min="1289" max="1289" width="3.09765625" style="9" customWidth="1"/>
    <col min="1290" max="1290" width="20" style="9" customWidth="1"/>
    <col min="1291" max="1291" width="3.09765625" style="9" customWidth="1"/>
    <col min="1292" max="1292" width="17.8984375" style="9" customWidth="1"/>
    <col min="1293" max="1293" width="3.09765625" style="9" customWidth="1"/>
    <col min="1294" max="1294" width="17.59765625" style="9" customWidth="1"/>
    <col min="1295" max="1295" width="3.09765625" style="9" customWidth="1"/>
    <col min="1296" max="1296" width="17.59765625" style="9" customWidth="1"/>
    <col min="1297" max="1297" width="3.09765625" style="9" customWidth="1"/>
    <col min="1298" max="1298" width="20.296875" style="9" customWidth="1"/>
    <col min="1299" max="1542" width="30.296875" style="9"/>
    <col min="1543" max="1543" width="69.09765625" style="9" customWidth="1"/>
    <col min="1544" max="1544" width="9" style="9" customWidth="1"/>
    <col min="1545" max="1545" width="3.09765625" style="9" customWidth="1"/>
    <col min="1546" max="1546" width="20" style="9" customWidth="1"/>
    <col min="1547" max="1547" width="3.09765625" style="9" customWidth="1"/>
    <col min="1548" max="1548" width="17.8984375" style="9" customWidth="1"/>
    <col min="1549" max="1549" width="3.09765625" style="9" customWidth="1"/>
    <col min="1550" max="1550" width="17.59765625" style="9" customWidth="1"/>
    <col min="1551" max="1551" width="3.09765625" style="9" customWidth="1"/>
    <col min="1552" max="1552" width="17.59765625" style="9" customWidth="1"/>
    <col min="1553" max="1553" width="3.09765625" style="9" customWidth="1"/>
    <col min="1554" max="1554" width="20.296875" style="9" customWidth="1"/>
    <col min="1555" max="1798" width="30.296875" style="9"/>
    <col min="1799" max="1799" width="69.09765625" style="9" customWidth="1"/>
    <col min="1800" max="1800" width="9" style="9" customWidth="1"/>
    <col min="1801" max="1801" width="3.09765625" style="9" customWidth="1"/>
    <col min="1802" max="1802" width="20" style="9" customWidth="1"/>
    <col min="1803" max="1803" width="3.09765625" style="9" customWidth="1"/>
    <col min="1804" max="1804" width="17.8984375" style="9" customWidth="1"/>
    <col min="1805" max="1805" width="3.09765625" style="9" customWidth="1"/>
    <col min="1806" max="1806" width="17.59765625" style="9" customWidth="1"/>
    <col min="1807" max="1807" width="3.09765625" style="9" customWidth="1"/>
    <col min="1808" max="1808" width="17.59765625" style="9" customWidth="1"/>
    <col min="1809" max="1809" width="3.09765625" style="9" customWidth="1"/>
    <col min="1810" max="1810" width="20.296875" style="9" customWidth="1"/>
    <col min="1811" max="2054" width="30.296875" style="9"/>
    <col min="2055" max="2055" width="69.09765625" style="9" customWidth="1"/>
    <col min="2056" max="2056" width="9" style="9" customWidth="1"/>
    <col min="2057" max="2057" width="3.09765625" style="9" customWidth="1"/>
    <col min="2058" max="2058" width="20" style="9" customWidth="1"/>
    <col min="2059" max="2059" width="3.09765625" style="9" customWidth="1"/>
    <col min="2060" max="2060" width="17.8984375" style="9" customWidth="1"/>
    <col min="2061" max="2061" width="3.09765625" style="9" customWidth="1"/>
    <col min="2062" max="2062" width="17.59765625" style="9" customWidth="1"/>
    <col min="2063" max="2063" width="3.09765625" style="9" customWidth="1"/>
    <col min="2064" max="2064" width="17.59765625" style="9" customWidth="1"/>
    <col min="2065" max="2065" width="3.09765625" style="9" customWidth="1"/>
    <col min="2066" max="2066" width="20.296875" style="9" customWidth="1"/>
    <col min="2067" max="2310" width="30.296875" style="9"/>
    <col min="2311" max="2311" width="69.09765625" style="9" customWidth="1"/>
    <col min="2312" max="2312" width="9" style="9" customWidth="1"/>
    <col min="2313" max="2313" width="3.09765625" style="9" customWidth="1"/>
    <col min="2314" max="2314" width="20" style="9" customWidth="1"/>
    <col min="2315" max="2315" width="3.09765625" style="9" customWidth="1"/>
    <col min="2316" max="2316" width="17.8984375" style="9" customWidth="1"/>
    <col min="2317" max="2317" width="3.09765625" style="9" customWidth="1"/>
    <col min="2318" max="2318" width="17.59765625" style="9" customWidth="1"/>
    <col min="2319" max="2319" width="3.09765625" style="9" customWidth="1"/>
    <col min="2320" max="2320" width="17.59765625" style="9" customWidth="1"/>
    <col min="2321" max="2321" width="3.09765625" style="9" customWidth="1"/>
    <col min="2322" max="2322" width="20.296875" style="9" customWidth="1"/>
    <col min="2323" max="2566" width="30.296875" style="9"/>
    <col min="2567" max="2567" width="69.09765625" style="9" customWidth="1"/>
    <col min="2568" max="2568" width="9" style="9" customWidth="1"/>
    <col min="2569" max="2569" width="3.09765625" style="9" customWidth="1"/>
    <col min="2570" max="2570" width="20" style="9" customWidth="1"/>
    <col min="2571" max="2571" width="3.09765625" style="9" customWidth="1"/>
    <col min="2572" max="2572" width="17.8984375" style="9" customWidth="1"/>
    <col min="2573" max="2573" width="3.09765625" style="9" customWidth="1"/>
    <col min="2574" max="2574" width="17.59765625" style="9" customWidth="1"/>
    <col min="2575" max="2575" width="3.09765625" style="9" customWidth="1"/>
    <col min="2576" max="2576" width="17.59765625" style="9" customWidth="1"/>
    <col min="2577" max="2577" width="3.09765625" style="9" customWidth="1"/>
    <col min="2578" max="2578" width="20.296875" style="9" customWidth="1"/>
    <col min="2579" max="2822" width="30.296875" style="9"/>
    <col min="2823" max="2823" width="69.09765625" style="9" customWidth="1"/>
    <col min="2824" max="2824" width="9" style="9" customWidth="1"/>
    <col min="2825" max="2825" width="3.09765625" style="9" customWidth="1"/>
    <col min="2826" max="2826" width="20" style="9" customWidth="1"/>
    <col min="2827" max="2827" width="3.09765625" style="9" customWidth="1"/>
    <col min="2828" max="2828" width="17.8984375" style="9" customWidth="1"/>
    <col min="2829" max="2829" width="3.09765625" style="9" customWidth="1"/>
    <col min="2830" max="2830" width="17.59765625" style="9" customWidth="1"/>
    <col min="2831" max="2831" width="3.09765625" style="9" customWidth="1"/>
    <col min="2832" max="2832" width="17.59765625" style="9" customWidth="1"/>
    <col min="2833" max="2833" width="3.09765625" style="9" customWidth="1"/>
    <col min="2834" max="2834" width="20.296875" style="9" customWidth="1"/>
    <col min="2835" max="3078" width="30.296875" style="9"/>
    <col min="3079" max="3079" width="69.09765625" style="9" customWidth="1"/>
    <col min="3080" max="3080" width="9" style="9" customWidth="1"/>
    <col min="3081" max="3081" width="3.09765625" style="9" customWidth="1"/>
    <col min="3082" max="3082" width="20" style="9" customWidth="1"/>
    <col min="3083" max="3083" width="3.09765625" style="9" customWidth="1"/>
    <col min="3084" max="3084" width="17.8984375" style="9" customWidth="1"/>
    <col min="3085" max="3085" width="3.09765625" style="9" customWidth="1"/>
    <col min="3086" max="3086" width="17.59765625" style="9" customWidth="1"/>
    <col min="3087" max="3087" width="3.09765625" style="9" customWidth="1"/>
    <col min="3088" max="3088" width="17.59765625" style="9" customWidth="1"/>
    <col min="3089" max="3089" width="3.09765625" style="9" customWidth="1"/>
    <col min="3090" max="3090" width="20.296875" style="9" customWidth="1"/>
    <col min="3091" max="3334" width="30.296875" style="9"/>
    <col min="3335" max="3335" width="69.09765625" style="9" customWidth="1"/>
    <col min="3336" max="3336" width="9" style="9" customWidth="1"/>
    <col min="3337" max="3337" width="3.09765625" style="9" customWidth="1"/>
    <col min="3338" max="3338" width="20" style="9" customWidth="1"/>
    <col min="3339" max="3339" width="3.09765625" style="9" customWidth="1"/>
    <col min="3340" max="3340" width="17.8984375" style="9" customWidth="1"/>
    <col min="3341" max="3341" width="3.09765625" style="9" customWidth="1"/>
    <col min="3342" max="3342" width="17.59765625" style="9" customWidth="1"/>
    <col min="3343" max="3343" width="3.09765625" style="9" customWidth="1"/>
    <col min="3344" max="3344" width="17.59765625" style="9" customWidth="1"/>
    <col min="3345" max="3345" width="3.09765625" style="9" customWidth="1"/>
    <col min="3346" max="3346" width="20.296875" style="9" customWidth="1"/>
    <col min="3347" max="3590" width="30.296875" style="9"/>
    <col min="3591" max="3591" width="69.09765625" style="9" customWidth="1"/>
    <col min="3592" max="3592" width="9" style="9" customWidth="1"/>
    <col min="3593" max="3593" width="3.09765625" style="9" customWidth="1"/>
    <col min="3594" max="3594" width="20" style="9" customWidth="1"/>
    <col min="3595" max="3595" width="3.09765625" style="9" customWidth="1"/>
    <col min="3596" max="3596" width="17.8984375" style="9" customWidth="1"/>
    <col min="3597" max="3597" width="3.09765625" style="9" customWidth="1"/>
    <col min="3598" max="3598" width="17.59765625" style="9" customWidth="1"/>
    <col min="3599" max="3599" width="3.09765625" style="9" customWidth="1"/>
    <col min="3600" max="3600" width="17.59765625" style="9" customWidth="1"/>
    <col min="3601" max="3601" width="3.09765625" style="9" customWidth="1"/>
    <col min="3602" max="3602" width="20.296875" style="9" customWidth="1"/>
    <col min="3603" max="3846" width="30.296875" style="9"/>
    <col min="3847" max="3847" width="69.09765625" style="9" customWidth="1"/>
    <col min="3848" max="3848" width="9" style="9" customWidth="1"/>
    <col min="3849" max="3849" width="3.09765625" style="9" customWidth="1"/>
    <col min="3850" max="3850" width="20" style="9" customWidth="1"/>
    <col min="3851" max="3851" width="3.09765625" style="9" customWidth="1"/>
    <col min="3852" max="3852" width="17.8984375" style="9" customWidth="1"/>
    <col min="3853" max="3853" width="3.09765625" style="9" customWidth="1"/>
    <col min="3854" max="3854" width="17.59765625" style="9" customWidth="1"/>
    <col min="3855" max="3855" width="3.09765625" style="9" customWidth="1"/>
    <col min="3856" max="3856" width="17.59765625" style="9" customWidth="1"/>
    <col min="3857" max="3857" width="3.09765625" style="9" customWidth="1"/>
    <col min="3858" max="3858" width="20.296875" style="9" customWidth="1"/>
    <col min="3859" max="4102" width="30.296875" style="9"/>
    <col min="4103" max="4103" width="69.09765625" style="9" customWidth="1"/>
    <col min="4104" max="4104" width="9" style="9" customWidth="1"/>
    <col min="4105" max="4105" width="3.09765625" style="9" customWidth="1"/>
    <col min="4106" max="4106" width="20" style="9" customWidth="1"/>
    <col min="4107" max="4107" width="3.09765625" style="9" customWidth="1"/>
    <col min="4108" max="4108" width="17.8984375" style="9" customWidth="1"/>
    <col min="4109" max="4109" width="3.09765625" style="9" customWidth="1"/>
    <col min="4110" max="4110" width="17.59765625" style="9" customWidth="1"/>
    <col min="4111" max="4111" width="3.09765625" style="9" customWidth="1"/>
    <col min="4112" max="4112" width="17.59765625" style="9" customWidth="1"/>
    <col min="4113" max="4113" width="3.09765625" style="9" customWidth="1"/>
    <col min="4114" max="4114" width="20.296875" style="9" customWidth="1"/>
    <col min="4115" max="4358" width="30.296875" style="9"/>
    <col min="4359" max="4359" width="69.09765625" style="9" customWidth="1"/>
    <col min="4360" max="4360" width="9" style="9" customWidth="1"/>
    <col min="4361" max="4361" width="3.09765625" style="9" customWidth="1"/>
    <col min="4362" max="4362" width="20" style="9" customWidth="1"/>
    <col min="4363" max="4363" width="3.09765625" style="9" customWidth="1"/>
    <col min="4364" max="4364" width="17.8984375" style="9" customWidth="1"/>
    <col min="4365" max="4365" width="3.09765625" style="9" customWidth="1"/>
    <col min="4366" max="4366" width="17.59765625" style="9" customWidth="1"/>
    <col min="4367" max="4367" width="3.09765625" style="9" customWidth="1"/>
    <col min="4368" max="4368" width="17.59765625" style="9" customWidth="1"/>
    <col min="4369" max="4369" width="3.09765625" style="9" customWidth="1"/>
    <col min="4370" max="4370" width="20.296875" style="9" customWidth="1"/>
    <col min="4371" max="4614" width="30.296875" style="9"/>
    <col min="4615" max="4615" width="69.09765625" style="9" customWidth="1"/>
    <col min="4616" max="4616" width="9" style="9" customWidth="1"/>
    <col min="4617" max="4617" width="3.09765625" style="9" customWidth="1"/>
    <col min="4618" max="4618" width="20" style="9" customWidth="1"/>
    <col min="4619" max="4619" width="3.09765625" style="9" customWidth="1"/>
    <col min="4620" max="4620" width="17.8984375" style="9" customWidth="1"/>
    <col min="4621" max="4621" width="3.09765625" style="9" customWidth="1"/>
    <col min="4622" max="4622" width="17.59765625" style="9" customWidth="1"/>
    <col min="4623" max="4623" width="3.09765625" style="9" customWidth="1"/>
    <col min="4624" max="4624" width="17.59765625" style="9" customWidth="1"/>
    <col min="4625" max="4625" width="3.09765625" style="9" customWidth="1"/>
    <col min="4626" max="4626" width="20.296875" style="9" customWidth="1"/>
    <col min="4627" max="4870" width="30.296875" style="9"/>
    <col min="4871" max="4871" width="69.09765625" style="9" customWidth="1"/>
    <col min="4872" max="4872" width="9" style="9" customWidth="1"/>
    <col min="4873" max="4873" width="3.09765625" style="9" customWidth="1"/>
    <col min="4874" max="4874" width="20" style="9" customWidth="1"/>
    <col min="4875" max="4875" width="3.09765625" style="9" customWidth="1"/>
    <col min="4876" max="4876" width="17.8984375" style="9" customWidth="1"/>
    <col min="4877" max="4877" width="3.09765625" style="9" customWidth="1"/>
    <col min="4878" max="4878" width="17.59765625" style="9" customWidth="1"/>
    <col min="4879" max="4879" width="3.09765625" style="9" customWidth="1"/>
    <col min="4880" max="4880" width="17.59765625" style="9" customWidth="1"/>
    <col min="4881" max="4881" width="3.09765625" style="9" customWidth="1"/>
    <col min="4882" max="4882" width="20.296875" style="9" customWidth="1"/>
    <col min="4883" max="5126" width="30.296875" style="9"/>
    <col min="5127" max="5127" width="69.09765625" style="9" customWidth="1"/>
    <col min="5128" max="5128" width="9" style="9" customWidth="1"/>
    <col min="5129" max="5129" width="3.09765625" style="9" customWidth="1"/>
    <col min="5130" max="5130" width="20" style="9" customWidth="1"/>
    <col min="5131" max="5131" width="3.09765625" style="9" customWidth="1"/>
    <col min="5132" max="5132" width="17.8984375" style="9" customWidth="1"/>
    <col min="5133" max="5133" width="3.09765625" style="9" customWidth="1"/>
    <col min="5134" max="5134" width="17.59765625" style="9" customWidth="1"/>
    <col min="5135" max="5135" width="3.09765625" style="9" customWidth="1"/>
    <col min="5136" max="5136" width="17.59765625" style="9" customWidth="1"/>
    <col min="5137" max="5137" width="3.09765625" style="9" customWidth="1"/>
    <col min="5138" max="5138" width="20.296875" style="9" customWidth="1"/>
    <col min="5139" max="5382" width="30.296875" style="9"/>
    <col min="5383" max="5383" width="69.09765625" style="9" customWidth="1"/>
    <col min="5384" max="5384" width="9" style="9" customWidth="1"/>
    <col min="5385" max="5385" width="3.09765625" style="9" customWidth="1"/>
    <col min="5386" max="5386" width="20" style="9" customWidth="1"/>
    <col min="5387" max="5387" width="3.09765625" style="9" customWidth="1"/>
    <col min="5388" max="5388" width="17.8984375" style="9" customWidth="1"/>
    <col min="5389" max="5389" width="3.09765625" style="9" customWidth="1"/>
    <col min="5390" max="5390" width="17.59765625" style="9" customWidth="1"/>
    <col min="5391" max="5391" width="3.09765625" style="9" customWidth="1"/>
    <col min="5392" max="5392" width="17.59765625" style="9" customWidth="1"/>
    <col min="5393" max="5393" width="3.09765625" style="9" customWidth="1"/>
    <col min="5394" max="5394" width="20.296875" style="9" customWidth="1"/>
    <col min="5395" max="5638" width="30.296875" style="9"/>
    <col min="5639" max="5639" width="69.09765625" style="9" customWidth="1"/>
    <col min="5640" max="5640" width="9" style="9" customWidth="1"/>
    <col min="5641" max="5641" width="3.09765625" style="9" customWidth="1"/>
    <col min="5642" max="5642" width="20" style="9" customWidth="1"/>
    <col min="5643" max="5643" width="3.09765625" style="9" customWidth="1"/>
    <col min="5644" max="5644" width="17.8984375" style="9" customWidth="1"/>
    <col min="5645" max="5645" width="3.09765625" style="9" customWidth="1"/>
    <col min="5646" max="5646" width="17.59765625" style="9" customWidth="1"/>
    <col min="5647" max="5647" width="3.09765625" style="9" customWidth="1"/>
    <col min="5648" max="5648" width="17.59765625" style="9" customWidth="1"/>
    <col min="5649" max="5649" width="3.09765625" style="9" customWidth="1"/>
    <col min="5650" max="5650" width="20.296875" style="9" customWidth="1"/>
    <col min="5651" max="5894" width="30.296875" style="9"/>
    <col min="5895" max="5895" width="69.09765625" style="9" customWidth="1"/>
    <col min="5896" max="5896" width="9" style="9" customWidth="1"/>
    <col min="5897" max="5897" width="3.09765625" style="9" customWidth="1"/>
    <col min="5898" max="5898" width="20" style="9" customWidth="1"/>
    <col min="5899" max="5899" width="3.09765625" style="9" customWidth="1"/>
    <col min="5900" max="5900" width="17.8984375" style="9" customWidth="1"/>
    <col min="5901" max="5901" width="3.09765625" style="9" customWidth="1"/>
    <col min="5902" max="5902" width="17.59765625" style="9" customWidth="1"/>
    <col min="5903" max="5903" width="3.09765625" style="9" customWidth="1"/>
    <col min="5904" max="5904" width="17.59765625" style="9" customWidth="1"/>
    <col min="5905" max="5905" width="3.09765625" style="9" customWidth="1"/>
    <col min="5906" max="5906" width="20.296875" style="9" customWidth="1"/>
    <col min="5907" max="6150" width="30.296875" style="9"/>
    <col min="6151" max="6151" width="69.09765625" style="9" customWidth="1"/>
    <col min="6152" max="6152" width="9" style="9" customWidth="1"/>
    <col min="6153" max="6153" width="3.09765625" style="9" customWidth="1"/>
    <col min="6154" max="6154" width="20" style="9" customWidth="1"/>
    <col min="6155" max="6155" width="3.09765625" style="9" customWidth="1"/>
    <col min="6156" max="6156" width="17.8984375" style="9" customWidth="1"/>
    <col min="6157" max="6157" width="3.09765625" style="9" customWidth="1"/>
    <col min="6158" max="6158" width="17.59765625" style="9" customWidth="1"/>
    <col min="6159" max="6159" width="3.09765625" style="9" customWidth="1"/>
    <col min="6160" max="6160" width="17.59765625" style="9" customWidth="1"/>
    <col min="6161" max="6161" width="3.09765625" style="9" customWidth="1"/>
    <col min="6162" max="6162" width="20.296875" style="9" customWidth="1"/>
    <col min="6163" max="6406" width="30.296875" style="9"/>
    <col min="6407" max="6407" width="69.09765625" style="9" customWidth="1"/>
    <col min="6408" max="6408" width="9" style="9" customWidth="1"/>
    <col min="6409" max="6409" width="3.09765625" style="9" customWidth="1"/>
    <col min="6410" max="6410" width="20" style="9" customWidth="1"/>
    <col min="6411" max="6411" width="3.09765625" style="9" customWidth="1"/>
    <col min="6412" max="6412" width="17.8984375" style="9" customWidth="1"/>
    <col min="6413" max="6413" width="3.09765625" style="9" customWidth="1"/>
    <col min="6414" max="6414" width="17.59765625" style="9" customWidth="1"/>
    <col min="6415" max="6415" width="3.09765625" style="9" customWidth="1"/>
    <col min="6416" max="6416" width="17.59765625" style="9" customWidth="1"/>
    <col min="6417" max="6417" width="3.09765625" style="9" customWidth="1"/>
    <col min="6418" max="6418" width="20.296875" style="9" customWidth="1"/>
    <col min="6419" max="6662" width="30.296875" style="9"/>
    <col min="6663" max="6663" width="69.09765625" style="9" customWidth="1"/>
    <col min="6664" max="6664" width="9" style="9" customWidth="1"/>
    <col min="6665" max="6665" width="3.09765625" style="9" customWidth="1"/>
    <col min="6666" max="6666" width="20" style="9" customWidth="1"/>
    <col min="6667" max="6667" width="3.09765625" style="9" customWidth="1"/>
    <col min="6668" max="6668" width="17.8984375" style="9" customWidth="1"/>
    <col min="6669" max="6669" width="3.09765625" style="9" customWidth="1"/>
    <col min="6670" max="6670" width="17.59765625" style="9" customWidth="1"/>
    <col min="6671" max="6671" width="3.09765625" style="9" customWidth="1"/>
    <col min="6672" max="6672" width="17.59765625" style="9" customWidth="1"/>
    <col min="6673" max="6673" width="3.09765625" style="9" customWidth="1"/>
    <col min="6674" max="6674" width="20.296875" style="9" customWidth="1"/>
    <col min="6675" max="6918" width="30.296875" style="9"/>
    <col min="6919" max="6919" width="69.09765625" style="9" customWidth="1"/>
    <col min="6920" max="6920" width="9" style="9" customWidth="1"/>
    <col min="6921" max="6921" width="3.09765625" style="9" customWidth="1"/>
    <col min="6922" max="6922" width="20" style="9" customWidth="1"/>
    <col min="6923" max="6923" width="3.09765625" style="9" customWidth="1"/>
    <col min="6924" max="6924" width="17.8984375" style="9" customWidth="1"/>
    <col min="6925" max="6925" width="3.09765625" style="9" customWidth="1"/>
    <col min="6926" max="6926" width="17.59765625" style="9" customWidth="1"/>
    <col min="6927" max="6927" width="3.09765625" style="9" customWidth="1"/>
    <col min="6928" max="6928" width="17.59765625" style="9" customWidth="1"/>
    <col min="6929" max="6929" width="3.09765625" style="9" customWidth="1"/>
    <col min="6930" max="6930" width="20.296875" style="9" customWidth="1"/>
    <col min="6931" max="7174" width="30.296875" style="9"/>
    <col min="7175" max="7175" width="69.09765625" style="9" customWidth="1"/>
    <col min="7176" max="7176" width="9" style="9" customWidth="1"/>
    <col min="7177" max="7177" width="3.09765625" style="9" customWidth="1"/>
    <col min="7178" max="7178" width="20" style="9" customWidth="1"/>
    <col min="7179" max="7179" width="3.09765625" style="9" customWidth="1"/>
    <col min="7180" max="7180" width="17.8984375" style="9" customWidth="1"/>
    <col min="7181" max="7181" width="3.09765625" style="9" customWidth="1"/>
    <col min="7182" max="7182" width="17.59765625" style="9" customWidth="1"/>
    <col min="7183" max="7183" width="3.09765625" style="9" customWidth="1"/>
    <col min="7184" max="7184" width="17.59765625" style="9" customWidth="1"/>
    <col min="7185" max="7185" width="3.09765625" style="9" customWidth="1"/>
    <col min="7186" max="7186" width="20.296875" style="9" customWidth="1"/>
    <col min="7187" max="7430" width="30.296875" style="9"/>
    <col min="7431" max="7431" width="69.09765625" style="9" customWidth="1"/>
    <col min="7432" max="7432" width="9" style="9" customWidth="1"/>
    <col min="7433" max="7433" width="3.09765625" style="9" customWidth="1"/>
    <col min="7434" max="7434" width="20" style="9" customWidth="1"/>
    <col min="7435" max="7435" width="3.09765625" style="9" customWidth="1"/>
    <col min="7436" max="7436" width="17.8984375" style="9" customWidth="1"/>
    <col min="7437" max="7437" width="3.09765625" style="9" customWidth="1"/>
    <col min="7438" max="7438" width="17.59765625" style="9" customWidth="1"/>
    <col min="7439" max="7439" width="3.09765625" style="9" customWidth="1"/>
    <col min="7440" max="7440" width="17.59765625" style="9" customWidth="1"/>
    <col min="7441" max="7441" width="3.09765625" style="9" customWidth="1"/>
    <col min="7442" max="7442" width="20.296875" style="9" customWidth="1"/>
    <col min="7443" max="7686" width="30.296875" style="9"/>
    <col min="7687" max="7687" width="69.09765625" style="9" customWidth="1"/>
    <col min="7688" max="7688" width="9" style="9" customWidth="1"/>
    <col min="7689" max="7689" width="3.09765625" style="9" customWidth="1"/>
    <col min="7690" max="7690" width="20" style="9" customWidth="1"/>
    <col min="7691" max="7691" width="3.09765625" style="9" customWidth="1"/>
    <col min="7692" max="7692" width="17.8984375" style="9" customWidth="1"/>
    <col min="7693" max="7693" width="3.09765625" style="9" customWidth="1"/>
    <col min="7694" max="7694" width="17.59765625" style="9" customWidth="1"/>
    <col min="7695" max="7695" width="3.09765625" style="9" customWidth="1"/>
    <col min="7696" max="7696" width="17.59765625" style="9" customWidth="1"/>
    <col min="7697" max="7697" width="3.09765625" style="9" customWidth="1"/>
    <col min="7698" max="7698" width="20.296875" style="9" customWidth="1"/>
    <col min="7699" max="7942" width="30.296875" style="9"/>
    <col min="7943" max="7943" width="69.09765625" style="9" customWidth="1"/>
    <col min="7944" max="7944" width="9" style="9" customWidth="1"/>
    <col min="7945" max="7945" width="3.09765625" style="9" customWidth="1"/>
    <col min="7946" max="7946" width="20" style="9" customWidth="1"/>
    <col min="7947" max="7947" width="3.09765625" style="9" customWidth="1"/>
    <col min="7948" max="7948" width="17.8984375" style="9" customWidth="1"/>
    <col min="7949" max="7949" width="3.09765625" style="9" customWidth="1"/>
    <col min="7950" max="7950" width="17.59765625" style="9" customWidth="1"/>
    <col min="7951" max="7951" width="3.09765625" style="9" customWidth="1"/>
    <col min="7952" max="7952" width="17.59765625" style="9" customWidth="1"/>
    <col min="7953" max="7953" width="3.09765625" style="9" customWidth="1"/>
    <col min="7954" max="7954" width="20.296875" style="9" customWidth="1"/>
    <col min="7955" max="8198" width="30.296875" style="9"/>
    <col min="8199" max="8199" width="69.09765625" style="9" customWidth="1"/>
    <col min="8200" max="8200" width="9" style="9" customWidth="1"/>
    <col min="8201" max="8201" width="3.09765625" style="9" customWidth="1"/>
    <col min="8202" max="8202" width="20" style="9" customWidth="1"/>
    <col min="8203" max="8203" width="3.09765625" style="9" customWidth="1"/>
    <col min="8204" max="8204" width="17.8984375" style="9" customWidth="1"/>
    <col min="8205" max="8205" width="3.09765625" style="9" customWidth="1"/>
    <col min="8206" max="8206" width="17.59765625" style="9" customWidth="1"/>
    <col min="8207" max="8207" width="3.09765625" style="9" customWidth="1"/>
    <col min="8208" max="8208" width="17.59765625" style="9" customWidth="1"/>
    <col min="8209" max="8209" width="3.09765625" style="9" customWidth="1"/>
    <col min="8210" max="8210" width="20.296875" style="9" customWidth="1"/>
    <col min="8211" max="8454" width="30.296875" style="9"/>
    <col min="8455" max="8455" width="69.09765625" style="9" customWidth="1"/>
    <col min="8456" max="8456" width="9" style="9" customWidth="1"/>
    <col min="8457" max="8457" width="3.09765625" style="9" customWidth="1"/>
    <col min="8458" max="8458" width="20" style="9" customWidth="1"/>
    <col min="8459" max="8459" width="3.09765625" style="9" customWidth="1"/>
    <col min="8460" max="8460" width="17.8984375" style="9" customWidth="1"/>
    <col min="8461" max="8461" width="3.09765625" style="9" customWidth="1"/>
    <col min="8462" max="8462" width="17.59765625" style="9" customWidth="1"/>
    <col min="8463" max="8463" width="3.09765625" style="9" customWidth="1"/>
    <col min="8464" max="8464" width="17.59765625" style="9" customWidth="1"/>
    <col min="8465" max="8465" width="3.09765625" style="9" customWidth="1"/>
    <col min="8466" max="8466" width="20.296875" style="9" customWidth="1"/>
    <col min="8467" max="8710" width="30.296875" style="9"/>
    <col min="8711" max="8711" width="69.09765625" style="9" customWidth="1"/>
    <col min="8712" max="8712" width="9" style="9" customWidth="1"/>
    <col min="8713" max="8713" width="3.09765625" style="9" customWidth="1"/>
    <col min="8714" max="8714" width="20" style="9" customWidth="1"/>
    <col min="8715" max="8715" width="3.09765625" style="9" customWidth="1"/>
    <col min="8716" max="8716" width="17.8984375" style="9" customWidth="1"/>
    <col min="8717" max="8717" width="3.09765625" style="9" customWidth="1"/>
    <col min="8718" max="8718" width="17.59765625" style="9" customWidth="1"/>
    <col min="8719" max="8719" width="3.09765625" style="9" customWidth="1"/>
    <col min="8720" max="8720" width="17.59765625" style="9" customWidth="1"/>
    <col min="8721" max="8721" width="3.09765625" style="9" customWidth="1"/>
    <col min="8722" max="8722" width="20.296875" style="9" customWidth="1"/>
    <col min="8723" max="8966" width="30.296875" style="9"/>
    <col min="8967" max="8967" width="69.09765625" style="9" customWidth="1"/>
    <col min="8968" max="8968" width="9" style="9" customWidth="1"/>
    <col min="8969" max="8969" width="3.09765625" style="9" customWidth="1"/>
    <col min="8970" max="8970" width="20" style="9" customWidth="1"/>
    <col min="8971" max="8971" width="3.09765625" style="9" customWidth="1"/>
    <col min="8972" max="8972" width="17.8984375" style="9" customWidth="1"/>
    <col min="8973" max="8973" width="3.09765625" style="9" customWidth="1"/>
    <col min="8974" max="8974" width="17.59765625" style="9" customWidth="1"/>
    <col min="8975" max="8975" width="3.09765625" style="9" customWidth="1"/>
    <col min="8976" max="8976" width="17.59765625" style="9" customWidth="1"/>
    <col min="8977" max="8977" width="3.09765625" style="9" customWidth="1"/>
    <col min="8978" max="8978" width="20.296875" style="9" customWidth="1"/>
    <col min="8979" max="9222" width="30.296875" style="9"/>
    <col min="9223" max="9223" width="69.09765625" style="9" customWidth="1"/>
    <col min="9224" max="9224" width="9" style="9" customWidth="1"/>
    <col min="9225" max="9225" width="3.09765625" style="9" customWidth="1"/>
    <col min="9226" max="9226" width="20" style="9" customWidth="1"/>
    <col min="9227" max="9227" width="3.09765625" style="9" customWidth="1"/>
    <col min="9228" max="9228" width="17.8984375" style="9" customWidth="1"/>
    <col min="9229" max="9229" width="3.09765625" style="9" customWidth="1"/>
    <col min="9230" max="9230" width="17.59765625" style="9" customWidth="1"/>
    <col min="9231" max="9231" width="3.09765625" style="9" customWidth="1"/>
    <col min="9232" max="9232" width="17.59765625" style="9" customWidth="1"/>
    <col min="9233" max="9233" width="3.09765625" style="9" customWidth="1"/>
    <col min="9234" max="9234" width="20.296875" style="9" customWidth="1"/>
    <col min="9235" max="9478" width="30.296875" style="9"/>
    <col min="9479" max="9479" width="69.09765625" style="9" customWidth="1"/>
    <col min="9480" max="9480" width="9" style="9" customWidth="1"/>
    <col min="9481" max="9481" width="3.09765625" style="9" customWidth="1"/>
    <col min="9482" max="9482" width="20" style="9" customWidth="1"/>
    <col min="9483" max="9483" width="3.09765625" style="9" customWidth="1"/>
    <col min="9484" max="9484" width="17.8984375" style="9" customWidth="1"/>
    <col min="9485" max="9485" width="3.09765625" style="9" customWidth="1"/>
    <col min="9486" max="9486" width="17.59765625" style="9" customWidth="1"/>
    <col min="9487" max="9487" width="3.09765625" style="9" customWidth="1"/>
    <col min="9488" max="9488" width="17.59765625" style="9" customWidth="1"/>
    <col min="9489" max="9489" width="3.09765625" style="9" customWidth="1"/>
    <col min="9490" max="9490" width="20.296875" style="9" customWidth="1"/>
    <col min="9491" max="9734" width="30.296875" style="9"/>
    <col min="9735" max="9735" width="69.09765625" style="9" customWidth="1"/>
    <col min="9736" max="9736" width="9" style="9" customWidth="1"/>
    <col min="9737" max="9737" width="3.09765625" style="9" customWidth="1"/>
    <col min="9738" max="9738" width="20" style="9" customWidth="1"/>
    <col min="9739" max="9739" width="3.09765625" style="9" customWidth="1"/>
    <col min="9740" max="9740" width="17.8984375" style="9" customWidth="1"/>
    <col min="9741" max="9741" width="3.09765625" style="9" customWidth="1"/>
    <col min="9742" max="9742" width="17.59765625" style="9" customWidth="1"/>
    <col min="9743" max="9743" width="3.09765625" style="9" customWidth="1"/>
    <col min="9744" max="9744" width="17.59765625" style="9" customWidth="1"/>
    <col min="9745" max="9745" width="3.09765625" style="9" customWidth="1"/>
    <col min="9746" max="9746" width="20.296875" style="9" customWidth="1"/>
    <col min="9747" max="9990" width="30.296875" style="9"/>
    <col min="9991" max="9991" width="69.09765625" style="9" customWidth="1"/>
    <col min="9992" max="9992" width="9" style="9" customWidth="1"/>
    <col min="9993" max="9993" width="3.09765625" style="9" customWidth="1"/>
    <col min="9994" max="9994" width="20" style="9" customWidth="1"/>
    <col min="9995" max="9995" width="3.09765625" style="9" customWidth="1"/>
    <col min="9996" max="9996" width="17.8984375" style="9" customWidth="1"/>
    <col min="9997" max="9997" width="3.09765625" style="9" customWidth="1"/>
    <col min="9998" max="9998" width="17.59765625" style="9" customWidth="1"/>
    <col min="9999" max="9999" width="3.09765625" style="9" customWidth="1"/>
    <col min="10000" max="10000" width="17.59765625" style="9" customWidth="1"/>
    <col min="10001" max="10001" width="3.09765625" style="9" customWidth="1"/>
    <col min="10002" max="10002" width="20.296875" style="9" customWidth="1"/>
    <col min="10003" max="10246" width="30.296875" style="9"/>
    <col min="10247" max="10247" width="69.09765625" style="9" customWidth="1"/>
    <col min="10248" max="10248" width="9" style="9" customWidth="1"/>
    <col min="10249" max="10249" width="3.09765625" style="9" customWidth="1"/>
    <col min="10250" max="10250" width="20" style="9" customWidth="1"/>
    <col min="10251" max="10251" width="3.09765625" style="9" customWidth="1"/>
    <col min="10252" max="10252" width="17.8984375" style="9" customWidth="1"/>
    <col min="10253" max="10253" width="3.09765625" style="9" customWidth="1"/>
    <col min="10254" max="10254" width="17.59765625" style="9" customWidth="1"/>
    <col min="10255" max="10255" width="3.09765625" style="9" customWidth="1"/>
    <col min="10256" max="10256" width="17.59765625" style="9" customWidth="1"/>
    <col min="10257" max="10257" width="3.09765625" style="9" customWidth="1"/>
    <col min="10258" max="10258" width="20.296875" style="9" customWidth="1"/>
    <col min="10259" max="10502" width="30.296875" style="9"/>
    <col min="10503" max="10503" width="69.09765625" style="9" customWidth="1"/>
    <col min="10504" max="10504" width="9" style="9" customWidth="1"/>
    <col min="10505" max="10505" width="3.09765625" style="9" customWidth="1"/>
    <col min="10506" max="10506" width="20" style="9" customWidth="1"/>
    <col min="10507" max="10507" width="3.09765625" style="9" customWidth="1"/>
    <col min="10508" max="10508" width="17.8984375" style="9" customWidth="1"/>
    <col min="10509" max="10509" width="3.09765625" style="9" customWidth="1"/>
    <col min="10510" max="10510" width="17.59765625" style="9" customWidth="1"/>
    <col min="10511" max="10511" width="3.09765625" style="9" customWidth="1"/>
    <col min="10512" max="10512" width="17.59765625" style="9" customWidth="1"/>
    <col min="10513" max="10513" width="3.09765625" style="9" customWidth="1"/>
    <col min="10514" max="10514" width="20.296875" style="9" customWidth="1"/>
    <col min="10515" max="10758" width="30.296875" style="9"/>
    <col min="10759" max="10759" width="69.09765625" style="9" customWidth="1"/>
    <col min="10760" max="10760" width="9" style="9" customWidth="1"/>
    <col min="10761" max="10761" width="3.09765625" style="9" customWidth="1"/>
    <col min="10762" max="10762" width="20" style="9" customWidth="1"/>
    <col min="10763" max="10763" width="3.09765625" style="9" customWidth="1"/>
    <col min="10764" max="10764" width="17.8984375" style="9" customWidth="1"/>
    <col min="10765" max="10765" width="3.09765625" style="9" customWidth="1"/>
    <col min="10766" max="10766" width="17.59765625" style="9" customWidth="1"/>
    <col min="10767" max="10767" width="3.09765625" style="9" customWidth="1"/>
    <col min="10768" max="10768" width="17.59765625" style="9" customWidth="1"/>
    <col min="10769" max="10769" width="3.09765625" style="9" customWidth="1"/>
    <col min="10770" max="10770" width="20.296875" style="9" customWidth="1"/>
    <col min="10771" max="11014" width="30.296875" style="9"/>
    <col min="11015" max="11015" width="69.09765625" style="9" customWidth="1"/>
    <col min="11016" max="11016" width="9" style="9" customWidth="1"/>
    <col min="11017" max="11017" width="3.09765625" style="9" customWidth="1"/>
    <col min="11018" max="11018" width="20" style="9" customWidth="1"/>
    <col min="11019" max="11019" width="3.09765625" style="9" customWidth="1"/>
    <col min="11020" max="11020" width="17.8984375" style="9" customWidth="1"/>
    <col min="11021" max="11021" width="3.09765625" style="9" customWidth="1"/>
    <col min="11022" max="11022" width="17.59765625" style="9" customWidth="1"/>
    <col min="11023" max="11023" width="3.09765625" style="9" customWidth="1"/>
    <col min="11024" max="11024" width="17.59765625" style="9" customWidth="1"/>
    <col min="11025" max="11025" width="3.09765625" style="9" customWidth="1"/>
    <col min="11026" max="11026" width="20.296875" style="9" customWidth="1"/>
    <col min="11027" max="11270" width="30.296875" style="9"/>
    <col min="11271" max="11271" width="69.09765625" style="9" customWidth="1"/>
    <col min="11272" max="11272" width="9" style="9" customWidth="1"/>
    <col min="11273" max="11273" width="3.09765625" style="9" customWidth="1"/>
    <col min="11274" max="11274" width="20" style="9" customWidth="1"/>
    <col min="11275" max="11275" width="3.09765625" style="9" customWidth="1"/>
    <col min="11276" max="11276" width="17.8984375" style="9" customWidth="1"/>
    <col min="11277" max="11277" width="3.09765625" style="9" customWidth="1"/>
    <col min="11278" max="11278" width="17.59765625" style="9" customWidth="1"/>
    <col min="11279" max="11279" width="3.09765625" style="9" customWidth="1"/>
    <col min="11280" max="11280" width="17.59765625" style="9" customWidth="1"/>
    <col min="11281" max="11281" width="3.09765625" style="9" customWidth="1"/>
    <col min="11282" max="11282" width="20.296875" style="9" customWidth="1"/>
    <col min="11283" max="11526" width="30.296875" style="9"/>
    <col min="11527" max="11527" width="69.09765625" style="9" customWidth="1"/>
    <col min="11528" max="11528" width="9" style="9" customWidth="1"/>
    <col min="11529" max="11529" width="3.09765625" style="9" customWidth="1"/>
    <col min="11530" max="11530" width="20" style="9" customWidth="1"/>
    <col min="11531" max="11531" width="3.09765625" style="9" customWidth="1"/>
    <col min="11532" max="11532" width="17.8984375" style="9" customWidth="1"/>
    <col min="11533" max="11533" width="3.09765625" style="9" customWidth="1"/>
    <col min="11534" max="11534" width="17.59765625" style="9" customWidth="1"/>
    <col min="11535" max="11535" width="3.09765625" style="9" customWidth="1"/>
    <col min="11536" max="11536" width="17.59765625" style="9" customWidth="1"/>
    <col min="11537" max="11537" width="3.09765625" style="9" customWidth="1"/>
    <col min="11538" max="11538" width="20.296875" style="9" customWidth="1"/>
    <col min="11539" max="11782" width="30.296875" style="9"/>
    <col min="11783" max="11783" width="69.09765625" style="9" customWidth="1"/>
    <col min="11784" max="11784" width="9" style="9" customWidth="1"/>
    <col min="11785" max="11785" width="3.09765625" style="9" customWidth="1"/>
    <col min="11786" max="11786" width="20" style="9" customWidth="1"/>
    <col min="11787" max="11787" width="3.09765625" style="9" customWidth="1"/>
    <col min="11788" max="11788" width="17.8984375" style="9" customWidth="1"/>
    <col min="11789" max="11789" width="3.09765625" style="9" customWidth="1"/>
    <col min="11790" max="11790" width="17.59765625" style="9" customWidth="1"/>
    <col min="11791" max="11791" width="3.09765625" style="9" customWidth="1"/>
    <col min="11792" max="11792" width="17.59765625" style="9" customWidth="1"/>
    <col min="11793" max="11793" width="3.09765625" style="9" customWidth="1"/>
    <col min="11794" max="11794" width="20.296875" style="9" customWidth="1"/>
    <col min="11795" max="12038" width="30.296875" style="9"/>
    <col min="12039" max="12039" width="69.09765625" style="9" customWidth="1"/>
    <col min="12040" max="12040" width="9" style="9" customWidth="1"/>
    <col min="12041" max="12041" width="3.09765625" style="9" customWidth="1"/>
    <col min="12042" max="12042" width="20" style="9" customWidth="1"/>
    <col min="12043" max="12043" width="3.09765625" style="9" customWidth="1"/>
    <col min="12044" max="12044" width="17.8984375" style="9" customWidth="1"/>
    <col min="12045" max="12045" width="3.09765625" style="9" customWidth="1"/>
    <col min="12046" max="12046" width="17.59765625" style="9" customWidth="1"/>
    <col min="12047" max="12047" width="3.09765625" style="9" customWidth="1"/>
    <col min="12048" max="12048" width="17.59765625" style="9" customWidth="1"/>
    <col min="12049" max="12049" width="3.09765625" style="9" customWidth="1"/>
    <col min="12050" max="12050" width="20.296875" style="9" customWidth="1"/>
    <col min="12051" max="12294" width="30.296875" style="9"/>
    <col min="12295" max="12295" width="69.09765625" style="9" customWidth="1"/>
    <col min="12296" max="12296" width="9" style="9" customWidth="1"/>
    <col min="12297" max="12297" width="3.09765625" style="9" customWidth="1"/>
    <col min="12298" max="12298" width="20" style="9" customWidth="1"/>
    <col min="12299" max="12299" width="3.09765625" style="9" customWidth="1"/>
    <col min="12300" max="12300" width="17.8984375" style="9" customWidth="1"/>
    <col min="12301" max="12301" width="3.09765625" style="9" customWidth="1"/>
    <col min="12302" max="12302" width="17.59765625" style="9" customWidth="1"/>
    <col min="12303" max="12303" width="3.09765625" style="9" customWidth="1"/>
    <col min="12304" max="12304" width="17.59765625" style="9" customWidth="1"/>
    <col min="12305" max="12305" width="3.09765625" style="9" customWidth="1"/>
    <col min="12306" max="12306" width="20.296875" style="9" customWidth="1"/>
    <col min="12307" max="12550" width="30.296875" style="9"/>
    <col min="12551" max="12551" width="69.09765625" style="9" customWidth="1"/>
    <col min="12552" max="12552" width="9" style="9" customWidth="1"/>
    <col min="12553" max="12553" width="3.09765625" style="9" customWidth="1"/>
    <col min="12554" max="12554" width="20" style="9" customWidth="1"/>
    <col min="12555" max="12555" width="3.09765625" style="9" customWidth="1"/>
    <col min="12556" max="12556" width="17.8984375" style="9" customWidth="1"/>
    <col min="12557" max="12557" width="3.09765625" style="9" customWidth="1"/>
    <col min="12558" max="12558" width="17.59765625" style="9" customWidth="1"/>
    <col min="12559" max="12559" width="3.09765625" style="9" customWidth="1"/>
    <col min="12560" max="12560" width="17.59765625" style="9" customWidth="1"/>
    <col min="12561" max="12561" width="3.09765625" style="9" customWidth="1"/>
    <col min="12562" max="12562" width="20.296875" style="9" customWidth="1"/>
    <col min="12563" max="12806" width="30.296875" style="9"/>
    <col min="12807" max="12807" width="69.09765625" style="9" customWidth="1"/>
    <col min="12808" max="12808" width="9" style="9" customWidth="1"/>
    <col min="12809" max="12809" width="3.09765625" style="9" customWidth="1"/>
    <col min="12810" max="12810" width="20" style="9" customWidth="1"/>
    <col min="12811" max="12811" width="3.09765625" style="9" customWidth="1"/>
    <col min="12812" max="12812" width="17.8984375" style="9" customWidth="1"/>
    <col min="12813" max="12813" width="3.09765625" style="9" customWidth="1"/>
    <col min="12814" max="12814" width="17.59765625" style="9" customWidth="1"/>
    <col min="12815" max="12815" width="3.09765625" style="9" customWidth="1"/>
    <col min="12816" max="12816" width="17.59765625" style="9" customWidth="1"/>
    <col min="12817" max="12817" width="3.09765625" style="9" customWidth="1"/>
    <col min="12818" max="12818" width="20.296875" style="9" customWidth="1"/>
    <col min="12819" max="13062" width="30.296875" style="9"/>
    <col min="13063" max="13063" width="69.09765625" style="9" customWidth="1"/>
    <col min="13064" max="13064" width="9" style="9" customWidth="1"/>
    <col min="13065" max="13065" width="3.09765625" style="9" customWidth="1"/>
    <col min="13066" max="13066" width="20" style="9" customWidth="1"/>
    <col min="13067" max="13067" width="3.09765625" style="9" customWidth="1"/>
    <col min="13068" max="13068" width="17.8984375" style="9" customWidth="1"/>
    <col min="13069" max="13069" width="3.09765625" style="9" customWidth="1"/>
    <col min="13070" max="13070" width="17.59765625" style="9" customWidth="1"/>
    <col min="13071" max="13071" width="3.09765625" style="9" customWidth="1"/>
    <col min="13072" max="13072" width="17.59765625" style="9" customWidth="1"/>
    <col min="13073" max="13073" width="3.09765625" style="9" customWidth="1"/>
    <col min="13074" max="13074" width="20.296875" style="9" customWidth="1"/>
    <col min="13075" max="13318" width="30.296875" style="9"/>
    <col min="13319" max="13319" width="69.09765625" style="9" customWidth="1"/>
    <col min="13320" max="13320" width="9" style="9" customWidth="1"/>
    <col min="13321" max="13321" width="3.09765625" style="9" customWidth="1"/>
    <col min="13322" max="13322" width="20" style="9" customWidth="1"/>
    <col min="13323" max="13323" width="3.09765625" style="9" customWidth="1"/>
    <col min="13324" max="13324" width="17.8984375" style="9" customWidth="1"/>
    <col min="13325" max="13325" width="3.09765625" style="9" customWidth="1"/>
    <col min="13326" max="13326" width="17.59765625" style="9" customWidth="1"/>
    <col min="13327" max="13327" width="3.09765625" style="9" customWidth="1"/>
    <col min="13328" max="13328" width="17.59765625" style="9" customWidth="1"/>
    <col min="13329" max="13329" width="3.09765625" style="9" customWidth="1"/>
    <col min="13330" max="13330" width="20.296875" style="9" customWidth="1"/>
    <col min="13331" max="13574" width="30.296875" style="9"/>
    <col min="13575" max="13575" width="69.09765625" style="9" customWidth="1"/>
    <col min="13576" max="13576" width="9" style="9" customWidth="1"/>
    <col min="13577" max="13577" width="3.09765625" style="9" customWidth="1"/>
    <col min="13578" max="13578" width="20" style="9" customWidth="1"/>
    <col min="13579" max="13579" width="3.09765625" style="9" customWidth="1"/>
    <col min="13580" max="13580" width="17.8984375" style="9" customWidth="1"/>
    <col min="13581" max="13581" width="3.09765625" style="9" customWidth="1"/>
    <col min="13582" max="13582" width="17.59765625" style="9" customWidth="1"/>
    <col min="13583" max="13583" width="3.09765625" style="9" customWidth="1"/>
    <col min="13584" max="13584" width="17.59765625" style="9" customWidth="1"/>
    <col min="13585" max="13585" width="3.09765625" style="9" customWidth="1"/>
    <col min="13586" max="13586" width="20.296875" style="9" customWidth="1"/>
    <col min="13587" max="13830" width="30.296875" style="9"/>
    <col min="13831" max="13831" width="69.09765625" style="9" customWidth="1"/>
    <col min="13832" max="13832" width="9" style="9" customWidth="1"/>
    <col min="13833" max="13833" width="3.09765625" style="9" customWidth="1"/>
    <col min="13834" max="13834" width="20" style="9" customWidth="1"/>
    <col min="13835" max="13835" width="3.09765625" style="9" customWidth="1"/>
    <col min="13836" max="13836" width="17.8984375" style="9" customWidth="1"/>
    <col min="13837" max="13837" width="3.09765625" style="9" customWidth="1"/>
    <col min="13838" max="13838" width="17.59765625" style="9" customWidth="1"/>
    <col min="13839" max="13839" width="3.09765625" style="9" customWidth="1"/>
    <col min="13840" max="13840" width="17.59765625" style="9" customWidth="1"/>
    <col min="13841" max="13841" width="3.09765625" style="9" customWidth="1"/>
    <col min="13842" max="13842" width="20.296875" style="9" customWidth="1"/>
    <col min="13843" max="14086" width="30.296875" style="9"/>
    <col min="14087" max="14087" width="69.09765625" style="9" customWidth="1"/>
    <col min="14088" max="14088" width="9" style="9" customWidth="1"/>
    <col min="14089" max="14089" width="3.09765625" style="9" customWidth="1"/>
    <col min="14090" max="14090" width="20" style="9" customWidth="1"/>
    <col min="14091" max="14091" width="3.09765625" style="9" customWidth="1"/>
    <col min="14092" max="14092" width="17.8984375" style="9" customWidth="1"/>
    <col min="14093" max="14093" width="3.09765625" style="9" customWidth="1"/>
    <col min="14094" max="14094" width="17.59765625" style="9" customWidth="1"/>
    <col min="14095" max="14095" width="3.09765625" style="9" customWidth="1"/>
    <col min="14096" max="14096" width="17.59765625" style="9" customWidth="1"/>
    <col min="14097" max="14097" width="3.09765625" style="9" customWidth="1"/>
    <col min="14098" max="14098" width="20.296875" style="9" customWidth="1"/>
    <col min="14099" max="14342" width="30.296875" style="9"/>
    <col min="14343" max="14343" width="69.09765625" style="9" customWidth="1"/>
    <col min="14344" max="14344" width="9" style="9" customWidth="1"/>
    <col min="14345" max="14345" width="3.09765625" style="9" customWidth="1"/>
    <col min="14346" max="14346" width="20" style="9" customWidth="1"/>
    <col min="14347" max="14347" width="3.09765625" style="9" customWidth="1"/>
    <col min="14348" max="14348" width="17.8984375" style="9" customWidth="1"/>
    <col min="14349" max="14349" width="3.09765625" style="9" customWidth="1"/>
    <col min="14350" max="14350" width="17.59765625" style="9" customWidth="1"/>
    <col min="14351" max="14351" width="3.09765625" style="9" customWidth="1"/>
    <col min="14352" max="14352" width="17.59765625" style="9" customWidth="1"/>
    <col min="14353" max="14353" width="3.09765625" style="9" customWidth="1"/>
    <col min="14354" max="14354" width="20.296875" style="9" customWidth="1"/>
    <col min="14355" max="14598" width="30.296875" style="9"/>
    <col min="14599" max="14599" width="69.09765625" style="9" customWidth="1"/>
    <col min="14600" max="14600" width="9" style="9" customWidth="1"/>
    <col min="14601" max="14601" width="3.09765625" style="9" customWidth="1"/>
    <col min="14602" max="14602" width="20" style="9" customWidth="1"/>
    <col min="14603" max="14603" width="3.09765625" style="9" customWidth="1"/>
    <col min="14604" max="14604" width="17.8984375" style="9" customWidth="1"/>
    <col min="14605" max="14605" width="3.09765625" style="9" customWidth="1"/>
    <col min="14606" max="14606" width="17.59765625" style="9" customWidth="1"/>
    <col min="14607" max="14607" width="3.09765625" style="9" customWidth="1"/>
    <col min="14608" max="14608" width="17.59765625" style="9" customWidth="1"/>
    <col min="14609" max="14609" width="3.09765625" style="9" customWidth="1"/>
    <col min="14610" max="14610" width="20.296875" style="9" customWidth="1"/>
    <col min="14611" max="14854" width="30.296875" style="9"/>
    <col min="14855" max="14855" width="69.09765625" style="9" customWidth="1"/>
    <col min="14856" max="14856" width="9" style="9" customWidth="1"/>
    <col min="14857" max="14857" width="3.09765625" style="9" customWidth="1"/>
    <col min="14858" max="14858" width="20" style="9" customWidth="1"/>
    <col min="14859" max="14859" width="3.09765625" style="9" customWidth="1"/>
    <col min="14860" max="14860" width="17.8984375" style="9" customWidth="1"/>
    <col min="14861" max="14861" width="3.09765625" style="9" customWidth="1"/>
    <col min="14862" max="14862" width="17.59765625" style="9" customWidth="1"/>
    <col min="14863" max="14863" width="3.09765625" style="9" customWidth="1"/>
    <col min="14864" max="14864" width="17.59765625" style="9" customWidth="1"/>
    <col min="14865" max="14865" width="3.09765625" style="9" customWidth="1"/>
    <col min="14866" max="14866" width="20.296875" style="9" customWidth="1"/>
    <col min="14867" max="15110" width="30.296875" style="9"/>
    <col min="15111" max="15111" width="69.09765625" style="9" customWidth="1"/>
    <col min="15112" max="15112" width="9" style="9" customWidth="1"/>
    <col min="15113" max="15113" width="3.09765625" style="9" customWidth="1"/>
    <col min="15114" max="15114" width="20" style="9" customWidth="1"/>
    <col min="15115" max="15115" width="3.09765625" style="9" customWidth="1"/>
    <col min="15116" max="15116" width="17.8984375" style="9" customWidth="1"/>
    <col min="15117" max="15117" width="3.09765625" style="9" customWidth="1"/>
    <col min="15118" max="15118" width="17.59765625" style="9" customWidth="1"/>
    <col min="15119" max="15119" width="3.09765625" style="9" customWidth="1"/>
    <col min="15120" max="15120" width="17.59765625" style="9" customWidth="1"/>
    <col min="15121" max="15121" width="3.09765625" style="9" customWidth="1"/>
    <col min="15122" max="15122" width="20.296875" style="9" customWidth="1"/>
    <col min="15123" max="15366" width="30.296875" style="9"/>
    <col min="15367" max="15367" width="69.09765625" style="9" customWidth="1"/>
    <col min="15368" max="15368" width="9" style="9" customWidth="1"/>
    <col min="15369" max="15369" width="3.09765625" style="9" customWidth="1"/>
    <col min="15370" max="15370" width="20" style="9" customWidth="1"/>
    <col min="15371" max="15371" width="3.09765625" style="9" customWidth="1"/>
    <col min="15372" max="15372" width="17.8984375" style="9" customWidth="1"/>
    <col min="15373" max="15373" width="3.09765625" style="9" customWidth="1"/>
    <col min="15374" max="15374" width="17.59765625" style="9" customWidth="1"/>
    <col min="15375" max="15375" width="3.09765625" style="9" customWidth="1"/>
    <col min="15376" max="15376" width="17.59765625" style="9" customWidth="1"/>
    <col min="15377" max="15377" width="3.09765625" style="9" customWidth="1"/>
    <col min="15378" max="15378" width="20.296875" style="9" customWidth="1"/>
    <col min="15379" max="15622" width="30.296875" style="9"/>
    <col min="15623" max="15623" width="69.09765625" style="9" customWidth="1"/>
    <col min="15624" max="15624" width="9" style="9" customWidth="1"/>
    <col min="15625" max="15625" width="3.09765625" style="9" customWidth="1"/>
    <col min="15626" max="15626" width="20" style="9" customWidth="1"/>
    <col min="15627" max="15627" width="3.09765625" style="9" customWidth="1"/>
    <col min="15628" max="15628" width="17.8984375" style="9" customWidth="1"/>
    <col min="15629" max="15629" width="3.09765625" style="9" customWidth="1"/>
    <col min="15630" max="15630" width="17.59765625" style="9" customWidth="1"/>
    <col min="15631" max="15631" width="3.09765625" style="9" customWidth="1"/>
    <col min="15632" max="15632" width="17.59765625" style="9" customWidth="1"/>
    <col min="15633" max="15633" width="3.09765625" style="9" customWidth="1"/>
    <col min="15634" max="15634" width="20.296875" style="9" customWidth="1"/>
    <col min="15635" max="15878" width="30.296875" style="9"/>
    <col min="15879" max="15879" width="69.09765625" style="9" customWidth="1"/>
    <col min="15880" max="15880" width="9" style="9" customWidth="1"/>
    <col min="15881" max="15881" width="3.09765625" style="9" customWidth="1"/>
    <col min="15882" max="15882" width="20" style="9" customWidth="1"/>
    <col min="15883" max="15883" width="3.09765625" style="9" customWidth="1"/>
    <col min="15884" max="15884" width="17.8984375" style="9" customWidth="1"/>
    <col min="15885" max="15885" width="3.09765625" style="9" customWidth="1"/>
    <col min="15886" max="15886" width="17.59765625" style="9" customWidth="1"/>
    <col min="15887" max="15887" width="3.09765625" style="9" customWidth="1"/>
    <col min="15888" max="15888" width="17.59765625" style="9" customWidth="1"/>
    <col min="15889" max="15889" width="3.09765625" style="9" customWidth="1"/>
    <col min="15890" max="15890" width="20.296875" style="9" customWidth="1"/>
    <col min="15891" max="16134" width="30.296875" style="9"/>
    <col min="16135" max="16135" width="69.09765625" style="9" customWidth="1"/>
    <col min="16136" max="16136" width="9" style="9" customWidth="1"/>
    <col min="16137" max="16137" width="3.09765625" style="9" customWidth="1"/>
    <col min="16138" max="16138" width="20" style="9" customWidth="1"/>
    <col min="16139" max="16139" width="3.09765625" style="9" customWidth="1"/>
    <col min="16140" max="16140" width="17.8984375" style="9" customWidth="1"/>
    <col min="16141" max="16141" width="3.09765625" style="9" customWidth="1"/>
    <col min="16142" max="16142" width="17.59765625" style="9" customWidth="1"/>
    <col min="16143" max="16143" width="3.09765625" style="9" customWidth="1"/>
    <col min="16144" max="16144" width="17.59765625" style="9" customWidth="1"/>
    <col min="16145" max="16145" width="3.09765625" style="9" customWidth="1"/>
    <col min="16146" max="16146" width="20.296875" style="9" customWidth="1"/>
    <col min="16147" max="16384" width="30.296875" style="9"/>
  </cols>
  <sheetData>
    <row r="1" spans="1:19" ht="22.5" customHeight="1" x14ac:dyDescent="0.35">
      <c r="A1" s="4" t="s">
        <v>0</v>
      </c>
      <c r="B1" s="6"/>
      <c r="C1" s="6"/>
      <c r="D1" s="6"/>
      <c r="E1" s="6"/>
      <c r="F1" s="6"/>
      <c r="G1" s="6"/>
      <c r="H1" s="6"/>
      <c r="I1" s="6"/>
    </row>
    <row r="2" spans="1:19" ht="22.5" customHeight="1" x14ac:dyDescent="0.3">
      <c r="A2" s="108" t="s">
        <v>136</v>
      </c>
      <c r="B2" s="6"/>
      <c r="C2" s="6"/>
      <c r="D2" s="6"/>
      <c r="E2" s="6"/>
      <c r="F2" s="6"/>
      <c r="G2" s="6"/>
      <c r="H2" s="6"/>
      <c r="I2" s="6"/>
    </row>
    <row r="3" spans="1:19" ht="22.5" customHeight="1" x14ac:dyDescent="0.3">
      <c r="A3" s="10"/>
      <c r="B3" s="14"/>
      <c r="C3" s="14"/>
      <c r="D3" s="6"/>
      <c r="E3" s="6"/>
      <c r="F3" s="6"/>
      <c r="G3" s="6"/>
      <c r="H3" s="6"/>
      <c r="I3" s="6"/>
    </row>
    <row r="4" spans="1:19" ht="21" customHeight="1" x14ac:dyDescent="0.3">
      <c r="A4" s="10"/>
      <c r="D4" s="213" t="s">
        <v>185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9" ht="21" customHeight="1" x14ac:dyDescent="0.65">
      <c r="A5" s="10"/>
      <c r="D5" s="76"/>
      <c r="E5" s="76"/>
      <c r="F5" s="76"/>
      <c r="G5" s="76"/>
      <c r="H5" s="218" t="s">
        <v>60</v>
      </c>
      <c r="I5" s="218"/>
      <c r="J5" s="218"/>
      <c r="K5" s="76"/>
      <c r="L5" s="219" t="s">
        <v>137</v>
      </c>
      <c r="M5" s="219"/>
      <c r="N5" s="219"/>
      <c r="O5" s="219"/>
      <c r="P5" s="219"/>
      <c r="Q5" s="76"/>
      <c r="R5" s="76"/>
      <c r="S5" s="1"/>
    </row>
    <row r="6" spans="1:19" ht="21" customHeight="1" x14ac:dyDescent="0.65">
      <c r="A6" s="10"/>
      <c r="D6" s="76"/>
      <c r="E6" s="76"/>
      <c r="F6" s="76"/>
      <c r="G6" s="76"/>
      <c r="H6" s="50"/>
      <c r="I6" s="50"/>
      <c r="J6" s="50"/>
      <c r="K6" s="76"/>
      <c r="L6" s="152"/>
      <c r="M6" s="152"/>
      <c r="N6" s="152"/>
      <c r="O6" s="152"/>
      <c r="P6" s="50" t="s">
        <v>138</v>
      </c>
      <c r="Q6" s="76"/>
      <c r="R6" s="76"/>
      <c r="S6" s="1"/>
    </row>
    <row r="7" spans="1:19" ht="21" customHeight="1" x14ac:dyDescent="0.65">
      <c r="A7" s="10"/>
      <c r="D7" s="50" t="s">
        <v>143</v>
      </c>
      <c r="E7" s="50"/>
      <c r="F7" s="50"/>
      <c r="G7" s="50"/>
      <c r="H7" s="50"/>
      <c r="I7" s="50"/>
      <c r="J7" s="50"/>
      <c r="K7" s="50"/>
      <c r="L7" s="50"/>
      <c r="M7" s="50"/>
      <c r="N7" s="50" t="s">
        <v>145</v>
      </c>
      <c r="O7" s="50"/>
      <c r="P7" s="50" t="s">
        <v>140</v>
      </c>
      <c r="R7" s="50"/>
      <c r="S7" s="1"/>
    </row>
    <row r="8" spans="1:19" s="10" customFormat="1" ht="21" customHeight="1" x14ac:dyDescent="0.65">
      <c r="A8" s="17"/>
      <c r="B8" s="75"/>
      <c r="C8" s="75"/>
      <c r="D8" s="50" t="s">
        <v>149</v>
      </c>
      <c r="E8" s="50"/>
      <c r="F8" s="50" t="s">
        <v>150</v>
      </c>
      <c r="G8" s="50"/>
      <c r="H8" s="50" t="s">
        <v>186</v>
      </c>
      <c r="I8" s="50"/>
      <c r="J8" s="50"/>
      <c r="K8" s="50"/>
      <c r="L8" s="50" t="s">
        <v>153</v>
      </c>
      <c r="M8" s="50"/>
      <c r="N8" s="50" t="s">
        <v>154</v>
      </c>
      <c r="O8" s="50"/>
      <c r="P8" s="50" t="s">
        <v>187</v>
      </c>
      <c r="Q8" s="50"/>
      <c r="R8" s="50" t="s">
        <v>158</v>
      </c>
      <c r="S8" s="1"/>
    </row>
    <row r="9" spans="1:19" ht="21" customHeight="1" x14ac:dyDescent="0.3">
      <c r="A9" s="10"/>
      <c r="B9" s="75" t="s">
        <v>7</v>
      </c>
      <c r="D9" s="50" t="s">
        <v>159</v>
      </c>
      <c r="E9" s="50"/>
      <c r="F9" s="50" t="s">
        <v>160</v>
      </c>
      <c r="G9" s="50"/>
      <c r="H9" s="50" t="s">
        <v>188</v>
      </c>
      <c r="I9" s="50"/>
      <c r="J9" s="50" t="s">
        <v>63</v>
      </c>
      <c r="K9" s="50"/>
      <c r="L9" s="50" t="s">
        <v>163</v>
      </c>
      <c r="M9" s="50"/>
      <c r="N9" s="50" t="s">
        <v>164</v>
      </c>
      <c r="O9" s="50"/>
      <c r="P9" s="50" t="s">
        <v>165</v>
      </c>
      <c r="Q9" s="50"/>
      <c r="R9" s="50" t="s">
        <v>168</v>
      </c>
    </row>
    <row r="10" spans="1:19" ht="21" customHeight="1" x14ac:dyDescent="0.3">
      <c r="A10" s="10"/>
      <c r="D10" s="211" t="s">
        <v>11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9" ht="18.649999999999999" customHeight="1" x14ac:dyDescent="0.3">
      <c r="A11" s="92" t="s">
        <v>181</v>
      </c>
    </row>
    <row r="12" spans="1:19" ht="18.649999999999999" customHeight="1" x14ac:dyDescent="0.3">
      <c r="A12" s="6" t="s">
        <v>193</v>
      </c>
      <c r="D12" s="49">
        <v>32000770700</v>
      </c>
      <c r="E12" s="49"/>
      <c r="F12" s="49">
        <v>39329279873</v>
      </c>
      <c r="G12" s="48"/>
      <c r="H12" s="49">
        <v>95397189</v>
      </c>
      <c r="I12" s="48"/>
      <c r="J12" s="49">
        <v>1114953467</v>
      </c>
      <c r="K12" s="48"/>
      <c r="L12" s="49">
        <v>2001774</v>
      </c>
      <c r="M12" s="48"/>
      <c r="N12" s="49">
        <v>16817688</v>
      </c>
      <c r="O12" s="49"/>
      <c r="P12" s="49">
        <v>-1440000</v>
      </c>
      <c r="Q12" s="50"/>
      <c r="R12" s="113">
        <f>SUM(D12:P12)</f>
        <v>72557780691</v>
      </c>
    </row>
    <row r="13" spans="1:19" s="10" customFormat="1" ht="18.649999999999999" hidden="1" customHeight="1" x14ac:dyDescent="0.3">
      <c r="A13" s="9" t="s">
        <v>171</v>
      </c>
      <c r="B13" s="75"/>
      <c r="C13" s="39"/>
      <c r="D13" s="33"/>
      <c r="E13" s="48"/>
      <c r="F13" s="33"/>
      <c r="G13" s="48"/>
      <c r="H13" s="33"/>
      <c r="I13" s="48"/>
      <c r="J13" s="33"/>
      <c r="K13" s="48"/>
      <c r="L13" s="33"/>
      <c r="M13" s="48"/>
      <c r="N13" s="33"/>
      <c r="O13" s="48"/>
      <c r="P13" s="33"/>
      <c r="Q13" s="48"/>
      <c r="R13" s="33"/>
    </row>
    <row r="14" spans="1:19" s="10" customFormat="1" ht="18.649999999999999" hidden="1" customHeight="1" x14ac:dyDescent="0.3">
      <c r="A14" s="10" t="s">
        <v>194</v>
      </c>
      <c r="B14" s="39"/>
      <c r="C14" s="39"/>
      <c r="D14" s="23">
        <v>32000770700</v>
      </c>
      <c r="E14" s="49"/>
      <c r="F14" s="23">
        <v>39329279873</v>
      </c>
      <c r="G14" s="3"/>
      <c r="H14" s="23">
        <v>95397189</v>
      </c>
      <c r="I14" s="3"/>
      <c r="J14" s="23">
        <v>1114953467</v>
      </c>
      <c r="K14" s="49"/>
      <c r="L14" s="23">
        <v>2001774</v>
      </c>
      <c r="M14" s="49"/>
      <c r="N14" s="23">
        <v>16817688</v>
      </c>
      <c r="O14" s="49"/>
      <c r="P14" s="23">
        <v>-1440000</v>
      </c>
      <c r="Q14" s="2"/>
      <c r="R14" s="23">
        <f>SUM(R12:R13)</f>
        <v>72557780691</v>
      </c>
      <c r="S14" s="106">
        <v>0</v>
      </c>
    </row>
    <row r="15" spans="1:19" s="10" customFormat="1" ht="18.649999999999999" customHeight="1" x14ac:dyDescent="0.3">
      <c r="B15" s="39"/>
      <c r="C15" s="39"/>
      <c r="D15" s="49"/>
      <c r="E15" s="49"/>
      <c r="F15" s="49"/>
      <c r="G15" s="2"/>
      <c r="H15" s="49"/>
      <c r="I15" s="2"/>
      <c r="J15" s="49"/>
      <c r="K15" s="2"/>
      <c r="L15" s="49"/>
      <c r="M15" s="49"/>
      <c r="N15" s="49"/>
      <c r="O15" s="2"/>
      <c r="P15" s="49"/>
      <c r="Q15" s="2"/>
      <c r="R15" s="49"/>
    </row>
    <row r="16" spans="1:19" s="10" customFormat="1" ht="18.649999999999999" customHeight="1" x14ac:dyDescent="0.3">
      <c r="A16" s="10" t="s">
        <v>173</v>
      </c>
      <c r="B16" s="75"/>
      <c r="C16" s="3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s="10" customFormat="1" ht="18.649999999999999" customHeight="1" x14ac:dyDescent="0.3">
      <c r="A17" s="8" t="s">
        <v>257</v>
      </c>
      <c r="B17" s="75"/>
      <c r="C17" s="3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9" hidden="1" x14ac:dyDescent="0.3"/>
    <row r="19" spans="1:19" s="10" customFormat="1" ht="18.649999999999999" customHeight="1" x14ac:dyDescent="0.3">
      <c r="A19" s="9" t="s">
        <v>174</v>
      </c>
      <c r="B19" s="75">
        <v>16</v>
      </c>
      <c r="C19" s="39"/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16749097</v>
      </c>
      <c r="O19" s="48"/>
      <c r="P19" s="48">
        <v>0</v>
      </c>
      <c r="Q19" s="48"/>
      <c r="R19" s="48">
        <f t="shared" ref="R19:R21" si="0">SUM(D19:P19)</f>
        <v>16749097</v>
      </c>
    </row>
    <row r="20" spans="1:19" s="10" customFormat="1" ht="18.649999999999999" customHeight="1" x14ac:dyDescent="0.3">
      <c r="A20" s="9" t="s">
        <v>183</v>
      </c>
      <c r="B20" s="75">
        <v>17</v>
      </c>
      <c r="C20" s="39"/>
      <c r="D20" s="48">
        <v>1572600</v>
      </c>
      <c r="E20" s="48"/>
      <c r="F20" s="48">
        <v>5661360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-7233960</v>
      </c>
      <c r="O20" s="48"/>
      <c r="P20" s="48">
        <v>0</v>
      </c>
      <c r="Q20" s="48"/>
      <c r="R20" s="48">
        <f t="shared" si="0"/>
        <v>0</v>
      </c>
    </row>
    <row r="21" spans="1:19" s="10" customFormat="1" ht="18.649999999999999" customHeight="1" x14ac:dyDescent="0.3">
      <c r="A21" s="9" t="s">
        <v>259</v>
      </c>
      <c r="B21" s="75"/>
      <c r="C21" s="39"/>
      <c r="D21" s="48">
        <v>0</v>
      </c>
      <c r="E21" s="48"/>
      <c r="F21" s="48">
        <v>-2465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48">
        <f t="shared" si="0"/>
        <v>-2465</v>
      </c>
    </row>
    <row r="22" spans="1:19" s="10" customFormat="1" ht="18.649999999999999" customHeight="1" x14ac:dyDescent="0.3">
      <c r="A22" s="9" t="s">
        <v>182</v>
      </c>
      <c r="B22" s="75">
        <v>24</v>
      </c>
      <c r="C22" s="39"/>
      <c r="D22" s="33">
        <v>0</v>
      </c>
      <c r="E22" s="48"/>
      <c r="F22" s="33">
        <v>0</v>
      </c>
      <c r="G22" s="48"/>
      <c r="H22" s="33">
        <v>0</v>
      </c>
      <c r="I22" s="48"/>
      <c r="J22" s="33">
        <v>-1024032962</v>
      </c>
      <c r="K22" s="48"/>
      <c r="L22" s="33">
        <v>0</v>
      </c>
      <c r="M22" s="48"/>
      <c r="N22" s="33">
        <v>0</v>
      </c>
      <c r="O22" s="48"/>
      <c r="P22" s="33">
        <v>0</v>
      </c>
      <c r="Q22" s="48"/>
      <c r="R22" s="33">
        <f>SUM(D22:P22)</f>
        <v>-1024032962</v>
      </c>
    </row>
    <row r="23" spans="1:19" s="10" customFormat="1" ht="18.649999999999999" customHeight="1" x14ac:dyDescent="0.3">
      <c r="A23" s="124" t="s">
        <v>279</v>
      </c>
      <c r="B23" s="39"/>
      <c r="C23" s="39"/>
      <c r="D23" s="42">
        <f>SUM(D19:D22)</f>
        <v>1572600</v>
      </c>
      <c r="E23" s="49"/>
      <c r="F23" s="42">
        <f>SUM(F19:F22)</f>
        <v>5658895</v>
      </c>
      <c r="G23" s="3"/>
      <c r="H23" s="42">
        <f>SUM(H19:H22)</f>
        <v>0</v>
      </c>
      <c r="I23" s="3"/>
      <c r="J23" s="42">
        <f>SUM(J19:J22)</f>
        <v>-1024032962</v>
      </c>
      <c r="K23" s="3"/>
      <c r="L23" s="42">
        <f>SUM(L19:L22)</f>
        <v>0</v>
      </c>
      <c r="M23" s="49"/>
      <c r="N23" s="42">
        <f>SUM(N19:N22)</f>
        <v>9515137</v>
      </c>
      <c r="O23" s="49"/>
      <c r="P23" s="42">
        <f>SUM(P19:P22)</f>
        <v>0</v>
      </c>
      <c r="Q23" s="3"/>
      <c r="R23" s="42">
        <f>SUM(R19:R22)</f>
        <v>-1007286330</v>
      </c>
    </row>
    <row r="24" spans="1:19" s="10" customFormat="1" ht="18.649999999999999" customHeight="1" x14ac:dyDescent="0.3">
      <c r="A24" s="8"/>
      <c r="B24" s="39"/>
      <c r="C24" s="3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9" ht="18.649999999999999" customHeight="1" x14ac:dyDescent="0.3">
      <c r="A25" s="6" t="s">
        <v>176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9" ht="18.649999999999999" customHeight="1" x14ac:dyDescent="0.3">
      <c r="A26" s="15" t="s">
        <v>190</v>
      </c>
      <c r="D26" s="48">
        <v>0</v>
      </c>
      <c r="E26" s="48"/>
      <c r="F26" s="48">
        <v>0</v>
      </c>
      <c r="G26" s="48"/>
      <c r="H26" s="48">
        <v>0</v>
      </c>
      <c r="I26" s="2"/>
      <c r="J26" s="48">
        <v>1708686368</v>
      </c>
      <c r="K26" s="2"/>
      <c r="L26" s="48">
        <v>0</v>
      </c>
      <c r="M26" s="2"/>
      <c r="N26" s="48">
        <v>0</v>
      </c>
      <c r="O26" s="2"/>
      <c r="P26" s="48">
        <v>0</v>
      </c>
      <c r="Q26" s="2"/>
      <c r="R26" s="48">
        <f>SUM(D26:P26)</f>
        <v>1708686368</v>
      </c>
    </row>
    <row r="27" spans="1:19" ht="18.649999999999999" customHeight="1" x14ac:dyDescent="0.3">
      <c r="A27" s="15" t="s">
        <v>191</v>
      </c>
      <c r="D27" s="48">
        <v>0</v>
      </c>
      <c r="E27" s="48"/>
      <c r="F27" s="48">
        <v>0</v>
      </c>
      <c r="G27" s="48"/>
      <c r="H27" s="48">
        <v>0</v>
      </c>
      <c r="I27" s="2"/>
      <c r="J27" s="48">
        <v>35473708</v>
      </c>
      <c r="K27" s="2"/>
      <c r="L27" s="48">
        <v>24095376</v>
      </c>
      <c r="M27" s="2"/>
      <c r="N27" s="48">
        <v>0</v>
      </c>
      <c r="O27" s="2"/>
      <c r="P27" s="48">
        <v>0</v>
      </c>
      <c r="Q27" s="3"/>
      <c r="R27" s="48">
        <f>SUM(D27:P27)</f>
        <v>59569084</v>
      </c>
    </row>
    <row r="28" spans="1:19" ht="18.649999999999999" customHeight="1" x14ac:dyDescent="0.3">
      <c r="A28" s="6" t="s">
        <v>131</v>
      </c>
      <c r="B28" s="39"/>
      <c r="C28" s="39"/>
      <c r="D28" s="23">
        <f>SUM(D26:D27)</f>
        <v>0</v>
      </c>
      <c r="E28" s="49"/>
      <c r="F28" s="23">
        <f>SUM(F26:F27)</f>
        <v>0</v>
      </c>
      <c r="G28" s="49"/>
      <c r="H28" s="23">
        <f>SUM(H26:H27)</f>
        <v>0</v>
      </c>
      <c r="I28" s="3"/>
      <c r="J28" s="23">
        <f>SUM(J26:J27)</f>
        <v>1744160076</v>
      </c>
      <c r="K28" s="49"/>
      <c r="L28" s="23">
        <f>SUM(L26:L27)</f>
        <v>24095376</v>
      </c>
      <c r="M28" s="49"/>
      <c r="N28" s="23">
        <f>SUM(N26:N27)</f>
        <v>0</v>
      </c>
      <c r="O28" s="49"/>
      <c r="P28" s="23">
        <f>SUM(P26:P27)</f>
        <v>0</v>
      </c>
      <c r="Q28" s="2"/>
      <c r="R28" s="23">
        <f>SUM(R26:R27)</f>
        <v>1768255452</v>
      </c>
      <c r="S28" s="63">
        <v>0</v>
      </c>
    </row>
    <row r="29" spans="1:19" ht="18.649999999999999" customHeight="1" x14ac:dyDescent="0.3">
      <c r="A29" s="10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8.649999999999999" customHeight="1" x14ac:dyDescent="0.3">
      <c r="A30" s="126" t="s">
        <v>179</v>
      </c>
      <c r="B30" s="75">
        <v>18</v>
      </c>
      <c r="D30" s="33">
        <v>0</v>
      </c>
      <c r="E30" s="2"/>
      <c r="F30" s="33">
        <v>0</v>
      </c>
      <c r="G30" s="2"/>
      <c r="H30" s="33">
        <v>85434318</v>
      </c>
      <c r="I30" s="2"/>
      <c r="J30" s="33">
        <v>-85434318</v>
      </c>
      <c r="K30" s="2"/>
      <c r="L30" s="33">
        <v>0</v>
      </c>
      <c r="M30" s="2"/>
      <c r="N30" s="33">
        <v>0</v>
      </c>
      <c r="O30" s="2"/>
      <c r="P30" s="33">
        <v>0</v>
      </c>
      <c r="Q30" s="2"/>
      <c r="R30" s="33">
        <f>SUM(D30:P30)</f>
        <v>0</v>
      </c>
    </row>
    <row r="31" spans="1:19" ht="18.649999999999999" customHeight="1" x14ac:dyDescent="0.3">
      <c r="A31" s="126"/>
      <c r="D31" s="48"/>
      <c r="E31" s="2"/>
      <c r="F31" s="48"/>
      <c r="G31" s="2"/>
      <c r="H31" s="48"/>
      <c r="I31" s="2"/>
      <c r="J31" s="48"/>
      <c r="K31" s="2"/>
      <c r="L31" s="48"/>
      <c r="M31" s="2"/>
      <c r="N31" s="48"/>
      <c r="O31" s="2"/>
      <c r="P31" s="48"/>
      <c r="Q31" s="2"/>
      <c r="R31" s="48"/>
    </row>
    <row r="32" spans="1:19" ht="18.649999999999999" customHeight="1" thickBot="1" x14ac:dyDescent="0.35">
      <c r="A32" s="10" t="s">
        <v>184</v>
      </c>
      <c r="D32" s="40">
        <f>D28+D23+D12+D30</f>
        <v>32002343300</v>
      </c>
      <c r="E32" s="49"/>
      <c r="F32" s="40">
        <f>F28+F23+F12+F30</f>
        <v>39334938768</v>
      </c>
      <c r="G32" s="2"/>
      <c r="H32" s="40">
        <f>H28+H23+H12+H30</f>
        <v>180831507</v>
      </c>
      <c r="I32" s="2"/>
      <c r="J32" s="40">
        <f>J28+J23+J12+J30</f>
        <v>1749646263</v>
      </c>
      <c r="K32" s="49"/>
      <c r="L32" s="40">
        <f>L28+L23+L12+L30</f>
        <v>26097150</v>
      </c>
      <c r="M32" s="49"/>
      <c r="N32" s="40">
        <f>N28+N23+N12+N30</f>
        <v>26332825</v>
      </c>
      <c r="O32" s="49"/>
      <c r="P32" s="40">
        <f>P28+P23+P12+P30</f>
        <v>-1440000</v>
      </c>
      <c r="Q32" s="2"/>
      <c r="R32" s="40">
        <f>R28+R23+R12+R30</f>
        <v>73318749813</v>
      </c>
      <c r="S32" s="63">
        <v>0</v>
      </c>
    </row>
    <row r="33" spans="4:18" ht="21.75" customHeight="1" thickTop="1" x14ac:dyDescent="0.3"/>
    <row r="34" spans="4:18" ht="22.5" customHeight="1" x14ac:dyDescent="0.3"/>
    <row r="35" spans="4:18" ht="22.5" customHeight="1" x14ac:dyDescent="0.3">
      <c r="D35" s="63">
        <v>0</v>
      </c>
      <c r="E35" s="63">
        <v>0</v>
      </c>
      <c r="F35" s="63">
        <v>0</v>
      </c>
      <c r="G35" s="63"/>
      <c r="H35" s="63">
        <v>0</v>
      </c>
      <c r="I35" s="63"/>
      <c r="J35" s="63">
        <v>0</v>
      </c>
      <c r="K35" s="63"/>
      <c r="L35" s="63">
        <v>0</v>
      </c>
      <c r="M35" s="63"/>
      <c r="N35" s="63">
        <v>0</v>
      </c>
      <c r="O35" s="63"/>
      <c r="P35" s="63">
        <v>0</v>
      </c>
      <c r="Q35" s="63"/>
      <c r="R35" s="63">
        <v>0</v>
      </c>
    </row>
    <row r="36" spans="4:18" ht="22.5" customHeight="1" x14ac:dyDescent="0.3"/>
    <row r="37" spans="4:18" ht="22.5" customHeight="1" x14ac:dyDescent="0.3"/>
    <row r="38" spans="4:18" ht="22.5" customHeight="1" x14ac:dyDescent="0.3"/>
    <row r="39" spans="4:18" ht="22.5" customHeight="1" x14ac:dyDescent="0.3"/>
    <row r="40" spans="4:18" ht="22.5" customHeight="1" x14ac:dyDescent="0.3"/>
    <row r="41" spans="4:18" ht="22.5" customHeight="1" x14ac:dyDescent="0.3">
      <c r="O41" s="107"/>
      <c r="Q41" s="107"/>
    </row>
    <row r="42" spans="4:18" ht="22.5" customHeight="1" x14ac:dyDescent="0.3">
      <c r="O42" s="107"/>
      <c r="Q42" s="107"/>
    </row>
    <row r="43" spans="4:18" ht="22.5" customHeight="1" x14ac:dyDescent="0.3">
      <c r="O43" s="107"/>
      <c r="Q43" s="107"/>
    </row>
    <row r="44" spans="4:18" ht="22.5" customHeight="1" x14ac:dyDescent="0.3">
      <c r="O44" s="107"/>
    </row>
    <row r="45" spans="4:18" ht="22.5" customHeight="1" x14ac:dyDescent="0.3"/>
    <row r="46" spans="4:18" ht="22.5" customHeight="1" x14ac:dyDescent="0.3"/>
    <row r="47" spans="4:18" ht="22.5" customHeight="1" x14ac:dyDescent="0.3"/>
    <row r="48" spans="4:1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</sheetData>
  <mergeCells count="4">
    <mergeCell ref="D4:R4"/>
    <mergeCell ref="H5:J5"/>
    <mergeCell ref="L5:P5"/>
    <mergeCell ref="D10:R10"/>
  </mergeCells>
  <pageMargins left="0.7" right="0.5" top="0.48" bottom="0.75" header="0.3" footer="0.3"/>
  <pageSetup paperSize="9" scale="63" firstPageNumber="1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W105"/>
  <sheetViews>
    <sheetView view="pageBreakPreview" topLeftCell="A4" zoomScale="70" zoomScaleNormal="79" zoomScaleSheetLayoutView="70" workbookViewId="0">
      <selection activeCell="J104" sqref="J104"/>
    </sheetView>
  </sheetViews>
  <sheetFormatPr defaultColWidth="9.09765625" defaultRowHeight="24" customHeight="1" x14ac:dyDescent="0.3"/>
  <cols>
    <col min="1" max="1" width="63.09765625" style="185" customWidth="1"/>
    <col min="2" max="2" width="7.69921875" style="185" customWidth="1"/>
    <col min="3" max="3" width="1.3984375" style="185" customWidth="1"/>
    <col min="4" max="4" width="17.3984375" style="169" customWidth="1"/>
    <col min="5" max="5" width="1.3984375" style="169" customWidth="1"/>
    <col min="6" max="6" width="17.3984375" style="169" customWidth="1"/>
    <col min="7" max="7" width="1.3984375" style="169" customWidth="1"/>
    <col min="8" max="8" width="17.3984375" style="169" customWidth="1"/>
    <col min="9" max="9" width="1.3984375" style="169" customWidth="1"/>
    <col min="10" max="10" width="17.3984375" style="169" customWidth="1"/>
    <col min="11" max="19" width="8" style="169" customWidth="1"/>
    <col min="20" max="23" width="9.09765625" style="169"/>
    <col min="24" max="24" width="18.09765625" style="169" customWidth="1"/>
    <col min="25" max="16384" width="9.09765625" style="169"/>
  </cols>
  <sheetData>
    <row r="1" spans="1:10" ht="24" customHeight="1" x14ac:dyDescent="0.35">
      <c r="A1" s="168" t="s">
        <v>0</v>
      </c>
      <c r="B1" s="168"/>
      <c r="C1" s="168"/>
      <c r="D1" s="168"/>
      <c r="E1" s="168"/>
      <c r="F1" s="168"/>
    </row>
    <row r="2" spans="1:10" ht="24" customHeight="1" x14ac:dyDescent="0.3">
      <c r="A2" s="170" t="s">
        <v>195</v>
      </c>
      <c r="B2" s="170"/>
      <c r="C2" s="170"/>
    </row>
    <row r="3" spans="1:10" ht="16" customHeight="1" x14ac:dyDescent="0.3">
      <c r="A3" s="171"/>
      <c r="B3" s="171"/>
      <c r="C3" s="171"/>
      <c r="D3" s="172"/>
      <c r="E3" s="172"/>
      <c r="F3" s="172"/>
      <c r="G3" s="172"/>
      <c r="H3" s="172"/>
      <c r="I3" s="172"/>
      <c r="J3" s="172"/>
    </row>
    <row r="4" spans="1:10" ht="21" customHeight="1" x14ac:dyDescent="0.3">
      <c r="A4" s="173"/>
      <c r="B4" s="173"/>
      <c r="C4" s="173"/>
      <c r="D4" s="222" t="s">
        <v>76</v>
      </c>
      <c r="E4" s="222"/>
      <c r="F4" s="222"/>
      <c r="G4" s="174"/>
      <c r="H4" s="222" t="s">
        <v>77</v>
      </c>
      <c r="I4" s="222"/>
      <c r="J4" s="222"/>
    </row>
    <row r="5" spans="1:10" ht="21" customHeight="1" x14ac:dyDescent="0.3">
      <c r="A5" s="173"/>
      <c r="B5" s="173"/>
      <c r="C5" s="173"/>
      <c r="D5" s="222" t="s">
        <v>78</v>
      </c>
      <c r="E5" s="222"/>
      <c r="F5" s="222"/>
      <c r="G5" s="174"/>
      <c r="H5" s="222" t="s">
        <v>78</v>
      </c>
      <c r="I5" s="222"/>
      <c r="J5" s="222"/>
    </row>
    <row r="6" spans="1:10" ht="21" customHeight="1" x14ac:dyDescent="0.3">
      <c r="A6" s="175"/>
      <c r="B6" s="173"/>
      <c r="C6" s="173"/>
      <c r="D6" s="212" t="s">
        <v>79</v>
      </c>
      <c r="E6" s="212"/>
      <c r="F6" s="212"/>
      <c r="G6" s="174"/>
      <c r="H6" s="212" t="s">
        <v>79</v>
      </c>
      <c r="I6" s="212"/>
      <c r="J6" s="212"/>
    </row>
    <row r="7" spans="1:10" ht="21" customHeight="1" x14ac:dyDescent="0.3">
      <c r="A7" s="173"/>
      <c r="B7" s="176" t="s">
        <v>7</v>
      </c>
      <c r="C7" s="173"/>
      <c r="D7" s="111">
        <v>2023</v>
      </c>
      <c r="E7" s="111"/>
      <c r="F7" s="111">
        <v>2022</v>
      </c>
      <c r="G7" s="111"/>
      <c r="H7" s="111">
        <v>2023</v>
      </c>
      <c r="I7" s="111"/>
      <c r="J7" s="111">
        <v>2022</v>
      </c>
    </row>
    <row r="8" spans="1:10" ht="14" x14ac:dyDescent="0.3">
      <c r="A8" s="173"/>
      <c r="B8" s="176"/>
      <c r="C8" s="173"/>
      <c r="D8" s="111"/>
      <c r="E8" s="111"/>
      <c r="F8" s="111" t="s">
        <v>10</v>
      </c>
      <c r="G8" s="111"/>
      <c r="H8" s="111"/>
      <c r="I8" s="111"/>
      <c r="J8" s="111"/>
    </row>
    <row r="9" spans="1:10" ht="21" customHeight="1" x14ac:dyDescent="0.3">
      <c r="A9" s="177"/>
      <c r="B9" s="177"/>
      <c r="C9" s="177"/>
      <c r="D9" s="220" t="s">
        <v>11</v>
      </c>
      <c r="E9" s="221"/>
      <c r="F9" s="221"/>
      <c r="G9" s="221"/>
      <c r="H9" s="221"/>
      <c r="I9" s="221"/>
      <c r="J9" s="221"/>
    </row>
    <row r="10" spans="1:10" ht="21" customHeight="1" x14ac:dyDescent="0.3">
      <c r="A10" s="179" t="s">
        <v>196</v>
      </c>
      <c r="B10" s="179"/>
      <c r="C10" s="179"/>
    </row>
    <row r="11" spans="1:10" ht="21" customHeight="1" x14ac:dyDescent="0.3">
      <c r="A11" s="180" t="s">
        <v>129</v>
      </c>
      <c r="B11" s="180"/>
      <c r="C11" s="180"/>
      <c r="D11" s="95">
        <v>5104546612</v>
      </c>
      <c r="E11" s="181"/>
      <c r="F11" s="95">
        <v>3935082270</v>
      </c>
      <c r="G11" s="181"/>
      <c r="H11" s="95">
        <v>1708686368</v>
      </c>
      <c r="I11" s="181"/>
      <c r="J11" s="95">
        <v>211969274</v>
      </c>
    </row>
    <row r="12" spans="1:10" ht="21" customHeight="1" x14ac:dyDescent="0.3">
      <c r="A12" s="182" t="s">
        <v>197</v>
      </c>
      <c r="B12" s="182"/>
      <c r="C12" s="182"/>
      <c r="D12" s="95"/>
      <c r="E12" s="181"/>
      <c r="F12" s="95"/>
      <c r="G12" s="181"/>
      <c r="H12" s="95"/>
      <c r="I12" s="181"/>
      <c r="J12" s="181"/>
    </row>
    <row r="13" spans="1:10" ht="21" customHeight="1" x14ac:dyDescent="0.3">
      <c r="A13" s="180" t="s">
        <v>107</v>
      </c>
      <c r="B13" s="183" t="s">
        <v>108</v>
      </c>
      <c r="C13" s="180"/>
      <c r="D13" s="95">
        <v>1248042736</v>
      </c>
      <c r="E13" s="181"/>
      <c r="F13" s="95">
        <v>868035426</v>
      </c>
      <c r="G13" s="181"/>
      <c r="H13" s="95">
        <v>67906429</v>
      </c>
      <c r="I13" s="181"/>
      <c r="J13" s="95">
        <v>49611596</v>
      </c>
    </row>
    <row r="14" spans="1:10" ht="21" customHeight="1" x14ac:dyDescent="0.3">
      <c r="A14" s="180" t="s">
        <v>103</v>
      </c>
      <c r="B14" s="184">
        <v>21</v>
      </c>
      <c r="C14" s="180"/>
      <c r="D14" s="95">
        <v>1686324102</v>
      </c>
      <c r="E14" s="181"/>
      <c r="F14" s="95">
        <v>1270173182</v>
      </c>
      <c r="G14" s="181"/>
      <c r="H14" s="95">
        <v>2212415963</v>
      </c>
      <c r="I14" s="181"/>
      <c r="J14" s="95">
        <v>1350247103</v>
      </c>
    </row>
    <row r="15" spans="1:10" ht="21" customHeight="1" x14ac:dyDescent="0.3">
      <c r="A15" s="180" t="s">
        <v>198</v>
      </c>
      <c r="B15" s="184" t="s">
        <v>199</v>
      </c>
      <c r="C15" s="180"/>
      <c r="D15" s="95">
        <v>1668749175</v>
      </c>
      <c r="E15" s="181"/>
      <c r="F15" s="95">
        <v>1608863149</v>
      </c>
      <c r="G15" s="181"/>
      <c r="H15" s="95">
        <v>9359203</v>
      </c>
      <c r="I15" s="181"/>
      <c r="J15" s="95">
        <v>26026576</v>
      </c>
    </row>
    <row r="16" spans="1:10" ht="21" customHeight="1" x14ac:dyDescent="0.3">
      <c r="A16" s="180" t="s">
        <v>200</v>
      </c>
      <c r="B16" s="183" t="s">
        <v>201</v>
      </c>
      <c r="C16" s="180"/>
      <c r="D16" s="95">
        <v>49343432</v>
      </c>
      <c r="E16" s="181"/>
      <c r="F16" s="95">
        <v>37434147</v>
      </c>
      <c r="G16" s="181"/>
      <c r="H16" s="95">
        <v>18625413</v>
      </c>
      <c r="I16" s="181"/>
      <c r="J16" s="95">
        <v>10494833</v>
      </c>
    </row>
    <row r="17" spans="1:14" ht="21" customHeight="1" x14ac:dyDescent="0.3">
      <c r="A17" s="180" t="s">
        <v>202</v>
      </c>
      <c r="B17" s="176" t="s">
        <v>225</v>
      </c>
      <c r="C17" s="169"/>
      <c r="D17" s="95">
        <v>-18173564</v>
      </c>
      <c r="E17" s="181"/>
      <c r="F17" s="95">
        <v>-34176571</v>
      </c>
      <c r="G17" s="181"/>
      <c r="H17" s="95">
        <v>0</v>
      </c>
      <c r="I17" s="181"/>
      <c r="J17" s="95">
        <v>0</v>
      </c>
    </row>
    <row r="18" spans="1:14" ht="21" customHeight="1" x14ac:dyDescent="0.3">
      <c r="A18" s="185" t="s">
        <v>47</v>
      </c>
      <c r="B18" s="176" t="s">
        <v>119</v>
      </c>
      <c r="D18" s="95">
        <v>82382449</v>
      </c>
      <c r="E18" s="181"/>
      <c r="F18" s="95">
        <v>70667343</v>
      </c>
      <c r="G18" s="181"/>
      <c r="H18" s="95">
        <v>33094387</v>
      </c>
      <c r="I18" s="181"/>
      <c r="J18" s="95">
        <v>30294497</v>
      </c>
    </row>
    <row r="19" spans="1:14" ht="21" hidden="1" customHeight="1" x14ac:dyDescent="0.3">
      <c r="A19" s="185" t="s">
        <v>203</v>
      </c>
      <c r="B19" s="176"/>
      <c r="D19" s="95"/>
      <c r="E19" s="181"/>
      <c r="F19" s="95"/>
      <c r="G19" s="181"/>
      <c r="H19" s="95"/>
      <c r="I19" s="181"/>
      <c r="J19" s="95"/>
    </row>
    <row r="20" spans="1:14" ht="21" customHeight="1" x14ac:dyDescent="0.3">
      <c r="A20" s="185" t="s">
        <v>204</v>
      </c>
      <c r="B20" s="176"/>
      <c r="D20" s="95">
        <v>-1684291</v>
      </c>
      <c r="E20" s="181"/>
      <c r="F20" s="95">
        <v>-2070502</v>
      </c>
      <c r="G20" s="181"/>
      <c r="H20" s="95">
        <v>0</v>
      </c>
      <c r="I20" s="181"/>
      <c r="J20" s="95">
        <v>0</v>
      </c>
      <c r="N20" s="95"/>
    </row>
    <row r="21" spans="1:14" ht="21" customHeight="1" x14ac:dyDescent="0.3">
      <c r="A21" s="185" t="s">
        <v>276</v>
      </c>
      <c r="B21" s="176" t="s">
        <v>118</v>
      </c>
      <c r="D21" s="95">
        <v>3209099</v>
      </c>
      <c r="E21" s="181"/>
      <c r="F21" s="95">
        <v>283683</v>
      </c>
      <c r="G21" s="181"/>
      <c r="H21" s="95">
        <v>1544860</v>
      </c>
      <c r="I21" s="181"/>
      <c r="J21" s="95">
        <v>-39042</v>
      </c>
    </row>
    <row r="22" spans="1:14" ht="21" customHeight="1" x14ac:dyDescent="0.3">
      <c r="A22" s="185" t="s">
        <v>288</v>
      </c>
      <c r="B22" s="176" t="s">
        <v>118</v>
      </c>
      <c r="D22" s="95">
        <v>7276792</v>
      </c>
      <c r="E22" s="181"/>
      <c r="F22" s="95">
        <v>2718952</v>
      </c>
      <c r="G22" s="181"/>
      <c r="H22" s="95">
        <v>0</v>
      </c>
      <c r="I22" s="181"/>
      <c r="J22" s="95">
        <v>0</v>
      </c>
    </row>
    <row r="23" spans="1:14" ht="21" customHeight="1" x14ac:dyDescent="0.3">
      <c r="A23" s="185" t="s">
        <v>286</v>
      </c>
      <c r="B23" s="176" t="s">
        <v>265</v>
      </c>
      <c r="D23" s="95">
        <v>307162</v>
      </c>
      <c r="E23" s="181"/>
      <c r="F23" s="95">
        <v>0</v>
      </c>
      <c r="G23" s="181"/>
      <c r="H23" s="95">
        <v>0</v>
      </c>
      <c r="I23" s="181"/>
      <c r="J23" s="95">
        <v>0</v>
      </c>
    </row>
    <row r="24" spans="1:14" ht="21" customHeight="1" x14ac:dyDescent="0.3">
      <c r="A24" s="185" t="s">
        <v>205</v>
      </c>
      <c r="B24" s="176" t="s">
        <v>266</v>
      </c>
      <c r="D24" s="95">
        <v>16749097</v>
      </c>
      <c r="E24" s="181"/>
      <c r="F24" s="95">
        <v>11280447</v>
      </c>
      <c r="G24" s="181"/>
      <c r="H24" s="95">
        <v>16722308</v>
      </c>
      <c r="I24" s="181"/>
      <c r="J24" s="95">
        <v>10673657</v>
      </c>
    </row>
    <row r="25" spans="1:14" ht="21" customHeight="1" x14ac:dyDescent="0.3">
      <c r="A25" s="185" t="s">
        <v>90</v>
      </c>
      <c r="B25" s="176" t="s">
        <v>91</v>
      </c>
      <c r="D25" s="95">
        <v>-4975272601</v>
      </c>
      <c r="E25" s="181"/>
      <c r="F25" s="95">
        <v>-4929129335</v>
      </c>
      <c r="G25" s="181"/>
      <c r="H25" s="95">
        <v>0</v>
      </c>
      <c r="I25" s="181"/>
      <c r="J25" s="95">
        <v>0</v>
      </c>
    </row>
    <row r="26" spans="1:14" ht="21" customHeight="1" x14ac:dyDescent="0.3">
      <c r="A26" s="185" t="s">
        <v>285</v>
      </c>
      <c r="E26" s="181"/>
      <c r="G26" s="181"/>
      <c r="I26" s="181"/>
      <c r="J26" s="95"/>
    </row>
    <row r="27" spans="1:14" ht="21" customHeight="1" x14ac:dyDescent="0.3">
      <c r="A27" s="185" t="s">
        <v>105</v>
      </c>
      <c r="B27" s="176" t="s">
        <v>206</v>
      </c>
      <c r="D27" s="95">
        <v>35417770</v>
      </c>
      <c r="E27" s="181"/>
      <c r="F27" s="95">
        <v>510000</v>
      </c>
      <c r="G27" s="181"/>
      <c r="H27" s="95">
        <v>0</v>
      </c>
      <c r="I27" s="181"/>
      <c r="J27" s="95">
        <v>0</v>
      </c>
    </row>
    <row r="28" spans="1:14" ht="21" customHeight="1" x14ac:dyDescent="0.3">
      <c r="A28" s="185" t="s">
        <v>207</v>
      </c>
      <c r="B28" s="176"/>
      <c r="D28" s="95">
        <v>0</v>
      </c>
      <c r="E28" s="181"/>
      <c r="F28" s="95">
        <v>-3480000</v>
      </c>
      <c r="G28" s="181"/>
      <c r="H28" s="95">
        <v>0</v>
      </c>
      <c r="I28" s="181"/>
      <c r="J28" s="95">
        <v>-3480000</v>
      </c>
    </row>
    <row r="29" spans="1:14" ht="21" customHeight="1" x14ac:dyDescent="0.3">
      <c r="A29" s="180" t="s">
        <v>88</v>
      </c>
      <c r="B29" s="176"/>
      <c r="D29" s="95">
        <v>-4324868</v>
      </c>
      <c r="F29" s="95">
        <v>-839476</v>
      </c>
      <c r="H29" s="95">
        <v>-2926353761</v>
      </c>
      <c r="J29" s="35">
        <v>-2188281078</v>
      </c>
    </row>
    <row r="30" spans="1:14" ht="21" customHeight="1" x14ac:dyDescent="0.3">
      <c r="B30" s="186"/>
      <c r="C30" s="186"/>
      <c r="D30" s="187">
        <f>SUM(D11:D29)</f>
        <v>4902893102</v>
      </c>
      <c r="E30" s="96"/>
      <c r="F30" s="187">
        <f>SUM(F11:F29)</f>
        <v>2835352715</v>
      </c>
      <c r="G30" s="34"/>
      <c r="H30" s="187">
        <f>SUM(H11:H29)</f>
        <v>1142001170</v>
      </c>
      <c r="I30" s="34"/>
      <c r="J30" s="187">
        <f>SUM(J11:J29)</f>
        <v>-502482584</v>
      </c>
    </row>
    <row r="31" spans="1:14" ht="21" customHeight="1" x14ac:dyDescent="0.3">
      <c r="A31" s="182" t="s">
        <v>208</v>
      </c>
      <c r="B31" s="182"/>
      <c r="C31" s="182"/>
      <c r="D31" s="172"/>
      <c r="E31" s="172"/>
      <c r="F31" s="172"/>
      <c r="G31" s="172"/>
      <c r="H31" s="172"/>
      <c r="I31" s="172"/>
      <c r="J31" s="172"/>
    </row>
    <row r="32" spans="1:14" ht="21" customHeight="1" x14ac:dyDescent="0.3">
      <c r="A32" s="99" t="s">
        <v>14</v>
      </c>
      <c r="B32" s="180"/>
      <c r="C32" s="180"/>
      <c r="D32" s="95">
        <v>-93967259</v>
      </c>
      <c r="E32" s="181"/>
      <c r="F32" s="95">
        <v>-113957455</v>
      </c>
      <c r="G32" s="181"/>
      <c r="H32" s="95">
        <v>-1800078281</v>
      </c>
      <c r="I32" s="181"/>
      <c r="J32" s="95">
        <v>208848807</v>
      </c>
    </row>
    <row r="33" spans="1:15" ht="21" customHeight="1" x14ac:dyDescent="0.3">
      <c r="A33" s="180" t="s">
        <v>17</v>
      </c>
      <c r="B33" s="180"/>
      <c r="C33" s="180"/>
      <c r="D33" s="95">
        <v>-12042780</v>
      </c>
      <c r="E33" s="181"/>
      <c r="F33" s="95">
        <v>-15451190</v>
      </c>
      <c r="G33" s="181"/>
      <c r="H33" s="95">
        <v>0</v>
      </c>
      <c r="I33" s="181"/>
      <c r="J33" s="95">
        <v>0</v>
      </c>
    </row>
    <row r="34" spans="1:15" ht="21" customHeight="1" x14ac:dyDescent="0.3">
      <c r="A34" s="180" t="s">
        <v>18</v>
      </c>
      <c r="B34" s="180"/>
      <c r="C34" s="180"/>
      <c r="D34" s="95">
        <v>-49333344</v>
      </c>
      <c r="E34" s="181"/>
      <c r="F34" s="95">
        <v>-27976595</v>
      </c>
      <c r="G34" s="181"/>
      <c r="H34" s="95">
        <v>-1383136</v>
      </c>
      <c r="I34" s="181"/>
      <c r="J34" s="95">
        <v>333796</v>
      </c>
    </row>
    <row r="35" spans="1:15" ht="21" hidden="1" customHeight="1" x14ac:dyDescent="0.3">
      <c r="A35" s="180" t="s">
        <v>22</v>
      </c>
      <c r="B35" s="180"/>
      <c r="C35" s="180"/>
      <c r="D35" s="95"/>
      <c r="E35" s="181"/>
      <c r="F35" s="95">
        <v>0</v>
      </c>
      <c r="G35" s="181"/>
      <c r="H35" s="95">
        <v>0</v>
      </c>
      <c r="I35" s="181"/>
      <c r="J35" s="95"/>
    </row>
    <row r="36" spans="1:15" ht="21" customHeight="1" x14ac:dyDescent="0.3">
      <c r="A36" s="180" t="s">
        <v>29</v>
      </c>
      <c r="B36" s="180"/>
      <c r="C36" s="180"/>
      <c r="D36" s="95">
        <v>-33143449</v>
      </c>
      <c r="E36" s="181"/>
      <c r="F36" s="95">
        <v>-384039286</v>
      </c>
      <c r="G36" s="181"/>
      <c r="H36" s="95">
        <v>105894373</v>
      </c>
      <c r="I36" s="181"/>
      <c r="J36" s="95">
        <v>12026831</v>
      </c>
    </row>
    <row r="37" spans="1:15" ht="21" customHeight="1" x14ac:dyDescent="0.3">
      <c r="A37" s="100" t="s">
        <v>35</v>
      </c>
      <c r="B37" s="180"/>
      <c r="C37" s="180"/>
      <c r="D37" s="95">
        <v>723411265</v>
      </c>
      <c r="E37" s="181"/>
      <c r="F37" s="95">
        <v>825976461</v>
      </c>
      <c r="G37" s="181"/>
      <c r="H37" s="95">
        <v>63849411</v>
      </c>
      <c r="I37" s="181"/>
      <c r="J37" s="95">
        <v>32790285</v>
      </c>
    </row>
    <row r="38" spans="1:15" ht="21" customHeight="1" x14ac:dyDescent="0.3">
      <c r="A38" s="180" t="s">
        <v>42</v>
      </c>
      <c r="B38" s="180"/>
      <c r="C38" s="180"/>
      <c r="D38" s="95">
        <v>249444915</v>
      </c>
      <c r="E38" s="181"/>
      <c r="F38" s="95">
        <v>41565672</v>
      </c>
      <c r="G38" s="181"/>
      <c r="H38" s="95">
        <v>16850665</v>
      </c>
      <c r="I38" s="181"/>
      <c r="J38" s="95">
        <v>-18532150</v>
      </c>
    </row>
    <row r="39" spans="1:15" ht="21" customHeight="1" x14ac:dyDescent="0.3">
      <c r="A39" s="180" t="s">
        <v>48</v>
      </c>
      <c r="B39" s="180"/>
      <c r="C39" s="180"/>
      <c r="D39" s="95">
        <v>-287683304</v>
      </c>
      <c r="E39" s="181"/>
      <c r="F39" s="95">
        <v>40690763</v>
      </c>
      <c r="G39" s="181"/>
      <c r="H39" s="95">
        <v>0</v>
      </c>
      <c r="I39" s="181"/>
      <c r="J39" s="95">
        <v>0</v>
      </c>
    </row>
    <row r="40" spans="1:15" ht="21" customHeight="1" x14ac:dyDescent="0.3">
      <c r="A40" s="180" t="s">
        <v>51</v>
      </c>
      <c r="B40" s="180"/>
      <c r="C40" s="180"/>
      <c r="D40" s="95">
        <v>242425706</v>
      </c>
      <c r="E40" s="181"/>
      <c r="F40" s="95">
        <v>57545472</v>
      </c>
      <c r="G40" s="181"/>
      <c r="H40" s="95">
        <v>144045899</v>
      </c>
      <c r="I40" s="181"/>
      <c r="J40" s="95">
        <v>88485041</v>
      </c>
    </row>
    <row r="41" spans="1:15" ht="21" customHeight="1" x14ac:dyDescent="0.3">
      <c r="A41" s="180" t="s">
        <v>209</v>
      </c>
      <c r="B41" s="184">
        <v>15</v>
      </c>
      <c r="C41" s="180"/>
      <c r="D41" s="95">
        <v>0</v>
      </c>
      <c r="E41" s="181"/>
      <c r="F41" s="95">
        <v>13165549</v>
      </c>
      <c r="G41" s="181"/>
      <c r="H41" s="95">
        <v>24265817</v>
      </c>
      <c r="I41" s="181"/>
      <c r="J41" s="95">
        <v>0</v>
      </c>
    </row>
    <row r="42" spans="1:15" ht="21" customHeight="1" x14ac:dyDescent="0.3">
      <c r="A42" s="180" t="s">
        <v>210</v>
      </c>
      <c r="B42" s="184">
        <v>15</v>
      </c>
      <c r="C42" s="180"/>
      <c r="D42" s="35">
        <v>-12549380</v>
      </c>
      <c r="E42" s="181"/>
      <c r="F42" s="35">
        <v>-9273920</v>
      </c>
      <c r="G42" s="181"/>
      <c r="H42" s="35">
        <v>-2693359</v>
      </c>
      <c r="I42" s="181"/>
      <c r="J42" s="35">
        <v>-2924103</v>
      </c>
    </row>
    <row r="43" spans="1:15" ht="21" customHeight="1" x14ac:dyDescent="0.3">
      <c r="A43" s="180" t="s">
        <v>211</v>
      </c>
      <c r="B43" s="184"/>
      <c r="C43" s="180"/>
      <c r="D43" s="95">
        <f>SUM(D30:D42)</f>
        <v>5629455472</v>
      </c>
      <c r="E43" s="181"/>
      <c r="F43" s="95">
        <f>SUM(F30:F42)</f>
        <v>3263598186</v>
      </c>
      <c r="G43" s="181"/>
      <c r="H43" s="95">
        <f>SUM(H30:H42)</f>
        <v>-307247441</v>
      </c>
      <c r="I43" s="181"/>
      <c r="J43" s="95">
        <f>SUM(J30:J42)</f>
        <v>-181454077</v>
      </c>
    </row>
    <row r="44" spans="1:15" ht="21" customHeight="1" x14ac:dyDescent="0.3">
      <c r="A44" s="185" t="s">
        <v>277</v>
      </c>
      <c r="B44" s="180"/>
      <c r="C44" s="180"/>
      <c r="D44" s="95">
        <v>-140906075</v>
      </c>
      <c r="E44" s="78"/>
      <c r="F44" s="95">
        <v>-61988622</v>
      </c>
      <c r="G44" s="78"/>
      <c r="H44" s="95">
        <v>-80865507</v>
      </c>
      <c r="I44" s="181"/>
      <c r="J44" s="78">
        <v>-42980554</v>
      </c>
    </row>
    <row r="45" spans="1:15" s="188" customFormat="1" ht="21" customHeight="1" x14ac:dyDescent="0.3">
      <c r="A45" s="188" t="s">
        <v>212</v>
      </c>
      <c r="D45" s="189">
        <f>SUM(D43:D44)</f>
        <v>5488549397</v>
      </c>
      <c r="E45" s="96"/>
      <c r="F45" s="189">
        <f>SUM(F43:F44)</f>
        <v>3201609564</v>
      </c>
      <c r="G45" s="34"/>
      <c r="H45" s="189">
        <f>SUM(H43:H44)</f>
        <v>-388112948</v>
      </c>
      <c r="I45" s="34"/>
      <c r="J45" s="189">
        <f>SUM(J43:J44)</f>
        <v>-224434631</v>
      </c>
      <c r="L45" s="190"/>
      <c r="M45" s="190"/>
      <c r="N45" s="190"/>
      <c r="O45" s="190"/>
    </row>
    <row r="46" spans="1:15" s="188" customFormat="1" ht="13.5" customHeight="1" x14ac:dyDescent="0.3">
      <c r="D46" s="190"/>
      <c r="E46" s="96"/>
      <c r="F46" s="190"/>
      <c r="G46" s="34"/>
      <c r="H46" s="190"/>
      <c r="I46" s="34"/>
      <c r="J46" s="190"/>
    </row>
    <row r="47" spans="1:15" ht="17.5" customHeight="1" x14ac:dyDescent="0.35">
      <c r="A47" s="168" t="s">
        <v>0</v>
      </c>
      <c r="B47" s="180"/>
      <c r="C47" s="168"/>
      <c r="D47" s="168"/>
      <c r="E47" s="168"/>
      <c r="F47" s="168"/>
    </row>
    <row r="48" spans="1:15" ht="21" customHeight="1" x14ac:dyDescent="0.3">
      <c r="A48" s="170" t="s">
        <v>195</v>
      </c>
      <c r="B48" s="170"/>
      <c r="C48" s="170"/>
    </row>
    <row r="49" spans="1:12" ht="21" customHeight="1" x14ac:dyDescent="0.3">
      <c r="A49" s="170"/>
      <c r="B49" s="170"/>
      <c r="C49" s="170"/>
      <c r="D49" s="172"/>
      <c r="E49" s="172"/>
      <c r="F49" s="172"/>
      <c r="G49" s="172"/>
      <c r="H49" s="172"/>
      <c r="I49" s="172"/>
      <c r="J49" s="172"/>
    </row>
    <row r="50" spans="1:12" ht="21" customHeight="1" x14ac:dyDescent="0.3">
      <c r="A50" s="173"/>
      <c r="B50" s="173"/>
      <c r="C50" s="173"/>
      <c r="D50" s="213" t="s">
        <v>76</v>
      </c>
      <c r="E50" s="213"/>
      <c r="F50" s="213"/>
      <c r="G50" s="174"/>
      <c r="H50" s="222" t="s">
        <v>77</v>
      </c>
      <c r="I50" s="222"/>
      <c r="J50" s="222"/>
    </row>
    <row r="51" spans="1:12" ht="21" customHeight="1" x14ac:dyDescent="0.3">
      <c r="A51" s="173"/>
      <c r="B51" s="173"/>
      <c r="C51" s="173"/>
      <c r="D51" s="222" t="s">
        <v>78</v>
      </c>
      <c r="E51" s="222"/>
      <c r="F51" s="222"/>
      <c r="G51" s="174"/>
      <c r="H51" s="222" t="s">
        <v>78</v>
      </c>
      <c r="I51" s="222"/>
      <c r="J51" s="222"/>
    </row>
    <row r="52" spans="1:12" ht="21" customHeight="1" x14ac:dyDescent="0.3">
      <c r="A52" s="173"/>
      <c r="B52" s="173"/>
      <c r="C52" s="173"/>
      <c r="D52" s="212" t="s">
        <v>79</v>
      </c>
      <c r="E52" s="212"/>
      <c r="F52" s="212"/>
      <c r="G52" s="174"/>
      <c r="H52" s="212" t="s">
        <v>79</v>
      </c>
      <c r="I52" s="212"/>
      <c r="J52" s="212"/>
    </row>
    <row r="53" spans="1:12" ht="21.65" customHeight="1" x14ac:dyDescent="0.3">
      <c r="A53" s="173"/>
      <c r="B53" s="176" t="s">
        <v>7</v>
      </c>
      <c r="C53" s="173"/>
      <c r="D53" s="111">
        <v>2023</v>
      </c>
      <c r="E53" s="111"/>
      <c r="F53" s="111">
        <v>2022</v>
      </c>
      <c r="G53" s="111"/>
      <c r="H53" s="111">
        <v>2023</v>
      </c>
      <c r="I53" s="111"/>
      <c r="J53" s="111">
        <v>2022</v>
      </c>
    </row>
    <row r="54" spans="1:12" ht="21" customHeight="1" x14ac:dyDescent="0.3">
      <c r="A54" s="173"/>
      <c r="B54" s="176"/>
      <c r="C54" s="173"/>
      <c r="D54" s="111"/>
      <c r="E54" s="111"/>
      <c r="F54" s="111" t="s">
        <v>10</v>
      </c>
      <c r="G54" s="111"/>
      <c r="H54" s="111"/>
      <c r="I54" s="111"/>
      <c r="J54" s="111"/>
    </row>
    <row r="55" spans="1:12" ht="21" customHeight="1" x14ac:dyDescent="0.3">
      <c r="A55" s="177"/>
      <c r="B55" s="177"/>
      <c r="C55" s="177"/>
      <c r="D55" s="220" t="s">
        <v>11</v>
      </c>
      <c r="E55" s="221"/>
      <c r="F55" s="221"/>
      <c r="G55" s="221"/>
      <c r="H55" s="221"/>
      <c r="I55" s="221"/>
      <c r="J55" s="221"/>
    </row>
    <row r="56" spans="1:12" ht="19" customHeight="1" x14ac:dyDescent="0.3">
      <c r="A56" s="179" t="s">
        <v>213</v>
      </c>
      <c r="B56" s="179"/>
      <c r="C56" s="179"/>
      <c r="D56" s="191"/>
      <c r="E56" s="191"/>
      <c r="F56" s="191"/>
      <c r="G56" s="191"/>
      <c r="H56" s="96"/>
      <c r="I56" s="191"/>
      <c r="J56" s="96"/>
    </row>
    <row r="57" spans="1:12" ht="19" customHeight="1" x14ac:dyDescent="0.3">
      <c r="A57" s="169" t="s">
        <v>214</v>
      </c>
      <c r="B57" s="176" t="s">
        <v>72</v>
      </c>
      <c r="C57" s="169"/>
      <c r="D57" s="95">
        <v>-767300639</v>
      </c>
      <c r="E57" s="181"/>
      <c r="F57" s="95">
        <v>-4067743016</v>
      </c>
      <c r="G57" s="181"/>
      <c r="H57" s="95">
        <v>0</v>
      </c>
      <c r="I57" s="95"/>
      <c r="J57" s="95">
        <v>0</v>
      </c>
      <c r="L57" s="192"/>
    </row>
    <row r="58" spans="1:12" ht="19" customHeight="1" x14ac:dyDescent="0.3">
      <c r="A58" s="169" t="s">
        <v>215</v>
      </c>
      <c r="B58" s="176" t="s">
        <v>87</v>
      </c>
      <c r="C58" s="169"/>
      <c r="D58" s="95">
        <v>0</v>
      </c>
      <c r="E58" s="181"/>
      <c r="F58" s="95">
        <v>0</v>
      </c>
      <c r="G58" s="181"/>
      <c r="H58" s="95">
        <v>-191925140</v>
      </c>
      <c r="I58" s="95"/>
      <c r="J58" s="95">
        <v>-2269295732</v>
      </c>
    </row>
    <row r="59" spans="1:12" ht="19" customHeight="1" x14ac:dyDescent="0.3">
      <c r="A59" s="169" t="s">
        <v>216</v>
      </c>
      <c r="B59" s="176" t="s">
        <v>87</v>
      </c>
      <c r="C59" s="169"/>
      <c r="D59" s="95">
        <v>0</v>
      </c>
      <c r="E59" s="181"/>
      <c r="F59" s="95">
        <v>0</v>
      </c>
      <c r="G59" s="181"/>
      <c r="H59" s="95">
        <v>-46000387495</v>
      </c>
      <c r="I59" s="95"/>
      <c r="J59" s="95">
        <v>-9000000000</v>
      </c>
    </row>
    <row r="60" spans="1:12" ht="19" customHeight="1" x14ac:dyDescent="0.3">
      <c r="A60" s="169" t="s">
        <v>217</v>
      </c>
      <c r="B60" s="176" t="s">
        <v>87</v>
      </c>
      <c r="C60" s="169"/>
      <c r="D60" s="95">
        <v>0</v>
      </c>
      <c r="E60" s="181"/>
      <c r="F60" s="95">
        <v>0</v>
      </c>
      <c r="G60" s="181"/>
      <c r="H60" s="95">
        <v>925539036</v>
      </c>
      <c r="I60" s="95"/>
      <c r="J60" s="95">
        <v>3590999</v>
      </c>
    </row>
    <row r="61" spans="1:12" ht="19" customHeight="1" x14ac:dyDescent="0.3">
      <c r="A61" s="169" t="s">
        <v>278</v>
      </c>
      <c r="B61" s="176" t="s">
        <v>206</v>
      </c>
      <c r="C61" s="169"/>
      <c r="D61" s="95">
        <v>-1268276619</v>
      </c>
      <c r="E61" s="181"/>
      <c r="F61" s="95">
        <v>-510000</v>
      </c>
      <c r="G61" s="181"/>
      <c r="H61" s="95">
        <v>-1268276619</v>
      </c>
      <c r="I61" s="95"/>
      <c r="J61" s="95">
        <v>-510000</v>
      </c>
    </row>
    <row r="62" spans="1:12" ht="19" hidden="1" customHeight="1" x14ac:dyDescent="0.3">
      <c r="A62" s="169" t="s">
        <v>218</v>
      </c>
      <c r="B62" s="178"/>
      <c r="C62" s="169"/>
      <c r="D62" s="95">
        <v>0</v>
      </c>
      <c r="E62" s="181"/>
      <c r="F62" s="95">
        <v>0</v>
      </c>
      <c r="G62" s="181"/>
      <c r="H62" s="95">
        <v>0</v>
      </c>
      <c r="I62" s="95"/>
      <c r="J62" s="95">
        <v>0</v>
      </c>
    </row>
    <row r="63" spans="1:12" ht="19" hidden="1" customHeight="1" x14ac:dyDescent="0.3">
      <c r="A63" s="169" t="s">
        <v>219</v>
      </c>
      <c r="B63" s="178"/>
      <c r="C63" s="169"/>
      <c r="D63" s="95">
        <v>0</v>
      </c>
      <c r="E63" s="181"/>
      <c r="F63" s="95">
        <v>0</v>
      </c>
      <c r="G63" s="181"/>
      <c r="H63" s="95">
        <v>0</v>
      </c>
      <c r="I63" s="95"/>
      <c r="J63" s="95">
        <v>0</v>
      </c>
    </row>
    <row r="64" spans="1:12" ht="19" customHeight="1" x14ac:dyDescent="0.3">
      <c r="A64" s="169" t="s">
        <v>220</v>
      </c>
      <c r="B64" s="178"/>
      <c r="C64" s="169"/>
      <c r="D64" s="95">
        <v>3810585</v>
      </c>
      <c r="E64" s="181"/>
      <c r="F64" s="95">
        <v>4626986</v>
      </c>
      <c r="G64" s="181"/>
      <c r="H64" s="95">
        <v>0</v>
      </c>
      <c r="I64" s="95"/>
      <c r="J64" s="96">
        <v>0</v>
      </c>
    </row>
    <row r="65" spans="1:15" ht="19" customHeight="1" x14ac:dyDescent="0.3">
      <c r="A65" s="169" t="s">
        <v>221</v>
      </c>
      <c r="B65" s="178"/>
      <c r="C65" s="169"/>
      <c r="D65" s="95">
        <v>-2699876757</v>
      </c>
      <c r="E65" s="181"/>
      <c r="F65" s="95">
        <v>-7627302678</v>
      </c>
      <c r="G65" s="181"/>
      <c r="H65" s="95">
        <v>-63569484</v>
      </c>
      <c r="I65" s="95"/>
      <c r="J65" s="95">
        <v>-48658949</v>
      </c>
    </row>
    <row r="66" spans="1:15" ht="19" customHeight="1" x14ac:dyDescent="0.3">
      <c r="A66" s="169" t="s">
        <v>222</v>
      </c>
      <c r="B66" s="178"/>
      <c r="C66" s="169"/>
      <c r="D66" s="95">
        <v>-1106554509</v>
      </c>
      <c r="E66" s="96"/>
      <c r="F66" s="95">
        <v>-1138626171</v>
      </c>
      <c r="G66" s="181"/>
      <c r="H66" s="95">
        <v>0</v>
      </c>
      <c r="I66" s="96"/>
      <c r="J66" s="95">
        <v>0</v>
      </c>
    </row>
    <row r="67" spans="1:15" ht="19" customHeight="1" x14ac:dyDescent="0.3">
      <c r="A67" s="180" t="s">
        <v>223</v>
      </c>
      <c r="B67" s="178"/>
      <c r="C67" s="169"/>
      <c r="D67" s="95">
        <v>-103979882</v>
      </c>
      <c r="E67" s="96"/>
      <c r="F67" s="95">
        <v>-80702432</v>
      </c>
      <c r="G67" s="181"/>
      <c r="H67" s="95">
        <v>-34379653</v>
      </c>
      <c r="I67" s="96"/>
      <c r="J67" s="95">
        <v>-56523582</v>
      </c>
    </row>
    <row r="68" spans="1:15" ht="19" hidden="1" customHeight="1" x14ac:dyDescent="0.3">
      <c r="A68" s="193" t="s">
        <v>224</v>
      </c>
      <c r="B68" s="180"/>
      <c r="C68" s="180"/>
      <c r="D68" s="95">
        <v>0</v>
      </c>
      <c r="E68" s="96"/>
      <c r="F68" s="95">
        <v>0</v>
      </c>
      <c r="G68" s="181"/>
      <c r="H68" s="95">
        <v>0</v>
      </c>
      <c r="I68" s="96"/>
      <c r="J68" s="169">
        <v>0</v>
      </c>
    </row>
    <row r="69" spans="1:15" ht="19" hidden="1" customHeight="1" x14ac:dyDescent="0.3">
      <c r="A69" s="180" t="s">
        <v>226</v>
      </c>
      <c r="B69" s="184" t="s">
        <v>225</v>
      </c>
      <c r="C69" s="180"/>
      <c r="D69" s="95">
        <v>0</v>
      </c>
      <c r="E69" s="96"/>
      <c r="F69" s="95">
        <v>0</v>
      </c>
      <c r="G69" s="181"/>
      <c r="H69" s="95">
        <v>0</v>
      </c>
      <c r="I69" s="96"/>
      <c r="J69" s="95">
        <v>0</v>
      </c>
    </row>
    <row r="70" spans="1:15" ht="19" customHeight="1" x14ac:dyDescent="0.3">
      <c r="A70" s="193" t="s">
        <v>224</v>
      </c>
      <c r="B70" s="184">
        <v>5</v>
      </c>
      <c r="C70" s="193"/>
      <c r="D70" s="95">
        <v>-52407600</v>
      </c>
      <c r="E70" s="96"/>
      <c r="F70" s="95">
        <v>0</v>
      </c>
      <c r="G70" s="181"/>
      <c r="H70" s="95">
        <v>-20945588258</v>
      </c>
      <c r="I70" s="96"/>
      <c r="J70" s="95">
        <v>-20826723860</v>
      </c>
    </row>
    <row r="71" spans="1:15" ht="19" customHeight="1" x14ac:dyDescent="0.3">
      <c r="A71" s="193" t="s">
        <v>227</v>
      </c>
      <c r="B71" s="184">
        <v>5</v>
      </c>
      <c r="C71" s="193"/>
      <c r="D71" s="95">
        <v>0</v>
      </c>
      <c r="E71" s="96"/>
      <c r="F71" s="95">
        <v>0</v>
      </c>
      <c r="G71" s="181"/>
      <c r="H71" s="95">
        <v>59221518449</v>
      </c>
      <c r="I71" s="96"/>
      <c r="J71" s="95">
        <v>20571362504</v>
      </c>
    </row>
    <row r="72" spans="1:15" ht="19" customHeight="1" x14ac:dyDescent="0.3">
      <c r="A72" s="169" t="s">
        <v>228</v>
      </c>
      <c r="B72" s="169"/>
      <c r="C72" s="169"/>
      <c r="D72" s="95">
        <v>3514644</v>
      </c>
      <c r="E72" s="96"/>
      <c r="F72" s="95">
        <v>839476</v>
      </c>
      <c r="G72" s="181"/>
      <c r="H72" s="95">
        <v>2808400035</v>
      </c>
      <c r="I72" s="96"/>
      <c r="J72" s="35">
        <v>2196255800</v>
      </c>
    </row>
    <row r="73" spans="1:15" ht="19" customHeight="1" x14ac:dyDescent="0.3">
      <c r="A73" s="188" t="s">
        <v>229</v>
      </c>
      <c r="B73" s="188"/>
      <c r="C73" s="188"/>
      <c r="D73" s="189">
        <f>SUM(D57:D72)</f>
        <v>-5991070777</v>
      </c>
      <c r="E73" s="96"/>
      <c r="F73" s="189">
        <f>SUM(F57:F72)</f>
        <v>-12909417835</v>
      </c>
      <c r="G73" s="34"/>
      <c r="H73" s="189">
        <f>SUM(H57:H72)</f>
        <v>-5548669129</v>
      </c>
      <c r="I73" s="34"/>
      <c r="J73" s="189">
        <f>SUM(J57:J72)</f>
        <v>-9430502820</v>
      </c>
      <c r="L73" s="181"/>
      <c r="M73" s="181"/>
      <c r="N73" s="181"/>
      <c r="O73" s="181"/>
    </row>
    <row r="74" spans="1:15" ht="19" customHeight="1" x14ac:dyDescent="0.3">
      <c r="A74" s="186"/>
      <c r="B74" s="186"/>
      <c r="C74" s="186"/>
      <c r="D74" s="36"/>
      <c r="E74" s="194"/>
      <c r="F74" s="36"/>
      <c r="G74" s="194"/>
      <c r="H74" s="95"/>
      <c r="I74" s="194"/>
      <c r="J74" s="95"/>
    </row>
    <row r="75" spans="1:15" ht="19" customHeight="1" x14ac:dyDescent="0.3">
      <c r="A75" s="195" t="s">
        <v>230</v>
      </c>
      <c r="B75" s="178"/>
      <c r="C75" s="179"/>
      <c r="D75" s="181"/>
      <c r="E75" s="181"/>
      <c r="F75" s="181"/>
      <c r="G75" s="181"/>
      <c r="H75" s="181"/>
      <c r="I75" s="181"/>
      <c r="J75" s="181"/>
    </row>
    <row r="76" spans="1:15" ht="19" customHeight="1" x14ac:dyDescent="0.3">
      <c r="A76" s="193" t="s">
        <v>264</v>
      </c>
      <c r="B76" s="178"/>
      <c r="C76" s="179"/>
      <c r="D76" s="95">
        <v>0</v>
      </c>
      <c r="E76" s="95"/>
      <c r="F76" s="95">
        <v>49900000</v>
      </c>
      <c r="G76" s="95"/>
      <c r="H76" s="95">
        <v>0</v>
      </c>
      <c r="I76" s="95"/>
      <c r="J76" s="95">
        <v>0</v>
      </c>
    </row>
    <row r="77" spans="1:15" ht="19" customHeight="1" x14ac:dyDescent="0.3">
      <c r="A77" s="193" t="s">
        <v>231</v>
      </c>
      <c r="B77" s="178">
        <v>14</v>
      </c>
      <c r="C77" s="180"/>
      <c r="D77" s="95">
        <v>52463125485</v>
      </c>
      <c r="E77" s="95"/>
      <c r="F77" s="95">
        <v>34480000000</v>
      </c>
      <c r="G77" s="95"/>
      <c r="H77" s="95">
        <v>52463125485</v>
      </c>
      <c r="I77" s="95"/>
      <c r="J77" s="95">
        <v>34480000000</v>
      </c>
    </row>
    <row r="78" spans="1:15" ht="19" customHeight="1" x14ac:dyDescent="0.3">
      <c r="A78" s="193" t="s">
        <v>232</v>
      </c>
      <c r="B78" s="178">
        <v>14</v>
      </c>
      <c r="C78" s="180"/>
      <c r="D78" s="95">
        <v>-51693125485</v>
      </c>
      <c r="E78" s="95"/>
      <c r="F78" s="95">
        <v>-32742000000</v>
      </c>
      <c r="G78" s="95"/>
      <c r="H78" s="95">
        <v>-51693125485</v>
      </c>
      <c r="I78" s="95"/>
      <c r="J78" s="95">
        <v>-32742000000</v>
      </c>
    </row>
    <row r="79" spans="1:15" ht="19" hidden="1" customHeight="1" x14ac:dyDescent="0.3">
      <c r="A79" s="196" t="s">
        <v>233</v>
      </c>
      <c r="B79" s="178"/>
      <c r="C79" s="180"/>
      <c r="D79" s="95">
        <v>0</v>
      </c>
      <c r="E79" s="95"/>
      <c r="F79" s="95">
        <v>0</v>
      </c>
      <c r="G79" s="95"/>
      <c r="H79" s="95">
        <v>0</v>
      </c>
      <c r="I79" s="95"/>
      <c r="J79" s="95">
        <v>0</v>
      </c>
    </row>
    <row r="80" spans="1:15" ht="19" hidden="1" customHeight="1" x14ac:dyDescent="0.3">
      <c r="A80" s="193" t="s">
        <v>234</v>
      </c>
      <c r="B80" s="178"/>
      <c r="C80" s="180"/>
      <c r="D80" s="95">
        <v>0</v>
      </c>
      <c r="E80" s="95"/>
      <c r="F80" s="95">
        <v>0</v>
      </c>
      <c r="G80" s="95"/>
      <c r="H80" s="95">
        <v>0</v>
      </c>
      <c r="I80" s="95"/>
      <c r="J80" s="95">
        <v>0</v>
      </c>
    </row>
    <row r="81" spans="1:23" ht="19" customHeight="1" x14ac:dyDescent="0.3">
      <c r="A81" s="196" t="s">
        <v>235</v>
      </c>
      <c r="B81" s="178">
        <v>14</v>
      </c>
      <c r="C81" s="180"/>
      <c r="D81" s="95">
        <v>14950000000</v>
      </c>
      <c r="E81" s="95"/>
      <c r="F81" s="95">
        <v>31600020000</v>
      </c>
      <c r="G81" s="95"/>
      <c r="H81" s="95">
        <v>14950000000</v>
      </c>
      <c r="I81" s="95"/>
      <c r="J81" s="95">
        <v>31600020000</v>
      </c>
    </row>
    <row r="82" spans="1:23" ht="19" customHeight="1" x14ac:dyDescent="0.3">
      <c r="A82" s="196" t="s">
        <v>236</v>
      </c>
      <c r="B82" s="178">
        <v>14</v>
      </c>
      <c r="C82" s="180"/>
      <c r="D82" s="95">
        <v>-8666660000</v>
      </c>
      <c r="E82" s="95"/>
      <c r="F82" s="95">
        <v>-21500000000</v>
      </c>
      <c r="G82" s="95"/>
      <c r="H82" s="95">
        <v>-8666660000</v>
      </c>
      <c r="I82" s="95"/>
      <c r="J82" s="95">
        <v>-21500000000</v>
      </c>
    </row>
    <row r="83" spans="1:23" ht="19" customHeight="1" x14ac:dyDescent="0.3">
      <c r="A83" s="193" t="s">
        <v>237</v>
      </c>
      <c r="B83" s="178">
        <v>5</v>
      </c>
      <c r="C83" s="196"/>
      <c r="D83" s="95">
        <v>16926500</v>
      </c>
      <c r="E83" s="95"/>
      <c r="F83" s="95">
        <v>1276708100</v>
      </c>
      <c r="G83" s="95"/>
      <c r="H83" s="95">
        <v>6271443726</v>
      </c>
      <c r="I83" s="95"/>
      <c r="J83" s="95">
        <v>975782001</v>
      </c>
    </row>
    <row r="84" spans="1:23" ht="19" customHeight="1" x14ac:dyDescent="0.3">
      <c r="A84" s="193" t="s">
        <v>238</v>
      </c>
      <c r="B84" s="178">
        <v>5</v>
      </c>
      <c r="C84" s="196"/>
      <c r="D84" s="95">
        <v>-2859036907</v>
      </c>
      <c r="E84" s="95"/>
      <c r="F84" s="95">
        <v>-1166131500</v>
      </c>
      <c r="G84" s="95"/>
      <c r="H84" s="95">
        <v>-4034156349</v>
      </c>
      <c r="I84" s="95"/>
      <c r="J84" s="95">
        <v>-1242212540</v>
      </c>
    </row>
    <row r="85" spans="1:23" ht="19" customHeight="1" x14ac:dyDescent="0.3">
      <c r="A85" s="193" t="s">
        <v>239</v>
      </c>
      <c r="B85" s="178">
        <v>12</v>
      </c>
      <c r="C85" s="196"/>
      <c r="D85" s="95">
        <v>-191325549</v>
      </c>
      <c r="E85" s="95"/>
      <c r="F85" s="95">
        <v>-181266126</v>
      </c>
      <c r="G85" s="95"/>
      <c r="H85" s="95">
        <v>-25215935</v>
      </c>
      <c r="I85" s="95"/>
      <c r="J85" s="95">
        <v>-39639485</v>
      </c>
    </row>
    <row r="86" spans="1:23" ht="19" customHeight="1" x14ac:dyDescent="0.3">
      <c r="A86" s="193" t="s">
        <v>283</v>
      </c>
      <c r="B86" s="178"/>
      <c r="C86" s="196"/>
      <c r="D86" s="95">
        <v>-60000000</v>
      </c>
      <c r="E86" s="95"/>
      <c r="F86" s="95">
        <v>-200000000</v>
      </c>
      <c r="G86" s="95"/>
      <c r="H86" s="95">
        <v>-60000000</v>
      </c>
      <c r="I86" s="95"/>
      <c r="J86" s="95">
        <v>-200000000</v>
      </c>
    </row>
    <row r="87" spans="1:23" ht="19" customHeight="1" x14ac:dyDescent="0.3">
      <c r="A87" s="193" t="s">
        <v>240</v>
      </c>
      <c r="B87" s="178"/>
      <c r="C87" s="196"/>
      <c r="D87" s="95">
        <v>0</v>
      </c>
      <c r="E87" s="95"/>
      <c r="F87" s="95">
        <v>-18963076</v>
      </c>
      <c r="G87" s="95"/>
      <c r="H87" s="95">
        <v>0</v>
      </c>
      <c r="I87" s="95"/>
      <c r="J87" s="95">
        <v>-18963076</v>
      </c>
    </row>
    <row r="88" spans="1:23" ht="19" customHeight="1" x14ac:dyDescent="0.3">
      <c r="A88" s="193" t="s">
        <v>241</v>
      </c>
      <c r="B88" s="178">
        <v>24</v>
      </c>
      <c r="C88" s="196"/>
      <c r="D88" s="95">
        <v>-1024032962</v>
      </c>
      <c r="E88" s="95"/>
      <c r="F88" s="95">
        <v>-344316933</v>
      </c>
      <c r="G88" s="95"/>
      <c r="H88" s="95">
        <v>-1024032962</v>
      </c>
      <c r="I88" s="95"/>
      <c r="J88" s="95">
        <v>-344316933</v>
      </c>
    </row>
    <row r="89" spans="1:23" ht="19" customHeight="1" x14ac:dyDescent="0.3">
      <c r="A89" s="193" t="s">
        <v>242</v>
      </c>
      <c r="B89" s="178"/>
      <c r="C89" s="196"/>
      <c r="D89" s="95">
        <v>-2465</v>
      </c>
      <c r="E89" s="95"/>
      <c r="F89" s="95">
        <v>-2725</v>
      </c>
      <c r="G89" s="95"/>
      <c r="H89" s="95">
        <v>-2465</v>
      </c>
      <c r="I89" s="95"/>
      <c r="J89" s="95">
        <v>-2725</v>
      </c>
    </row>
    <row r="90" spans="1:23" ht="19" customHeight="1" x14ac:dyDescent="0.3">
      <c r="A90" s="193" t="s">
        <v>243</v>
      </c>
      <c r="B90" s="178"/>
      <c r="C90" s="196"/>
      <c r="D90" s="95">
        <v>0</v>
      </c>
      <c r="E90" s="95"/>
      <c r="F90" s="95">
        <v>3480000</v>
      </c>
      <c r="G90" s="95"/>
      <c r="H90" s="95">
        <v>0</v>
      </c>
      <c r="I90" s="95"/>
      <c r="J90" s="95">
        <v>3480000</v>
      </c>
    </row>
    <row r="91" spans="1:23" ht="19" customHeight="1" x14ac:dyDescent="0.3">
      <c r="A91" s="193" t="s">
        <v>244</v>
      </c>
      <c r="B91" s="184"/>
      <c r="C91" s="180"/>
      <c r="D91" s="95">
        <v>-2207771724</v>
      </c>
      <c r="E91" s="95"/>
      <c r="F91" s="95">
        <v>-1402455538</v>
      </c>
      <c r="G91" s="95"/>
      <c r="H91" s="95">
        <v>-2096885605</v>
      </c>
      <c r="I91" s="95"/>
      <c r="J91" s="95">
        <v>-1306378411</v>
      </c>
    </row>
    <row r="92" spans="1:23" ht="19" customHeight="1" x14ac:dyDescent="0.3">
      <c r="A92" s="188" t="s">
        <v>245</v>
      </c>
      <c r="B92" s="197"/>
      <c r="C92" s="188"/>
      <c r="D92" s="189">
        <f>SUM(D76:D91)</f>
        <v>728096893</v>
      </c>
      <c r="E92" s="96"/>
      <c r="F92" s="189">
        <f>SUM(F76:F91)</f>
        <v>9854972202</v>
      </c>
      <c r="G92" s="34"/>
      <c r="H92" s="189">
        <f>SUM(H76:H91)</f>
        <v>6084490410</v>
      </c>
      <c r="I92" s="34"/>
      <c r="J92" s="189">
        <f>SUM(J76:J91)</f>
        <v>9665768831</v>
      </c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</row>
    <row r="93" spans="1:23" ht="19" customHeight="1" x14ac:dyDescent="0.3">
      <c r="A93" s="198"/>
      <c r="B93" s="198"/>
      <c r="C93" s="198"/>
      <c r="D93" s="37"/>
      <c r="E93" s="37"/>
      <c r="F93" s="37"/>
      <c r="G93" s="38"/>
      <c r="H93" s="38"/>
      <c r="I93" s="38"/>
      <c r="J93" s="38"/>
    </row>
    <row r="94" spans="1:23" ht="19" customHeight="1" x14ac:dyDescent="0.3">
      <c r="A94" s="188" t="s">
        <v>284</v>
      </c>
      <c r="B94" s="188"/>
      <c r="C94" s="188"/>
      <c r="D94" s="190">
        <f>SUM(D45,D73,D92)</f>
        <v>225575513</v>
      </c>
      <c r="E94" s="96"/>
      <c r="F94" s="190">
        <f>SUM(F45,F73,F92)</f>
        <v>147163931</v>
      </c>
      <c r="G94" s="34"/>
      <c r="H94" s="190">
        <f>SUM(H45,H73,H92)</f>
        <v>147708333</v>
      </c>
      <c r="I94" s="34"/>
      <c r="J94" s="190">
        <f>SUM(J45,J73,J92)</f>
        <v>10831380</v>
      </c>
    </row>
    <row r="95" spans="1:23" ht="19" customHeight="1" x14ac:dyDescent="0.3">
      <c r="A95" s="193" t="s">
        <v>246</v>
      </c>
      <c r="B95" s="169"/>
      <c r="C95" s="169"/>
      <c r="D95" s="95">
        <v>283589881</v>
      </c>
      <c r="E95" s="96"/>
      <c r="F95" s="95">
        <v>136425950</v>
      </c>
      <c r="G95" s="34"/>
      <c r="H95" s="95">
        <v>54605392</v>
      </c>
      <c r="I95" s="34"/>
      <c r="J95" s="95">
        <v>43774012</v>
      </c>
    </row>
    <row r="96" spans="1:23" ht="19" customHeight="1" thickBot="1" x14ac:dyDescent="0.35">
      <c r="A96" s="7" t="s">
        <v>247</v>
      </c>
      <c r="B96" s="178">
        <v>6</v>
      </c>
      <c r="C96" s="188"/>
      <c r="D96" s="199">
        <f>SUM(D94:D95)</f>
        <v>509165394</v>
      </c>
      <c r="E96" s="37"/>
      <c r="F96" s="199">
        <f>SUM(F94:F95)</f>
        <v>283589881</v>
      </c>
      <c r="G96" s="38"/>
      <c r="H96" s="199">
        <f>SUM(H94:H95)</f>
        <v>202313725</v>
      </c>
      <c r="I96" s="38"/>
      <c r="J96" s="199">
        <f>SUM(J94:J95)</f>
        <v>54605392</v>
      </c>
    </row>
    <row r="97" spans="1:11" ht="19" customHeight="1" thickTop="1" x14ac:dyDescent="0.3">
      <c r="D97" s="181"/>
      <c r="E97" s="181"/>
      <c r="F97" s="181"/>
      <c r="G97" s="181"/>
      <c r="H97" s="181"/>
      <c r="I97" s="181"/>
      <c r="J97" s="181"/>
    </row>
    <row r="98" spans="1:11" ht="19" customHeight="1" x14ac:dyDescent="0.3">
      <c r="A98" s="195" t="s">
        <v>248</v>
      </c>
      <c r="B98" s="195"/>
      <c r="C98" s="195"/>
      <c r="D98" s="181"/>
      <c r="E98" s="181"/>
      <c r="F98" s="181"/>
      <c r="G98" s="181"/>
      <c r="H98" s="181"/>
      <c r="I98" s="181"/>
      <c r="J98" s="181"/>
    </row>
    <row r="99" spans="1:11" ht="19" customHeight="1" x14ac:dyDescent="0.3">
      <c r="A99" s="193" t="s">
        <v>249</v>
      </c>
      <c r="D99" s="95">
        <v>65863585</v>
      </c>
      <c r="E99" s="96"/>
      <c r="F99" s="95">
        <v>38507875</v>
      </c>
      <c r="G99" s="34"/>
      <c r="H99" s="95">
        <v>0</v>
      </c>
      <c r="I99" s="34"/>
      <c r="J99" s="95">
        <v>0</v>
      </c>
    </row>
    <row r="100" spans="1:11" ht="19" customHeight="1" x14ac:dyDescent="0.3">
      <c r="A100" s="193" t="s">
        <v>250</v>
      </c>
      <c r="D100" s="95">
        <v>139800592</v>
      </c>
      <c r="E100" s="96"/>
      <c r="F100" s="95">
        <v>81024534</v>
      </c>
      <c r="G100" s="34"/>
      <c r="H100" s="95">
        <v>3785356</v>
      </c>
      <c r="I100" s="34"/>
      <c r="J100" s="95">
        <v>3608643</v>
      </c>
    </row>
    <row r="101" spans="1:11" ht="19" customHeight="1" x14ac:dyDescent="0.3">
      <c r="A101" s="193" t="s">
        <v>251</v>
      </c>
      <c r="D101" s="95">
        <v>4181431</v>
      </c>
      <c r="E101" s="96"/>
      <c r="F101" s="95">
        <v>5587458</v>
      </c>
      <c r="G101" s="34"/>
      <c r="H101" s="95">
        <v>0</v>
      </c>
      <c r="I101" s="34"/>
      <c r="J101" s="95">
        <v>2772930</v>
      </c>
    </row>
    <row r="102" spans="1:11" ht="19" customHeight="1" x14ac:dyDescent="0.3">
      <c r="A102" s="193" t="s">
        <v>252</v>
      </c>
      <c r="D102" s="95">
        <v>53609025</v>
      </c>
      <c r="E102" s="96"/>
      <c r="F102" s="95">
        <v>79854035</v>
      </c>
      <c r="G102" s="34"/>
      <c r="H102" s="95">
        <v>25943611</v>
      </c>
      <c r="I102" s="34"/>
      <c r="J102" s="95">
        <v>16847477</v>
      </c>
    </row>
    <row r="103" spans="1:11" ht="18" hidden="1" customHeight="1" x14ac:dyDescent="0.3">
      <c r="A103" s="208" t="s">
        <v>253</v>
      </c>
      <c r="B103" s="208"/>
      <c r="C103" s="208"/>
      <c r="D103" s="209">
        <v>0</v>
      </c>
      <c r="E103" s="210"/>
      <c r="F103" s="209"/>
      <c r="G103" s="210"/>
      <c r="H103" s="209"/>
      <c r="I103" s="210"/>
      <c r="J103" s="209">
        <v>0</v>
      </c>
      <c r="K103" s="207"/>
    </row>
    <row r="104" spans="1:11" ht="24" customHeight="1" x14ac:dyDescent="0.3">
      <c r="A104" s="208"/>
      <c r="B104" s="208"/>
      <c r="C104" s="208"/>
      <c r="D104" s="210">
        <f>D96-'BS-6-7'!D10</f>
        <v>0</v>
      </c>
      <c r="E104" s="210"/>
      <c r="F104" s="210">
        <f>F96-'BS-6-7'!F10</f>
        <v>0</v>
      </c>
      <c r="G104" s="210"/>
      <c r="H104" s="210">
        <f>H96-'BS-6-7'!J10</f>
        <v>0</v>
      </c>
      <c r="I104" s="210"/>
      <c r="J104" s="210">
        <f>J96-'BS-6-7'!L10</f>
        <v>0</v>
      </c>
      <c r="K104" s="207"/>
    </row>
    <row r="105" spans="1:11" ht="24" customHeight="1" x14ac:dyDescent="0.3">
      <c r="A105" s="208"/>
      <c r="B105" s="208"/>
      <c r="C105" s="208"/>
      <c r="D105" s="207"/>
      <c r="E105" s="207"/>
      <c r="F105" s="207"/>
      <c r="G105" s="207"/>
      <c r="H105" s="207"/>
      <c r="I105" s="207"/>
      <c r="J105" s="207"/>
      <c r="K105" s="207"/>
    </row>
  </sheetData>
  <mergeCells count="14">
    <mergeCell ref="D9:J9"/>
    <mergeCell ref="H4:J4"/>
    <mergeCell ref="D6:F6"/>
    <mergeCell ref="H6:J6"/>
    <mergeCell ref="H5:J5"/>
    <mergeCell ref="D4:F4"/>
    <mergeCell ref="D5:F5"/>
    <mergeCell ref="D55:J55"/>
    <mergeCell ref="H50:J50"/>
    <mergeCell ref="D52:F52"/>
    <mergeCell ref="H52:J52"/>
    <mergeCell ref="H51:J51"/>
    <mergeCell ref="D51:F51"/>
    <mergeCell ref="D50:F50"/>
  </mergeCells>
  <pageMargins left="0.7" right="0.7" top="0.48" bottom="0.5" header="0.5" footer="0.5"/>
  <pageSetup paperSize="9" scale="68" firstPageNumber="14" fitToHeight="0" orientation="portrait" useFirstPageNumber="1" r:id="rId1"/>
  <headerFooter scaleWithDoc="0">
    <oddFooter>&amp;L&amp;"Times New Roman,Regular"&amp;11The accompanying notes are an integral part of these financial statements.
&amp;C&amp;"Times New Roman,Regular"&amp;9&amp;P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MDYJPH7RTKF3-899612618-2497705</_dlc_DocId>
    <_dlc_DocIdUrl xmlns="4280bfd0-8d39-4c8f-a2d7-e53cc45df9c8">
      <Url>https://assetworldcorpth.sharepoint.com/sites/File_Sharing/_layouts/15/DocIdRedir.aspx?ID=MDYJPH7RTKF3-899612618-2497705</Url>
      <Description>MDYJPH7RTKF3-899612618-2497705</Description>
    </_dlc_DocIdUr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756F9-078F-4F55-A04A-3E5C6FA68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7C5673-5825-4864-9404-2F216D82390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4CD16B5-4AD0-445C-AE7D-6D8C9DFF2DBE}">
  <ds:schemaRefs>
    <ds:schemaRef ds:uri="http://purl.org/dc/terms/"/>
    <ds:schemaRef ds:uri="http://purl.org/dc/elements/1.1/"/>
    <ds:schemaRef ds:uri="http://www.w3.org/XML/1998/namespace"/>
    <ds:schemaRef ds:uri="3774439a-3eb9-4523-ab15-1a7c88708d50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80bfd0-8d39-4c8f-a2d7-e53cc45df9c8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AD8B3AA-C0DD-4417-B15A-99417A327AD5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 8-9</vt:lpstr>
      <vt:lpstr>SH-10</vt:lpstr>
      <vt:lpstr>SH11</vt:lpstr>
      <vt:lpstr>SH-12</vt:lpstr>
      <vt:lpstr>SH-13</vt:lpstr>
      <vt:lpstr>CF 14-15</vt:lpstr>
      <vt:lpstr>'BS-6-7'!Print_Area</vt:lpstr>
      <vt:lpstr>'CF 14-15'!Print_Area</vt:lpstr>
      <vt:lpstr>'PL 8-9'!Print_Area</vt:lpstr>
      <vt:lpstr>'SH-10'!Print_Area</vt:lpstr>
      <vt:lpstr>'SH11'!Print_Area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Ratchadaporn Tungketmukda : รัชดาพร  ตั้งเกษมุกดา</cp:lastModifiedBy>
  <cp:revision/>
  <cp:lastPrinted>2024-02-28T03:27:29Z</cp:lastPrinted>
  <dcterms:created xsi:type="dcterms:W3CDTF">2005-01-11T02:39:31Z</dcterms:created>
  <dcterms:modified xsi:type="dcterms:W3CDTF">2024-02-28T07:45:42Z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docIndexRef">
    <vt:lpwstr>f9581b61-3f97-463f-8558-d26102e4df9a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bjSaver">
    <vt:lpwstr>Y0fbsZTlMootlrLEQTfnZxNLKSH+5vG/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8" name="bjDocumentLabelXML-0">
    <vt:lpwstr>ames.com/2008/01/sie/internal/label"&gt;&lt;element uid="id_classification_internalonly" value="" /&gt;&lt;/sisl&gt;</vt:lpwstr>
  </property>
  <property fmtid="{D5CDD505-2E9C-101B-9397-08002B2CF9AE}" pid="9" name="bjDocumentSecurityLabel">
    <vt:lpwstr>Internal Use</vt:lpwstr>
  </property>
  <property fmtid="{D5CDD505-2E9C-101B-9397-08002B2CF9AE}" pid="10" name="bjClsUserRVM">
    <vt:lpwstr>[]</vt:lpwstr>
  </property>
  <property fmtid="{D5CDD505-2E9C-101B-9397-08002B2CF9AE}" pid="11" name="_dlc_DocIdItemGuid">
    <vt:lpwstr>deadade8-a0ab-43d3-b464-b8b98ad92800</vt:lpwstr>
  </property>
  <property fmtid="{D5CDD505-2E9C-101B-9397-08002B2CF9AE}" pid="12" name="MediaServiceImageTags">
    <vt:lpwstr/>
  </property>
</Properties>
</file>